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xml"/>
  <Override PartName="/xl/charts/chart9.xml" ContentType="application/vnd.openxmlformats-officedocument.drawingml.chart+xml"/>
  <Override PartName="/xl/drawings/drawing14.xml" ContentType="application/vnd.openxmlformats-officedocument.drawing+xml"/>
  <Override PartName="/xl/charts/chart10.xml" ContentType="application/vnd.openxmlformats-officedocument.drawingml.chart+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1508" yWindow="-12" windowWidth="11544" windowHeight="9504" tabRatio="919" firstSheet="6" activeTab="28"/>
  </bookViews>
  <sheets>
    <sheet name="CONTENTS" sheetId="144" r:id="rId1"/>
    <sheet name="2.1" sheetId="139" r:id="rId2"/>
    <sheet name="2.2" sheetId="168" r:id="rId3"/>
    <sheet name="2.3" sheetId="165" r:id="rId4"/>
    <sheet name="2.4" sheetId="175" r:id="rId5"/>
    <sheet name="2.5" sheetId="176" r:id="rId6"/>
    <sheet name="2.6" sheetId="148" r:id="rId7"/>
    <sheet name="2.7" sheetId="178" r:id="rId8"/>
    <sheet name="2.8" sheetId="222" r:id="rId9"/>
    <sheet name="2.9" sheetId="229" r:id="rId10"/>
    <sheet name="2.10" sheetId="205" r:id="rId11"/>
    <sheet name="Map A2.10" sheetId="206" r:id="rId12"/>
    <sheet name="2.11" sheetId="244" r:id="rId13"/>
    <sheet name="Fig 2.1" sheetId="164" r:id="rId14"/>
    <sheet name="Fig 2.2" sheetId="174" r:id="rId15"/>
    <sheet name="Fig 2.3 " sheetId="220" r:id="rId16"/>
    <sheet name="Fig 2.4" sheetId="177" r:id="rId17"/>
    <sheet name="Fig 2.5" sheetId="233" r:id="rId18"/>
    <sheet name="Fig 2.6" sheetId="234" r:id="rId19"/>
    <sheet name="Fig 2.7" sheetId="141" r:id="rId20"/>
    <sheet name="Fig 2.8" sheetId="162" r:id="rId21"/>
    <sheet name="Fig 2.9" sheetId="155" r:id="rId22"/>
    <sheet name="Fig 2.10" sheetId="156" r:id="rId23"/>
    <sheet name="Fig 2.11" sheetId="182" r:id="rId24"/>
    <sheet name="Fig 2.12" sheetId="159" r:id="rId25"/>
    <sheet name="A2.1.1" sheetId="46" r:id="rId26"/>
    <sheet name="A2.1.1 continued" sheetId="73" r:id="rId27"/>
    <sheet name="A2.1.2" sheetId="172" r:id="rId28"/>
    <sheet name="A2.1.2 continued" sheetId="173" r:id="rId29"/>
    <sheet name="A2.1.3" sheetId="74" r:id="rId30"/>
    <sheet name="A2.1.4" sheetId="149" r:id="rId31"/>
    <sheet name="A2.1.5" sheetId="77" r:id="rId32"/>
    <sheet name="A2.1.6" sheetId="152" r:id="rId33"/>
    <sheet name="A2.2.1" sheetId="150" r:id="rId34"/>
    <sheet name="A2.3.1" sheetId="247" r:id="rId35"/>
    <sheet name="A2.4.1" sheetId="91" r:id="rId36"/>
    <sheet name="A2.4.1 continued" sheetId="92" r:id="rId37"/>
    <sheet name="A2.5.1" sheetId="85" r:id="rId38"/>
    <sheet name="A2.5.2" sheetId="93" r:id="rId39"/>
    <sheet name="A2.5.2 continued" sheetId="122" r:id="rId40"/>
    <sheet name="A2.5.3" sheetId="97" r:id="rId41"/>
    <sheet name="A2.5.3 continued" sheetId="123" r:id="rId42"/>
    <sheet name="A2.5.4" sheetId="102" r:id="rId43"/>
    <sheet name="A2.5.4 continued" sheetId="124" r:id="rId44"/>
    <sheet name="A2.6.1" sheetId="89" r:id="rId45"/>
    <sheet name="A2.6.2" sheetId="105" r:id="rId46"/>
    <sheet name="A2.6.2 continued" sheetId="135" r:id="rId47"/>
    <sheet name="A2.6.3" sheetId="100" r:id="rId48"/>
    <sheet name="A2.6.3 continued" sheetId="133" r:id="rId49"/>
    <sheet name="A2.6.4" sheetId="137" r:id="rId50"/>
    <sheet name="A2.6.4 continued" sheetId="138" r:id="rId51"/>
    <sheet name="A2.7.1" sheetId="87" r:id="rId52"/>
    <sheet name="A2.7.2" sheetId="112" r:id="rId53"/>
    <sheet name="A2.7.2 continued" sheetId="125" r:id="rId54"/>
    <sheet name="A2.7.3" sheetId="118" r:id="rId55"/>
    <sheet name="A2.7.3 continued" sheetId="126" r:id="rId56"/>
    <sheet name="A2.7.4" sheetId="113" r:id="rId57"/>
    <sheet name="A2.7.4 continued" sheetId="127" r:id="rId58"/>
    <sheet name="A2.7.5" sheetId="114" r:id="rId59"/>
    <sheet name="A2.7.5 continued" sheetId="128" r:id="rId60"/>
    <sheet name="A2.7.6" sheetId="104" r:id="rId61"/>
    <sheet name="A2.7.6 continued" sheetId="129" r:id="rId62"/>
    <sheet name="A2.7.7" sheetId="110" r:id="rId63"/>
    <sheet name="A2.7.7 continued" sheetId="130" r:id="rId64"/>
    <sheet name="A2.7.8" sheetId="131" r:id="rId65"/>
    <sheet name="A2.7.8 continued" sheetId="132" r:id="rId66"/>
    <sheet name="A2.7.9" sheetId="186" r:id="rId67"/>
    <sheet name="A2.7.10" sheetId="192" r:id="rId68"/>
    <sheet name="A2.7.11" sheetId="188" r:id="rId69"/>
    <sheet name="A2.7.12" sheetId="190" r:id="rId70"/>
    <sheet name="A2.8.1" sheetId="223" r:id="rId71"/>
    <sheet name="A2.8.1 continued" sheetId="224" r:id="rId72"/>
    <sheet name="A2.8.2" sheetId="225" r:id="rId73"/>
    <sheet name="A2.8.2 continued" sheetId="226" r:id="rId74"/>
    <sheet name="A2.8.3" sheetId="227" r:id="rId75"/>
    <sheet name="A2.8.4" sheetId="228" r:id="rId76"/>
    <sheet name="A2.9.1" sheetId="230" r:id="rId77"/>
    <sheet name="A2.10.1" sheetId="207" r:id="rId78"/>
    <sheet name="A2.10.1 continued" sheetId="208" r:id="rId79"/>
    <sheet name="Map A2.10.1" sheetId="235" r:id="rId80"/>
    <sheet name="A2.10.2" sheetId="209" r:id="rId81"/>
    <sheet name="Map A2.10.2" sheetId="236" r:id="rId82"/>
    <sheet name="A2.10.3" sheetId="210" r:id="rId83"/>
    <sheet name="Map A2.10.3" sheetId="237" r:id="rId84"/>
    <sheet name="A2.10.4" sheetId="211" r:id="rId85"/>
    <sheet name="A2.10.4 continued" sheetId="212" r:id="rId86"/>
    <sheet name="Map A2.10.4" sheetId="238" r:id="rId87"/>
    <sheet name="A2.10.5" sheetId="213" r:id="rId88"/>
    <sheet name="Map A2.10.5" sheetId="239" r:id="rId89"/>
    <sheet name="A2.10.6" sheetId="214" r:id="rId90"/>
    <sheet name="Map A2.10.6" sheetId="240" r:id="rId91"/>
    <sheet name="A2.10.7" sheetId="215" r:id="rId92"/>
    <sheet name="Map A2.10.7" sheetId="241" r:id="rId93"/>
    <sheet name="A2.10.8" sheetId="216" r:id="rId94"/>
    <sheet name="A2.10.8 continued" sheetId="217" r:id="rId95"/>
    <sheet name="Map A2.10.8" sheetId="242" r:id="rId96"/>
    <sheet name="A2.10.9" sheetId="218" r:id="rId97"/>
    <sheet name="Map A2.10.9" sheetId="243" r:id="rId98"/>
  </sheets>
  <externalReferences>
    <externalReference r:id="rId99"/>
    <externalReference r:id="rId100"/>
    <externalReference r:id="rId101"/>
    <externalReference r:id="rId102"/>
  </externalReferences>
  <definedNames>
    <definedName name="__AGE07" localSheetId="10">#REF!</definedName>
    <definedName name="__AGE07" localSheetId="12">#REF!</definedName>
    <definedName name="__AGE07" localSheetId="8">#REF!</definedName>
    <definedName name="__AGE07" localSheetId="9">#REF!</definedName>
    <definedName name="__AGE07" localSheetId="77">#REF!</definedName>
    <definedName name="__AGE07" localSheetId="78">#REF!</definedName>
    <definedName name="__AGE07" localSheetId="80">#REF!</definedName>
    <definedName name="__AGE07" localSheetId="82">#REF!</definedName>
    <definedName name="__AGE07" localSheetId="84">#REF!</definedName>
    <definedName name="__AGE07" localSheetId="85">#REF!</definedName>
    <definedName name="__AGE07" localSheetId="87">#REF!</definedName>
    <definedName name="__AGE07" localSheetId="89">#REF!</definedName>
    <definedName name="__AGE07" localSheetId="91">#REF!</definedName>
    <definedName name="__AGE07" localSheetId="93">#REF!</definedName>
    <definedName name="__AGE07" localSheetId="94">#REF!</definedName>
    <definedName name="__AGE07" localSheetId="96">#REF!</definedName>
    <definedName name="__AGE07" localSheetId="71">#REF!</definedName>
    <definedName name="__AGE07" localSheetId="72">#REF!</definedName>
    <definedName name="__AGE07" localSheetId="73">#REF!</definedName>
    <definedName name="__AGE07" localSheetId="74">#REF!</definedName>
    <definedName name="__AGE07" localSheetId="75">#REF!</definedName>
    <definedName name="__AGE07" localSheetId="76">#REF!</definedName>
    <definedName name="__AGE07" localSheetId="18">#REF!</definedName>
    <definedName name="__AGE07" localSheetId="79">#REF!</definedName>
    <definedName name="__AGE07" localSheetId="81">#REF!</definedName>
    <definedName name="__AGE07" localSheetId="83">#REF!</definedName>
    <definedName name="__AGE07" localSheetId="86">#REF!</definedName>
    <definedName name="__AGE07" localSheetId="88">#REF!</definedName>
    <definedName name="__AGE07" localSheetId="90">#REF!</definedName>
    <definedName name="__AGE07" localSheetId="92">#REF!</definedName>
    <definedName name="__AGE07" localSheetId="95">#REF!</definedName>
    <definedName name="__AGE07" localSheetId="97">#REF!</definedName>
    <definedName name="__AGE07">#REF!</definedName>
    <definedName name="_AMO_RefreshMultipleList" hidden="1">"'296899469 426988102 362274166 589584065 285770244'"</definedName>
    <definedName name="_AMO_XmlVersion" hidden="1">"'1'"</definedName>
    <definedName name="_xlnm._FilterDatabase" localSheetId="13" hidden="1">'Fig 2.1'!#REF!</definedName>
    <definedName name="dhnaohdo" localSheetId="10">#REF!</definedName>
    <definedName name="dhnaohdo" localSheetId="12">#REF!</definedName>
    <definedName name="dhnaohdo" localSheetId="8">#REF!</definedName>
    <definedName name="dhnaohdo" localSheetId="9">#REF!</definedName>
    <definedName name="dhnaohdo" localSheetId="77">#REF!</definedName>
    <definedName name="dhnaohdo" localSheetId="78">#REF!</definedName>
    <definedName name="dhnaohdo" localSheetId="80">#REF!</definedName>
    <definedName name="dhnaohdo" localSheetId="82">#REF!</definedName>
    <definedName name="dhnaohdo" localSheetId="84">#REF!</definedName>
    <definedName name="dhnaohdo" localSheetId="85">#REF!</definedName>
    <definedName name="dhnaohdo" localSheetId="87">#REF!</definedName>
    <definedName name="dhnaohdo" localSheetId="89">#REF!</definedName>
    <definedName name="dhnaohdo" localSheetId="91">#REF!</definedName>
    <definedName name="dhnaohdo" localSheetId="93">#REF!</definedName>
    <definedName name="dhnaohdo" localSheetId="94">#REF!</definedName>
    <definedName name="dhnaohdo" localSheetId="96">#REF!</definedName>
    <definedName name="dhnaohdo" localSheetId="71">#REF!</definedName>
    <definedName name="dhnaohdo" localSheetId="72">#REF!</definedName>
    <definedName name="dhnaohdo" localSheetId="73">#REF!</definedName>
    <definedName name="dhnaohdo" localSheetId="74">#REF!</definedName>
    <definedName name="dhnaohdo" localSheetId="75">#REF!</definedName>
    <definedName name="dhnaohdo" localSheetId="76">#REF!</definedName>
    <definedName name="dhnaohdo" localSheetId="18">#REF!</definedName>
    <definedName name="dhnaohdo" localSheetId="79">#REF!</definedName>
    <definedName name="dhnaohdo" localSheetId="81">#REF!</definedName>
    <definedName name="dhnaohdo" localSheetId="83">#REF!</definedName>
    <definedName name="dhnaohdo" localSheetId="86">#REF!</definedName>
    <definedName name="dhnaohdo" localSheetId="88">#REF!</definedName>
    <definedName name="dhnaohdo" localSheetId="90">#REF!</definedName>
    <definedName name="dhnaohdo" localSheetId="92">#REF!</definedName>
    <definedName name="dhnaohdo" localSheetId="95">#REF!</definedName>
    <definedName name="dhnaohdo" localSheetId="97">#REF!</definedName>
    <definedName name="dhnaohdo">#REF!</definedName>
    <definedName name="Divisor" localSheetId="15">'[1]Tables for Deon'!$F$2</definedName>
    <definedName name="Divisor">'[2]Income Group'!$F$2</definedName>
    <definedName name="FinalPrelim">'[3]Working sheet'!$A$71:$A$72</definedName>
    <definedName name="_xlnm.Print_Area" localSheetId="1">'2.1'!$B$1:$L$19</definedName>
    <definedName name="_xlnm.Print_Area" localSheetId="10">'2.10'!$B$1:$X$30</definedName>
    <definedName name="_xlnm.Print_Area" localSheetId="12">'2.11'!$B$1:$T$50</definedName>
    <definedName name="_xlnm.Print_Area" localSheetId="2">'2.2'!$B$1:$J$28</definedName>
    <definedName name="_xlnm.Print_Area" localSheetId="3">'2.3'!$B$1:$J$17</definedName>
    <definedName name="_xlnm.Print_Area" localSheetId="4">'2.4'!$B$1:$I$14</definedName>
    <definedName name="_xlnm.Print_Area" localSheetId="5">'2.5'!$B$1:$I$8</definedName>
    <definedName name="_xlnm.Print_Area" localSheetId="6">'2.6'!$B$1:$H$20</definedName>
    <definedName name="_xlnm.Print_Area" localSheetId="7">'2.7'!$B$1:$G$21</definedName>
    <definedName name="_xlnm.Print_Area" localSheetId="8">'2.8'!$B$1:$M$35</definedName>
    <definedName name="_xlnm.Print_Area" localSheetId="9">'2.9'!$B$1:$M$20</definedName>
    <definedName name="_xlnm.Print_Area" localSheetId="25">A2.1.1!$B$1:$P$35</definedName>
    <definedName name="_xlnm.Print_Area" localSheetId="26">'A2.1.1 continued'!$B$1:$P$35</definedName>
    <definedName name="_xlnm.Print_Area" localSheetId="27">A2.1.2!$B$1:$P$35</definedName>
    <definedName name="_xlnm.Print_Area" localSheetId="28">'A2.1.2 continued'!$B$1:$P$35</definedName>
    <definedName name="_xlnm.Print_Area" localSheetId="29">A2.1.3!$B$1:$P$26</definedName>
    <definedName name="_xlnm.Print_Area" localSheetId="30">A2.1.4!$B$1:$P$22</definedName>
    <definedName name="_xlnm.Print_Area" localSheetId="31">A2.1.5!$B$1:$P$10</definedName>
    <definedName name="_xlnm.Print_Area" localSheetId="32">A2.1.6!$B$1:$P$29</definedName>
    <definedName name="_xlnm.Print_Area" localSheetId="77">A2.10.1!$B$1:$N$88</definedName>
    <definedName name="_xlnm.Print_Area" localSheetId="78">'A2.10.1 continued'!$B$1:$H$45</definedName>
    <definedName name="_xlnm.Print_Area" localSheetId="80">A2.10.2!$B$1:$N$50</definedName>
    <definedName name="_xlnm.Print_Area" localSheetId="82">A2.10.3!$B$1:$O$30</definedName>
    <definedName name="_xlnm.Print_Area" localSheetId="84">A2.10.4!$B$1:$U$59</definedName>
    <definedName name="_xlnm.Print_Area" localSheetId="85">'A2.10.4 continued'!$B$1:$U$58</definedName>
    <definedName name="_xlnm.Print_Area" localSheetId="87">A2.10.5!$B$1:$U$60</definedName>
    <definedName name="_xlnm.Print_Area" localSheetId="89">A2.10.6!$B$1:$U$48</definedName>
    <definedName name="_xlnm.Print_Area" localSheetId="91">A2.10.7!$B$1:$U$46</definedName>
    <definedName name="_xlnm.Print_Area" localSheetId="93">A2.10.8!$B$1:$U$64</definedName>
    <definedName name="_xlnm.Print_Area" localSheetId="94">'A2.10.8 continued'!$B$1:$U$33</definedName>
    <definedName name="_xlnm.Print_Area" localSheetId="96">A2.10.9!$B$1:$U$60</definedName>
    <definedName name="_xlnm.Print_Area" localSheetId="33">A2.2.1!$B$1:$L$22</definedName>
    <definedName name="_xlnm.Print_Area" localSheetId="34">A2.3.1!$B$1:$H$44</definedName>
    <definedName name="_xlnm.Print_Area" localSheetId="35">A2.4.1!$B$1:$P$49</definedName>
    <definedName name="_xlnm.Print_Area" localSheetId="36">'A2.4.1 continued'!$B$1:$P$38</definedName>
    <definedName name="_xlnm.Print_Area" localSheetId="37">A2.5.1!$B$1:$L$26</definedName>
    <definedName name="_xlnm.Print_Area" localSheetId="38">A2.5.2!$B$1:$L$29</definedName>
    <definedName name="_xlnm.Print_Area" localSheetId="39">'A2.5.2 continued'!$B$1:$L$29</definedName>
    <definedName name="_xlnm.Print_Area" localSheetId="40">A2.5.3!$B$1:$L$29</definedName>
    <definedName name="_xlnm.Print_Area" localSheetId="41">'A2.5.3 continued'!$B$1:$L$29</definedName>
    <definedName name="_xlnm.Print_Area" localSheetId="42">A2.5.4!$B$1:$L$30</definedName>
    <definedName name="_xlnm.Print_Area" localSheetId="43">'A2.5.4 continued'!$B$1:$L$29</definedName>
    <definedName name="_xlnm.Print_Area" localSheetId="44">A2.6.1!$B$1:$L$35</definedName>
    <definedName name="_xlnm.Print_Area" localSheetId="45">A2.6.2!$B$1:$L$30</definedName>
    <definedName name="_xlnm.Print_Area" localSheetId="46">'A2.6.2 continued'!$B$1:$L$29</definedName>
    <definedName name="_xlnm.Print_Area" localSheetId="47">A2.6.3!$B$1:$L$29</definedName>
    <definedName name="_xlnm.Print_Area" localSheetId="48">'A2.6.3 continued'!$B$1:$L$29</definedName>
    <definedName name="_xlnm.Print_Area" localSheetId="49">A2.6.4!$B$1:$L$29</definedName>
    <definedName name="_xlnm.Print_Area" localSheetId="50">'A2.6.4 continued'!$B$1:$L$29</definedName>
    <definedName name="_xlnm.Print_Area" localSheetId="51">A2.7.1!$B$1:$L$37</definedName>
    <definedName name="_xlnm.Print_Area" localSheetId="67">A2.7.10!$B$1:$L$25</definedName>
    <definedName name="_xlnm.Print_Area" localSheetId="68">A2.7.11!$B$1:$L$25</definedName>
    <definedName name="_xlnm.Print_Area" localSheetId="69">A2.7.12!$B$1:$L$27</definedName>
    <definedName name="_xlnm.Print_Area" localSheetId="52">A2.7.2!$B$1:$L$29</definedName>
    <definedName name="_xlnm.Print_Area" localSheetId="53">'A2.7.2 continued'!$B$1:$L$29</definedName>
    <definedName name="_xlnm.Print_Area" localSheetId="54">A2.7.3!$B$1:$L$29</definedName>
    <definedName name="_xlnm.Print_Area" localSheetId="55">'A2.7.3 continued'!$B$1:$L$29</definedName>
    <definedName name="_xlnm.Print_Area" localSheetId="56">A2.7.4!$B$1:$L$29</definedName>
    <definedName name="_xlnm.Print_Area" localSheetId="57">'A2.7.4 continued'!$B$1:$L$29</definedName>
    <definedName name="_xlnm.Print_Area" localSheetId="58">A2.7.5!$B$1:$L$29</definedName>
    <definedName name="_xlnm.Print_Area" localSheetId="59">'A2.7.5 continued'!$B$1:$L$29</definedName>
    <definedName name="_xlnm.Print_Area" localSheetId="60">A2.7.6!$B$1:$L$29</definedName>
    <definedName name="_xlnm.Print_Area" localSheetId="61">'A2.7.6 continued'!$B$1:$L$29</definedName>
    <definedName name="_xlnm.Print_Area" localSheetId="62">A2.7.7!$B$1:$L$29</definedName>
    <definedName name="_xlnm.Print_Area" localSheetId="63">'A2.7.7 continued'!$B$1:$L$29</definedName>
    <definedName name="_xlnm.Print_Area" localSheetId="64">A2.7.8!$B$1:$L$29</definedName>
    <definedName name="_xlnm.Print_Area" localSheetId="65">'A2.7.8 continued'!$B$1:$L$29</definedName>
    <definedName name="_xlnm.Print_Area" localSheetId="66">A2.7.9!$B$1:$L$25</definedName>
    <definedName name="_xlnm.Print_Area" localSheetId="70">A2.8.1!$B$1:$O$35</definedName>
    <definedName name="_xlnm.Print_Area" localSheetId="71">'A2.8.1 continued'!$B$1:$O$35</definedName>
    <definedName name="_xlnm.Print_Area" localSheetId="72">A2.8.2!$B$1:$O$35</definedName>
    <definedName name="_xlnm.Print_Area" localSheetId="73">'A2.8.2 continued'!$B$1:$O$35</definedName>
    <definedName name="_xlnm.Print_Area" localSheetId="74">A2.8.3!$B$1:$O$35</definedName>
    <definedName name="_xlnm.Print_Area" localSheetId="75">A2.8.4!$B$1:$N$35</definedName>
    <definedName name="_xlnm.Print_Area" localSheetId="76">A2.9.1!$B$1:$K$41</definedName>
    <definedName name="_xlnm.Print_Area" localSheetId="0">CONTENTS!$A$1:$B$57</definedName>
    <definedName name="_xlnm.Print_Area" localSheetId="13">'Fig 2.1'!$B$1:$I$21</definedName>
    <definedName name="_xlnm.Print_Area" localSheetId="22">'Fig 2.10'!$B$1:$I$22</definedName>
    <definedName name="_xlnm.Print_Area" localSheetId="23">'Fig 2.11'!$B$1:$I$22</definedName>
    <definedName name="_xlnm.Print_Area" localSheetId="24">'Fig 2.12'!$B$1:$I$22</definedName>
    <definedName name="_xlnm.Print_Area" localSheetId="14">'Fig 2.2'!$B$1:$I$20</definedName>
    <definedName name="_xlnm.Print_Area" localSheetId="16">'Fig 2.4'!$B$1:$R$41</definedName>
    <definedName name="_xlnm.Print_Area" localSheetId="19">'Fig 2.7'!$B$1:$I$22</definedName>
    <definedName name="_xlnm.Print_Area" localSheetId="20">'Fig 2.8'!$B$1:$I$22</definedName>
    <definedName name="_xlnm.Print_Area" localSheetId="21">'Fig 2.9'!$B$1:$I$22</definedName>
    <definedName name="_xlnm.Print_Area" localSheetId="79">'Map A2.10.1'!$B$1:$J$88</definedName>
    <definedName name="_xlnm.Print_Area" localSheetId="81">'Map A2.10.2'!$B$1:$J$88</definedName>
    <definedName name="_xlnm.Print_Area" localSheetId="83">'Map A2.10.3'!$B$1:$J$88</definedName>
    <definedName name="_xlnm.Print_Area" localSheetId="86">'Map A2.10.4'!$B$1:$J$88</definedName>
    <definedName name="_xlnm.Print_Area" localSheetId="88">'Map A2.10.5'!$B$1:$J$88</definedName>
    <definedName name="_xlnm.Print_Area" localSheetId="90">'Map A2.10.6'!$B$1:$J$88</definedName>
    <definedName name="_xlnm.Print_Area" localSheetId="92">'Map A2.10.7'!$B$1:$J$88</definedName>
    <definedName name="_xlnm.Print_Area" localSheetId="95">'Map A2.10.8'!$B$1:$J$88</definedName>
    <definedName name="_xlnm.Print_Area" localSheetId="97">'Map A2.10.9'!$B$1:$J$88</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0">#REF!</definedName>
    <definedName name="SASApp_GDPDATA_DISCREPANCY_TABLE" localSheetId="12">#REF!</definedName>
    <definedName name="SASApp_GDPDATA_DISCREPANCY_TABLE" localSheetId="8">#REF!</definedName>
    <definedName name="SASApp_GDPDATA_DISCREPANCY_TABLE" localSheetId="9">#REF!</definedName>
    <definedName name="SASApp_GDPDATA_DISCREPANCY_TABLE" localSheetId="77">#REF!</definedName>
    <definedName name="SASApp_GDPDATA_DISCREPANCY_TABLE" localSheetId="78">#REF!</definedName>
    <definedName name="SASApp_GDPDATA_DISCREPANCY_TABLE" localSheetId="80">#REF!</definedName>
    <definedName name="SASApp_GDPDATA_DISCREPANCY_TABLE" localSheetId="82">#REF!</definedName>
    <definedName name="SASApp_GDPDATA_DISCREPANCY_TABLE" localSheetId="84">#REF!</definedName>
    <definedName name="SASApp_GDPDATA_DISCREPANCY_TABLE" localSheetId="85">#REF!</definedName>
    <definedName name="SASApp_GDPDATA_DISCREPANCY_TABLE" localSheetId="87">#REF!</definedName>
    <definedName name="SASApp_GDPDATA_DISCREPANCY_TABLE" localSheetId="89">#REF!</definedName>
    <definedName name="SASApp_GDPDATA_DISCREPANCY_TABLE" localSheetId="91">#REF!</definedName>
    <definedName name="SASApp_GDPDATA_DISCREPANCY_TABLE" localSheetId="93">#REF!</definedName>
    <definedName name="SASApp_GDPDATA_DISCREPANCY_TABLE" localSheetId="94">#REF!</definedName>
    <definedName name="SASApp_GDPDATA_DISCREPANCY_TABLE" localSheetId="96">#REF!</definedName>
    <definedName name="SASApp_GDPDATA_DISCREPANCY_TABLE" localSheetId="71">#REF!</definedName>
    <definedName name="SASApp_GDPDATA_DISCREPANCY_TABLE" localSheetId="72">#REF!</definedName>
    <definedName name="SASApp_GDPDATA_DISCREPANCY_TABLE" localSheetId="73">#REF!</definedName>
    <definedName name="SASApp_GDPDATA_DISCREPANCY_TABLE" localSheetId="74">#REF!</definedName>
    <definedName name="SASApp_GDPDATA_DISCREPANCY_TABLE" localSheetId="75">#REF!</definedName>
    <definedName name="SASApp_GDPDATA_DISCREPANCY_TABLE" localSheetId="18">#REF!</definedName>
    <definedName name="SASApp_GDPDATA_DISCREPANCY_TABLE" localSheetId="79">#REF!</definedName>
    <definedName name="SASApp_GDPDATA_DISCREPANCY_TABLE" localSheetId="81">#REF!</definedName>
    <definedName name="SASApp_GDPDATA_DISCREPANCY_TABLE" localSheetId="83">#REF!</definedName>
    <definedName name="SASApp_GDPDATA_DISCREPANCY_TABLE" localSheetId="86">#REF!</definedName>
    <definedName name="SASApp_GDPDATA_DISCREPANCY_TABLE" localSheetId="88">#REF!</definedName>
    <definedName name="SASApp_GDPDATA_DISCREPANCY_TABLE" localSheetId="90">#REF!</definedName>
    <definedName name="SASApp_GDPDATA_DISCREPANCY_TABLE" localSheetId="92">#REF!</definedName>
    <definedName name="SASApp_GDPDATA_DISCREPANCY_TABLE" localSheetId="95">#REF!</definedName>
    <definedName name="SASApp_GDPDATA_DISCREPANCY_TABLE" localSheetId="97">#REF!</definedName>
    <definedName name="SASApp_GDPDATA_DISCREPANCY_TABLE">#REF!</definedName>
    <definedName name="SASApp_GDPDATA_SUPPLY_TABLE_FIRST" localSheetId="10">#REF!</definedName>
    <definedName name="SASApp_GDPDATA_SUPPLY_TABLE_FIRST" localSheetId="12">#REF!</definedName>
    <definedName name="SASApp_GDPDATA_SUPPLY_TABLE_FIRST" localSheetId="8">#REF!</definedName>
    <definedName name="SASApp_GDPDATA_SUPPLY_TABLE_FIRST" localSheetId="9">#REF!</definedName>
    <definedName name="SASApp_GDPDATA_SUPPLY_TABLE_FIRST" localSheetId="77">#REF!</definedName>
    <definedName name="SASApp_GDPDATA_SUPPLY_TABLE_FIRST" localSheetId="78">#REF!</definedName>
    <definedName name="SASApp_GDPDATA_SUPPLY_TABLE_FIRST" localSheetId="80">#REF!</definedName>
    <definedName name="SASApp_GDPDATA_SUPPLY_TABLE_FIRST" localSheetId="82">#REF!</definedName>
    <definedName name="SASApp_GDPDATA_SUPPLY_TABLE_FIRST" localSheetId="84">#REF!</definedName>
    <definedName name="SASApp_GDPDATA_SUPPLY_TABLE_FIRST" localSheetId="85">#REF!</definedName>
    <definedName name="SASApp_GDPDATA_SUPPLY_TABLE_FIRST" localSheetId="87">#REF!</definedName>
    <definedName name="SASApp_GDPDATA_SUPPLY_TABLE_FIRST" localSheetId="89">#REF!</definedName>
    <definedName name="SASApp_GDPDATA_SUPPLY_TABLE_FIRST" localSheetId="91">#REF!</definedName>
    <definedName name="SASApp_GDPDATA_SUPPLY_TABLE_FIRST" localSheetId="93">#REF!</definedName>
    <definedName name="SASApp_GDPDATA_SUPPLY_TABLE_FIRST" localSheetId="94">#REF!</definedName>
    <definedName name="SASApp_GDPDATA_SUPPLY_TABLE_FIRST" localSheetId="96">#REF!</definedName>
    <definedName name="SASApp_GDPDATA_SUPPLY_TABLE_FIRST" localSheetId="71">#REF!</definedName>
    <definedName name="SASApp_GDPDATA_SUPPLY_TABLE_FIRST" localSheetId="72">#REF!</definedName>
    <definedName name="SASApp_GDPDATA_SUPPLY_TABLE_FIRST" localSheetId="73">#REF!</definedName>
    <definedName name="SASApp_GDPDATA_SUPPLY_TABLE_FIRST" localSheetId="74">#REF!</definedName>
    <definedName name="SASApp_GDPDATA_SUPPLY_TABLE_FIRST" localSheetId="75">#REF!</definedName>
    <definedName name="SASApp_GDPDATA_SUPPLY_TABLE_FIRST" localSheetId="18">#REF!</definedName>
    <definedName name="SASApp_GDPDATA_SUPPLY_TABLE_FIRST" localSheetId="79">#REF!</definedName>
    <definedName name="SASApp_GDPDATA_SUPPLY_TABLE_FIRST" localSheetId="81">#REF!</definedName>
    <definedName name="SASApp_GDPDATA_SUPPLY_TABLE_FIRST" localSheetId="83">#REF!</definedName>
    <definedName name="SASApp_GDPDATA_SUPPLY_TABLE_FIRST" localSheetId="86">#REF!</definedName>
    <definedName name="SASApp_GDPDATA_SUPPLY_TABLE_FIRST" localSheetId="88">#REF!</definedName>
    <definedName name="SASApp_GDPDATA_SUPPLY_TABLE_FIRST" localSheetId="90">#REF!</definedName>
    <definedName name="SASApp_GDPDATA_SUPPLY_TABLE_FIRST" localSheetId="92">#REF!</definedName>
    <definedName name="SASApp_GDPDATA_SUPPLY_TABLE_FIRST" localSheetId="95">#REF!</definedName>
    <definedName name="SASApp_GDPDATA_SUPPLY_TABLE_FIRST" localSheetId="97">#REF!</definedName>
    <definedName name="SASApp_GDPDATA_SUPPLY_TABLE_FIRST">#REF!</definedName>
    <definedName name="SASApp_GDPDATA_SUPPLY_TABLE_SECOND" localSheetId="10">#REF!</definedName>
    <definedName name="SASApp_GDPDATA_SUPPLY_TABLE_SECOND" localSheetId="12">#REF!</definedName>
    <definedName name="SASApp_GDPDATA_SUPPLY_TABLE_SECOND" localSheetId="8">#REF!</definedName>
    <definedName name="SASApp_GDPDATA_SUPPLY_TABLE_SECOND" localSheetId="9">#REF!</definedName>
    <definedName name="SASApp_GDPDATA_SUPPLY_TABLE_SECOND" localSheetId="77">#REF!</definedName>
    <definedName name="SASApp_GDPDATA_SUPPLY_TABLE_SECOND" localSheetId="78">#REF!</definedName>
    <definedName name="SASApp_GDPDATA_SUPPLY_TABLE_SECOND" localSheetId="80">#REF!</definedName>
    <definedName name="SASApp_GDPDATA_SUPPLY_TABLE_SECOND" localSheetId="82">#REF!</definedName>
    <definedName name="SASApp_GDPDATA_SUPPLY_TABLE_SECOND" localSheetId="84">#REF!</definedName>
    <definedName name="SASApp_GDPDATA_SUPPLY_TABLE_SECOND" localSheetId="85">#REF!</definedName>
    <definedName name="SASApp_GDPDATA_SUPPLY_TABLE_SECOND" localSheetId="87">#REF!</definedName>
    <definedName name="SASApp_GDPDATA_SUPPLY_TABLE_SECOND" localSheetId="89">#REF!</definedName>
    <definedName name="SASApp_GDPDATA_SUPPLY_TABLE_SECOND" localSheetId="91">#REF!</definedName>
    <definedName name="SASApp_GDPDATA_SUPPLY_TABLE_SECOND" localSheetId="93">#REF!</definedName>
    <definedName name="SASApp_GDPDATA_SUPPLY_TABLE_SECOND" localSheetId="94">#REF!</definedName>
    <definedName name="SASApp_GDPDATA_SUPPLY_TABLE_SECOND" localSheetId="96">#REF!</definedName>
    <definedName name="SASApp_GDPDATA_SUPPLY_TABLE_SECOND" localSheetId="71">#REF!</definedName>
    <definedName name="SASApp_GDPDATA_SUPPLY_TABLE_SECOND" localSheetId="72">#REF!</definedName>
    <definedName name="SASApp_GDPDATA_SUPPLY_TABLE_SECOND" localSheetId="73">#REF!</definedName>
    <definedName name="SASApp_GDPDATA_SUPPLY_TABLE_SECOND" localSheetId="74">#REF!</definedName>
    <definedName name="SASApp_GDPDATA_SUPPLY_TABLE_SECOND" localSheetId="75">#REF!</definedName>
    <definedName name="SASApp_GDPDATA_SUPPLY_TABLE_SECOND" localSheetId="18">#REF!</definedName>
    <definedName name="SASApp_GDPDATA_SUPPLY_TABLE_SECOND" localSheetId="79">#REF!</definedName>
    <definedName name="SASApp_GDPDATA_SUPPLY_TABLE_SECOND" localSheetId="81">#REF!</definedName>
    <definedName name="SASApp_GDPDATA_SUPPLY_TABLE_SECOND" localSheetId="83">#REF!</definedName>
    <definedName name="SASApp_GDPDATA_SUPPLY_TABLE_SECOND" localSheetId="86">#REF!</definedName>
    <definedName name="SASApp_GDPDATA_SUPPLY_TABLE_SECOND" localSheetId="88">#REF!</definedName>
    <definedName name="SASApp_GDPDATA_SUPPLY_TABLE_SECOND" localSheetId="90">#REF!</definedName>
    <definedName name="SASApp_GDPDATA_SUPPLY_TABLE_SECOND" localSheetId="92">#REF!</definedName>
    <definedName name="SASApp_GDPDATA_SUPPLY_TABLE_SECOND" localSheetId="95">#REF!</definedName>
    <definedName name="SASApp_GDPDATA_SUPPLY_TABLE_SECOND" localSheetId="97">#REF!</definedName>
    <definedName name="SASApp_GDPDATA_SUPPLY_TABLE_SECOND">#REF!</definedName>
    <definedName name="SASApp_GDPDATA_USE_TABLE_FIRST" localSheetId="12">#REF!</definedName>
    <definedName name="SASApp_GDPDATA_USE_TABLE_FIRST" localSheetId="8">#REF!</definedName>
    <definedName name="SASApp_GDPDATA_USE_TABLE_FIRST" localSheetId="9">#REF!</definedName>
    <definedName name="SASApp_GDPDATA_USE_TABLE_FIRST" localSheetId="77">#REF!</definedName>
    <definedName name="SASApp_GDPDATA_USE_TABLE_FIRST" localSheetId="78">#REF!</definedName>
    <definedName name="SASApp_GDPDATA_USE_TABLE_FIRST" localSheetId="80">#REF!</definedName>
    <definedName name="SASApp_GDPDATA_USE_TABLE_FIRST" localSheetId="82">#REF!</definedName>
    <definedName name="SASApp_GDPDATA_USE_TABLE_FIRST" localSheetId="84">#REF!</definedName>
    <definedName name="SASApp_GDPDATA_USE_TABLE_FIRST" localSheetId="85">#REF!</definedName>
    <definedName name="SASApp_GDPDATA_USE_TABLE_FIRST" localSheetId="87">#REF!</definedName>
    <definedName name="SASApp_GDPDATA_USE_TABLE_FIRST" localSheetId="89">#REF!</definedName>
    <definedName name="SASApp_GDPDATA_USE_TABLE_FIRST" localSheetId="91">#REF!</definedName>
    <definedName name="SASApp_GDPDATA_USE_TABLE_FIRST" localSheetId="93">#REF!</definedName>
    <definedName name="SASApp_GDPDATA_USE_TABLE_FIRST" localSheetId="94">#REF!</definedName>
    <definedName name="SASApp_GDPDATA_USE_TABLE_FIRST" localSheetId="96">#REF!</definedName>
    <definedName name="SASApp_GDPDATA_USE_TABLE_FIRST" localSheetId="71">#REF!</definedName>
    <definedName name="SASApp_GDPDATA_USE_TABLE_FIRST" localSheetId="72">#REF!</definedName>
    <definedName name="SASApp_GDPDATA_USE_TABLE_FIRST" localSheetId="73">#REF!</definedName>
    <definedName name="SASApp_GDPDATA_USE_TABLE_FIRST" localSheetId="74">#REF!</definedName>
    <definedName name="SASApp_GDPDATA_USE_TABLE_FIRST" localSheetId="75">#REF!</definedName>
    <definedName name="SASApp_GDPDATA_USE_TABLE_FIRST" localSheetId="18">#REF!</definedName>
    <definedName name="SASApp_GDPDATA_USE_TABLE_FIRST" localSheetId="79">#REF!</definedName>
    <definedName name="SASApp_GDPDATA_USE_TABLE_FIRST" localSheetId="81">#REF!</definedName>
    <definedName name="SASApp_GDPDATA_USE_TABLE_FIRST" localSheetId="83">#REF!</definedName>
    <definedName name="SASApp_GDPDATA_USE_TABLE_FIRST" localSheetId="86">#REF!</definedName>
    <definedName name="SASApp_GDPDATA_USE_TABLE_FIRST" localSheetId="88">#REF!</definedName>
    <definedName name="SASApp_GDPDATA_USE_TABLE_FIRST" localSheetId="90">#REF!</definedName>
    <definedName name="SASApp_GDPDATA_USE_TABLE_FIRST" localSheetId="92">#REF!</definedName>
    <definedName name="SASApp_GDPDATA_USE_TABLE_FIRST" localSheetId="95">#REF!</definedName>
    <definedName name="SASApp_GDPDATA_USE_TABLE_FIRST" localSheetId="97">#REF!</definedName>
    <definedName name="SASApp_GDPDATA_USE_TABLE_FIRST">#REF!</definedName>
    <definedName name="SASApp_GDPDATA_USE_TABLE_SECOND" localSheetId="12">#REF!</definedName>
    <definedName name="SASApp_GDPDATA_USE_TABLE_SECOND" localSheetId="8">#REF!</definedName>
    <definedName name="SASApp_GDPDATA_USE_TABLE_SECOND" localSheetId="9">#REF!</definedName>
    <definedName name="SASApp_GDPDATA_USE_TABLE_SECOND" localSheetId="77">#REF!</definedName>
    <definedName name="SASApp_GDPDATA_USE_TABLE_SECOND" localSheetId="78">#REF!</definedName>
    <definedName name="SASApp_GDPDATA_USE_TABLE_SECOND" localSheetId="80">#REF!</definedName>
    <definedName name="SASApp_GDPDATA_USE_TABLE_SECOND" localSheetId="82">#REF!</definedName>
    <definedName name="SASApp_GDPDATA_USE_TABLE_SECOND" localSheetId="84">#REF!</definedName>
    <definedName name="SASApp_GDPDATA_USE_TABLE_SECOND" localSheetId="85">#REF!</definedName>
    <definedName name="SASApp_GDPDATA_USE_TABLE_SECOND" localSheetId="87">#REF!</definedName>
    <definedName name="SASApp_GDPDATA_USE_TABLE_SECOND" localSheetId="89">#REF!</definedName>
    <definedName name="SASApp_GDPDATA_USE_TABLE_SECOND" localSheetId="91">#REF!</definedName>
    <definedName name="SASApp_GDPDATA_USE_TABLE_SECOND" localSheetId="93">#REF!</definedName>
    <definedName name="SASApp_GDPDATA_USE_TABLE_SECOND" localSheetId="94">#REF!</definedName>
    <definedName name="SASApp_GDPDATA_USE_TABLE_SECOND" localSheetId="96">#REF!</definedName>
    <definedName name="SASApp_GDPDATA_USE_TABLE_SECOND" localSheetId="71">#REF!</definedName>
    <definedName name="SASApp_GDPDATA_USE_TABLE_SECOND" localSheetId="72">#REF!</definedName>
    <definedName name="SASApp_GDPDATA_USE_TABLE_SECOND" localSheetId="73">#REF!</definedName>
    <definedName name="SASApp_GDPDATA_USE_TABLE_SECOND" localSheetId="74">#REF!</definedName>
    <definedName name="SASApp_GDPDATA_USE_TABLE_SECOND" localSheetId="75">#REF!</definedName>
    <definedName name="SASApp_GDPDATA_USE_TABLE_SECOND" localSheetId="18">#REF!</definedName>
    <definedName name="SASApp_GDPDATA_USE_TABLE_SECOND" localSheetId="79">#REF!</definedName>
    <definedName name="SASApp_GDPDATA_USE_TABLE_SECOND" localSheetId="81">#REF!</definedName>
    <definedName name="SASApp_GDPDATA_USE_TABLE_SECOND" localSheetId="83">#REF!</definedName>
    <definedName name="SASApp_GDPDATA_USE_TABLE_SECOND" localSheetId="86">#REF!</definedName>
    <definedName name="SASApp_GDPDATA_USE_TABLE_SECOND" localSheetId="88">#REF!</definedName>
    <definedName name="SASApp_GDPDATA_USE_TABLE_SECOND" localSheetId="90">#REF!</definedName>
    <definedName name="SASApp_GDPDATA_USE_TABLE_SECOND" localSheetId="92">#REF!</definedName>
    <definedName name="SASApp_GDPDATA_USE_TABLE_SECOND" localSheetId="95">#REF!</definedName>
    <definedName name="SASApp_GDPDATA_USE_TABLE_SECOND" localSheetId="97">#REF!</definedName>
    <definedName name="SASApp_GDPDATA_USE_TABLE_SECOND">#REF!</definedName>
    <definedName name="TaxesList" localSheetId="12">#REF!</definedName>
    <definedName name="TaxesList" localSheetId="8">#REF!</definedName>
    <definedName name="TaxesList" localSheetId="9">#REF!</definedName>
    <definedName name="TaxesList" localSheetId="77">#REF!</definedName>
    <definedName name="TaxesList" localSheetId="78">#REF!</definedName>
    <definedName name="TaxesList" localSheetId="80">#REF!</definedName>
    <definedName name="TaxesList" localSheetId="82">#REF!</definedName>
    <definedName name="TaxesList" localSheetId="84">#REF!</definedName>
    <definedName name="TaxesList" localSheetId="85">#REF!</definedName>
    <definedName name="TaxesList" localSheetId="87">#REF!</definedName>
    <definedName name="TaxesList" localSheetId="89">#REF!</definedName>
    <definedName name="TaxesList" localSheetId="91">#REF!</definedName>
    <definedName name="TaxesList" localSheetId="93">#REF!</definedName>
    <definedName name="TaxesList" localSheetId="94">#REF!</definedName>
    <definedName name="TaxesList" localSheetId="96">#REF!</definedName>
    <definedName name="TaxesList" localSheetId="34">#REF!</definedName>
    <definedName name="TaxesList" localSheetId="71">#REF!</definedName>
    <definedName name="TaxesList" localSheetId="72">#REF!</definedName>
    <definedName name="TaxesList" localSheetId="73">#REF!</definedName>
    <definedName name="TaxesList" localSheetId="74">#REF!</definedName>
    <definedName name="TaxesList" localSheetId="75">#REF!</definedName>
    <definedName name="TaxesList" localSheetId="23">#REF!</definedName>
    <definedName name="TaxesList" localSheetId="18">#REF!</definedName>
    <definedName name="TaxesList" localSheetId="79">#REF!</definedName>
    <definedName name="TaxesList" localSheetId="81">#REF!</definedName>
    <definedName name="TaxesList" localSheetId="83">#REF!</definedName>
    <definedName name="TaxesList" localSheetId="86">#REF!</definedName>
    <definedName name="TaxesList" localSheetId="88">#REF!</definedName>
    <definedName name="TaxesList" localSheetId="90">#REF!</definedName>
    <definedName name="TaxesList" localSheetId="92">#REF!</definedName>
    <definedName name="TaxesList" localSheetId="95">#REF!</definedName>
    <definedName name="TaxesList" localSheetId="97">#REF!</definedName>
    <definedName name="TaxesList">#REF!</definedName>
    <definedName name="TaxTypes" localSheetId="12">#REF!</definedName>
    <definedName name="TaxTypes" localSheetId="8">#REF!</definedName>
    <definedName name="TaxTypes" localSheetId="9">#REF!</definedName>
    <definedName name="TaxTypes" localSheetId="77">#REF!</definedName>
    <definedName name="TaxTypes" localSheetId="78">#REF!</definedName>
    <definedName name="TaxTypes" localSheetId="80">#REF!</definedName>
    <definedName name="TaxTypes" localSheetId="82">#REF!</definedName>
    <definedName name="TaxTypes" localSheetId="84">#REF!</definedName>
    <definedName name="TaxTypes" localSheetId="85">#REF!</definedName>
    <definedName name="TaxTypes" localSheetId="87">#REF!</definedName>
    <definedName name="TaxTypes" localSheetId="89">#REF!</definedName>
    <definedName name="TaxTypes" localSheetId="91">#REF!</definedName>
    <definedName name="TaxTypes" localSheetId="93">#REF!</definedName>
    <definedName name="TaxTypes" localSheetId="94">#REF!</definedName>
    <definedName name="TaxTypes" localSheetId="96">#REF!</definedName>
    <definedName name="TaxTypes" localSheetId="71">#REF!</definedName>
    <definedName name="TaxTypes" localSheetId="72">#REF!</definedName>
    <definedName name="TaxTypes" localSheetId="73">#REF!</definedName>
    <definedName name="TaxTypes" localSheetId="74">#REF!</definedName>
    <definedName name="TaxTypes" localSheetId="75">#REF!</definedName>
    <definedName name="TaxTypes" localSheetId="18">#REF!</definedName>
    <definedName name="TaxTypes" localSheetId="79">#REF!</definedName>
    <definedName name="TaxTypes" localSheetId="81">#REF!</definedName>
    <definedName name="TaxTypes" localSheetId="83">#REF!</definedName>
    <definedName name="TaxTypes" localSheetId="86">#REF!</definedName>
    <definedName name="TaxTypes" localSheetId="88">#REF!</definedName>
    <definedName name="TaxTypes" localSheetId="90">#REF!</definedName>
    <definedName name="TaxTypes" localSheetId="92">#REF!</definedName>
    <definedName name="TaxTypes" localSheetId="95">#REF!</definedName>
    <definedName name="TaxTypes" localSheetId="97">#REF!</definedName>
    <definedName name="TaxTypes">#REF!</definedName>
    <definedName name="WorkbookFactor">'[4]2008-09'!$M$5</definedName>
    <definedName name="yes" localSheetId="12">#REF!</definedName>
    <definedName name="yes" localSheetId="8">#REF!</definedName>
    <definedName name="yes" localSheetId="9">#REF!</definedName>
    <definedName name="yes" localSheetId="77">#REF!</definedName>
    <definedName name="yes" localSheetId="78">#REF!</definedName>
    <definedName name="yes" localSheetId="80">#REF!</definedName>
    <definedName name="yes" localSheetId="82">#REF!</definedName>
    <definedName name="yes" localSheetId="84">#REF!</definedName>
    <definedName name="yes" localSheetId="85">#REF!</definedName>
    <definedName name="yes" localSheetId="87">#REF!</definedName>
    <definedName name="yes" localSheetId="89">#REF!</definedName>
    <definedName name="yes" localSheetId="91">#REF!</definedName>
    <definedName name="yes" localSheetId="93">#REF!</definedName>
    <definedName name="yes" localSheetId="94">#REF!</definedName>
    <definedName name="yes" localSheetId="96">#REF!</definedName>
    <definedName name="yes" localSheetId="71">#REF!</definedName>
    <definedName name="yes" localSheetId="72">#REF!</definedName>
    <definedName name="yes" localSheetId="73">#REF!</definedName>
    <definedName name="yes" localSheetId="74">#REF!</definedName>
    <definedName name="yes" localSheetId="75">#REF!</definedName>
    <definedName name="yes" localSheetId="18">#REF!</definedName>
    <definedName name="yes" localSheetId="79">#REF!</definedName>
    <definedName name="yes" localSheetId="81">#REF!</definedName>
    <definedName name="yes" localSheetId="83">#REF!</definedName>
    <definedName name="yes" localSheetId="86">#REF!</definedName>
    <definedName name="yes" localSheetId="88">#REF!</definedName>
    <definedName name="yes" localSheetId="90">#REF!</definedName>
    <definedName name="yes" localSheetId="92">#REF!</definedName>
    <definedName name="yes" localSheetId="95">#REF!</definedName>
    <definedName name="yes" localSheetId="97">#REF!</definedName>
    <definedName name="yes">#REF!</definedName>
  </definedNames>
  <calcPr calcId="145621" calcMode="autoNoTable" iterateDelta="9.9999999999999995E-7" concurrentCalc="0"/>
</workbook>
</file>

<file path=xl/calcChain.xml><?xml version="1.0" encoding="utf-8"?>
<calcChain xmlns="http://schemas.openxmlformats.org/spreadsheetml/2006/main">
  <c r="K33" i="217" l="1"/>
  <c r="J33" i="217"/>
  <c r="I33" i="217"/>
  <c r="G33" i="217"/>
  <c r="F33" i="217"/>
  <c r="E33" i="217"/>
  <c r="K32" i="217"/>
  <c r="J32" i="217"/>
  <c r="I32" i="217"/>
  <c r="G32" i="217"/>
  <c r="F32" i="217"/>
  <c r="E32" i="217"/>
  <c r="K31" i="217"/>
  <c r="J31" i="217"/>
  <c r="I31" i="217"/>
  <c r="G31" i="217"/>
  <c r="F31" i="217"/>
  <c r="E31" i="217"/>
  <c r="K30" i="217"/>
  <c r="J30" i="217"/>
  <c r="I30" i="217"/>
  <c r="G30" i="217"/>
  <c r="F30" i="217"/>
  <c r="E30" i="217"/>
  <c r="K29" i="217"/>
  <c r="J29" i="217"/>
  <c r="I29" i="217"/>
  <c r="G29" i="217"/>
  <c r="F29" i="217"/>
  <c r="E29" i="217"/>
  <c r="K28" i="217"/>
  <c r="J28" i="217"/>
  <c r="I28" i="217"/>
  <c r="G28" i="217"/>
  <c r="F28" i="217"/>
  <c r="E28" i="217"/>
  <c r="K27" i="217"/>
  <c r="J27" i="217"/>
  <c r="I27" i="217"/>
  <c r="G27" i="217"/>
  <c r="F27" i="217"/>
  <c r="E27" i="217"/>
  <c r="K26" i="217"/>
  <c r="J26" i="217"/>
  <c r="I26" i="217"/>
  <c r="G26" i="217"/>
  <c r="F26" i="217"/>
  <c r="E26" i="217"/>
  <c r="K25" i="217"/>
  <c r="J25" i="217"/>
  <c r="I25" i="217"/>
  <c r="G25" i="217"/>
  <c r="F25" i="217"/>
  <c r="E25" i="217"/>
  <c r="K24" i="217"/>
  <c r="J24" i="217"/>
  <c r="I24" i="217"/>
  <c r="G24" i="217"/>
  <c r="F24" i="217"/>
  <c r="E24" i="217"/>
  <c r="K23" i="217"/>
  <c r="J23" i="217"/>
  <c r="I23" i="217"/>
  <c r="G23" i="217"/>
  <c r="F23" i="217"/>
  <c r="E23" i="217"/>
  <c r="K22" i="217"/>
  <c r="J22" i="217"/>
  <c r="I22" i="217"/>
  <c r="G22" i="217"/>
  <c r="F22" i="217"/>
  <c r="E22" i="217"/>
  <c r="K21" i="217"/>
  <c r="J21" i="217"/>
  <c r="I21" i="217"/>
  <c r="G21" i="217"/>
  <c r="F21" i="217"/>
  <c r="E21" i="217"/>
  <c r="K20" i="217"/>
  <c r="J20" i="217"/>
  <c r="I20" i="217"/>
  <c r="G20" i="217"/>
  <c r="F20" i="217"/>
  <c r="E20" i="217"/>
  <c r="K19" i="217"/>
  <c r="J19" i="217"/>
  <c r="I19" i="217"/>
  <c r="G19" i="217"/>
  <c r="F19" i="217"/>
  <c r="E19" i="217"/>
  <c r="K18" i="217"/>
  <c r="J18" i="217"/>
  <c r="I18" i="217"/>
  <c r="G18" i="217"/>
  <c r="F18" i="217"/>
  <c r="E18" i="217"/>
  <c r="K17" i="217"/>
  <c r="J17" i="217"/>
  <c r="I17" i="217"/>
  <c r="G17" i="217"/>
  <c r="F17" i="217"/>
  <c r="E17" i="217"/>
  <c r="K16" i="217"/>
  <c r="J16" i="217"/>
  <c r="I16" i="217"/>
  <c r="G16" i="217"/>
  <c r="F16" i="217"/>
  <c r="E16" i="217"/>
  <c r="K15" i="217"/>
  <c r="J15" i="217"/>
  <c r="I15" i="217"/>
  <c r="G15" i="217"/>
  <c r="F15" i="217"/>
  <c r="E15" i="217"/>
  <c r="K14" i="217"/>
  <c r="J14" i="217"/>
  <c r="I14" i="217"/>
  <c r="G14" i="217"/>
  <c r="F14" i="217"/>
  <c r="E14" i="217"/>
  <c r="K13" i="217"/>
  <c r="J13" i="217"/>
  <c r="I13" i="217"/>
  <c r="G13" i="217"/>
  <c r="F13" i="217"/>
  <c r="E13" i="217"/>
  <c r="K12" i="217"/>
  <c r="J12" i="217"/>
  <c r="I12" i="217"/>
  <c r="G12" i="217"/>
  <c r="F12" i="217"/>
  <c r="E12" i="217"/>
  <c r="K11" i="217"/>
  <c r="J11" i="217"/>
  <c r="I11" i="217"/>
  <c r="G11" i="217"/>
  <c r="F11" i="217"/>
  <c r="E11" i="217"/>
  <c r="K10" i="217"/>
  <c r="J10" i="217"/>
  <c r="I10" i="217"/>
  <c r="G10" i="217"/>
  <c r="F10" i="217"/>
  <c r="E10" i="217"/>
  <c r="K9" i="217"/>
  <c r="J9" i="217"/>
  <c r="I9" i="217"/>
  <c r="G9" i="217"/>
  <c r="F9" i="217"/>
  <c r="E9" i="217"/>
  <c r="K8" i="217"/>
  <c r="J8" i="217"/>
  <c r="I8" i="217"/>
  <c r="G8" i="217"/>
  <c r="F8" i="217"/>
  <c r="E8" i="217"/>
  <c r="K7" i="217"/>
  <c r="J7" i="217"/>
  <c r="I7" i="217"/>
  <c r="G7" i="217"/>
  <c r="F7" i="217"/>
  <c r="E7" i="217"/>
  <c r="K6" i="217"/>
  <c r="J6" i="217"/>
  <c r="I6" i="217"/>
  <c r="G6" i="217"/>
  <c r="F6" i="217"/>
  <c r="E6" i="217"/>
  <c r="K57" i="212"/>
  <c r="J57" i="212"/>
  <c r="I57" i="212"/>
  <c r="G57" i="212"/>
  <c r="F57" i="212"/>
  <c r="E57" i="212"/>
  <c r="K56" i="212"/>
  <c r="J56" i="212"/>
  <c r="I56" i="212"/>
  <c r="G56" i="212"/>
  <c r="F56" i="212"/>
  <c r="E56" i="212"/>
  <c r="K55" i="212"/>
  <c r="J55" i="212"/>
  <c r="I55" i="212"/>
  <c r="G55" i="212"/>
  <c r="F55" i="212"/>
  <c r="E55" i="212"/>
  <c r="K54" i="212"/>
  <c r="J54" i="212"/>
  <c r="I54" i="212"/>
  <c r="G54" i="212"/>
  <c r="F54" i="212"/>
  <c r="E54" i="212"/>
  <c r="K53" i="212"/>
  <c r="J53" i="212"/>
  <c r="I53" i="212"/>
  <c r="G53" i="212"/>
  <c r="F53" i="212"/>
  <c r="E53" i="212"/>
  <c r="K52" i="212"/>
  <c r="J52" i="212"/>
  <c r="I52" i="212"/>
  <c r="G52" i="212"/>
  <c r="F52" i="212"/>
  <c r="E52" i="212"/>
  <c r="K51" i="212"/>
  <c r="J51" i="212"/>
  <c r="I51" i="212"/>
  <c r="G51" i="212"/>
  <c r="F51" i="212"/>
  <c r="E51" i="212"/>
  <c r="K50" i="212"/>
  <c r="J50" i="212"/>
  <c r="I50" i="212"/>
  <c r="G50" i="212"/>
  <c r="F50" i="212"/>
  <c r="E50" i="212"/>
  <c r="K49" i="212"/>
  <c r="J49" i="212"/>
  <c r="I49" i="212"/>
  <c r="G49" i="212"/>
  <c r="F49" i="212"/>
  <c r="E49" i="212"/>
  <c r="K48" i="212"/>
  <c r="J48" i="212"/>
  <c r="I48" i="212"/>
  <c r="G48" i="212"/>
  <c r="F48" i="212"/>
  <c r="E48" i="212"/>
  <c r="K47" i="212"/>
  <c r="J47" i="212"/>
  <c r="I47" i="212"/>
  <c r="G47" i="212"/>
  <c r="F47" i="212"/>
  <c r="E47" i="212"/>
  <c r="K46" i="212"/>
  <c r="J46" i="212"/>
  <c r="I46" i="212"/>
  <c r="G46" i="212"/>
  <c r="F46" i="212"/>
  <c r="E46" i="212"/>
  <c r="K45" i="212"/>
  <c r="J45" i="212"/>
  <c r="I45" i="212"/>
  <c r="G45" i="212"/>
  <c r="F45" i="212"/>
  <c r="E45" i="212"/>
  <c r="K44" i="212"/>
  <c r="J44" i="212"/>
  <c r="I44" i="212"/>
  <c r="G44" i="212"/>
  <c r="F44" i="212"/>
  <c r="E44" i="212"/>
  <c r="K43" i="212"/>
  <c r="J43" i="212"/>
  <c r="I43" i="212"/>
  <c r="G43" i="212"/>
  <c r="F43" i="212"/>
  <c r="E43" i="212"/>
  <c r="K42" i="212"/>
  <c r="J42" i="212"/>
  <c r="I42" i="212"/>
  <c r="G42" i="212"/>
  <c r="F42" i="212"/>
  <c r="E42" i="212"/>
  <c r="K41" i="212"/>
  <c r="J41" i="212"/>
  <c r="I41" i="212"/>
  <c r="G41" i="212"/>
  <c r="F41" i="212"/>
  <c r="E41" i="212"/>
  <c r="K40" i="212"/>
  <c r="J40" i="212"/>
  <c r="I40" i="212"/>
  <c r="G40" i="212"/>
  <c r="F40" i="212"/>
  <c r="E40" i="212"/>
  <c r="K39" i="212"/>
  <c r="J39" i="212"/>
  <c r="I39" i="212"/>
  <c r="G39" i="212"/>
  <c r="F39" i="212"/>
  <c r="E39" i="212"/>
  <c r="K38" i="212"/>
  <c r="J38" i="212"/>
  <c r="I38" i="212"/>
  <c r="G38" i="212"/>
  <c r="F38" i="212"/>
  <c r="E38" i="212"/>
  <c r="K37" i="212"/>
  <c r="J37" i="212"/>
  <c r="I37" i="212"/>
  <c r="G37" i="212"/>
  <c r="F37" i="212"/>
  <c r="E37" i="212"/>
  <c r="K36" i="212"/>
  <c r="J36" i="212"/>
  <c r="I36" i="212"/>
  <c r="G36" i="212"/>
  <c r="F36" i="212"/>
  <c r="E36" i="212"/>
  <c r="K35" i="212"/>
  <c r="J35" i="212"/>
  <c r="I35" i="212"/>
  <c r="G35" i="212"/>
  <c r="F35" i="212"/>
  <c r="E35" i="212"/>
  <c r="K34" i="212"/>
  <c r="J34" i="212"/>
  <c r="I34" i="212"/>
  <c r="G34" i="212"/>
  <c r="F34" i="212"/>
  <c r="E34" i="212"/>
  <c r="K33" i="212"/>
  <c r="J33" i="212"/>
  <c r="I33" i="212"/>
  <c r="G33" i="212"/>
  <c r="F33" i="212"/>
  <c r="E33" i="212"/>
  <c r="K32" i="212"/>
  <c r="J32" i="212"/>
  <c r="I32" i="212"/>
  <c r="G32" i="212"/>
  <c r="F32" i="212"/>
  <c r="E32" i="212"/>
  <c r="K31" i="212"/>
  <c r="J31" i="212"/>
  <c r="I31" i="212"/>
  <c r="G31" i="212"/>
  <c r="F31" i="212"/>
  <c r="E31" i="212"/>
  <c r="K30" i="212"/>
  <c r="J30" i="212"/>
  <c r="I30" i="212"/>
  <c r="G30" i="212"/>
  <c r="F30" i="212"/>
  <c r="E30" i="212"/>
  <c r="K29" i="212"/>
  <c r="J29" i="212"/>
  <c r="I29" i="212"/>
  <c r="G29" i="212"/>
  <c r="F29" i="212"/>
  <c r="E29" i="212"/>
  <c r="K28" i="212"/>
  <c r="J28" i="212"/>
  <c r="I28" i="212"/>
  <c r="G28" i="212"/>
  <c r="F28" i="212"/>
  <c r="E28" i="212"/>
  <c r="K27" i="212"/>
  <c r="J27" i="212"/>
  <c r="I27" i="212"/>
  <c r="G27" i="212"/>
  <c r="F27" i="212"/>
  <c r="E27" i="212"/>
  <c r="K26" i="212"/>
  <c r="J26" i="212"/>
  <c r="I26" i="212"/>
  <c r="G26" i="212"/>
  <c r="F26" i="212"/>
  <c r="E26" i="212"/>
  <c r="K25" i="212"/>
  <c r="J25" i="212"/>
  <c r="I25" i="212"/>
  <c r="G25" i="212"/>
  <c r="F25" i="212"/>
  <c r="E25" i="212"/>
  <c r="K24" i="212"/>
  <c r="J24" i="212"/>
  <c r="I24" i="212"/>
  <c r="G24" i="212"/>
  <c r="F24" i="212"/>
  <c r="E24" i="212"/>
  <c r="K23" i="212"/>
  <c r="J23" i="212"/>
  <c r="I23" i="212"/>
  <c r="G23" i="212"/>
  <c r="F23" i="212"/>
  <c r="E23" i="212"/>
  <c r="K22" i="212"/>
  <c r="J22" i="212"/>
  <c r="I22" i="212"/>
  <c r="G22" i="212"/>
  <c r="F22" i="212"/>
  <c r="E22" i="212"/>
  <c r="K21" i="212"/>
  <c r="J21" i="212"/>
  <c r="I21" i="212"/>
  <c r="G21" i="212"/>
  <c r="F21" i="212"/>
  <c r="E21" i="212"/>
  <c r="K20" i="212"/>
  <c r="J20" i="212"/>
  <c r="I20" i="212"/>
  <c r="G20" i="212"/>
  <c r="F20" i="212"/>
  <c r="E20" i="212"/>
  <c r="K19" i="212"/>
  <c r="J19" i="212"/>
  <c r="I19" i="212"/>
  <c r="G19" i="212"/>
  <c r="F19" i="212"/>
  <c r="E19" i="212"/>
  <c r="K18" i="212"/>
  <c r="J18" i="212"/>
  <c r="I18" i="212"/>
  <c r="G18" i="212"/>
  <c r="F18" i="212"/>
  <c r="E18" i="212"/>
  <c r="K17" i="212"/>
  <c r="J17" i="212"/>
  <c r="I17" i="212"/>
  <c r="G17" i="212"/>
  <c r="F17" i="212"/>
  <c r="E17" i="212"/>
  <c r="K16" i="212"/>
  <c r="J16" i="212"/>
  <c r="I16" i="212"/>
  <c r="G16" i="212"/>
  <c r="F16" i="212"/>
  <c r="E16" i="212"/>
  <c r="K15" i="212"/>
  <c r="J15" i="212"/>
  <c r="I15" i="212"/>
  <c r="G15" i="212"/>
  <c r="F15" i="212"/>
  <c r="E15" i="212"/>
  <c r="K14" i="212"/>
  <c r="J14" i="212"/>
  <c r="I14" i="212"/>
  <c r="G14" i="212"/>
  <c r="F14" i="212"/>
  <c r="E14" i="212"/>
  <c r="K13" i="212"/>
  <c r="J13" i="212"/>
  <c r="I13" i="212"/>
  <c r="G13" i="212"/>
  <c r="F13" i="212"/>
  <c r="E13" i="212"/>
  <c r="K12" i="212"/>
  <c r="J12" i="212"/>
  <c r="I12" i="212"/>
  <c r="G12" i="212"/>
  <c r="F12" i="212"/>
  <c r="E12" i="212"/>
  <c r="K11" i="212"/>
  <c r="J11" i="212"/>
  <c r="I11" i="212"/>
  <c r="G11" i="212"/>
  <c r="F11" i="212"/>
  <c r="E11" i="212"/>
  <c r="K10" i="212"/>
  <c r="J10" i="212"/>
  <c r="I10" i="212"/>
  <c r="G10" i="212"/>
  <c r="F10" i="212"/>
  <c r="E10" i="212"/>
  <c r="K9" i="212"/>
  <c r="J9" i="212"/>
  <c r="I9" i="212"/>
  <c r="G9" i="212"/>
  <c r="F9" i="212"/>
  <c r="E9" i="212"/>
  <c r="K8" i="212"/>
  <c r="J8" i="212"/>
  <c r="I8" i="212"/>
  <c r="G8" i="212"/>
  <c r="F8" i="212"/>
  <c r="E8" i="212"/>
  <c r="K7" i="212"/>
  <c r="J7" i="212"/>
  <c r="I7" i="212"/>
  <c r="G7" i="212"/>
  <c r="F7" i="212"/>
  <c r="E7" i="212"/>
  <c r="K6" i="212"/>
  <c r="J6" i="212"/>
  <c r="I6" i="212"/>
  <c r="G6" i="212"/>
  <c r="F6" i="212"/>
  <c r="E6" i="212"/>
  <c r="K32" i="218"/>
  <c r="K59" i="218"/>
  <c r="J32" i="218"/>
  <c r="J59" i="218"/>
  <c r="I32" i="218"/>
  <c r="I59" i="218"/>
  <c r="F32" i="218"/>
  <c r="E32" i="218"/>
  <c r="H32" i="218"/>
  <c r="H59" i="218"/>
  <c r="G32" i="218"/>
  <c r="G59" i="218"/>
  <c r="F59" i="218"/>
  <c r="E59" i="218"/>
  <c r="K58" i="218"/>
  <c r="J58" i="218"/>
  <c r="I58" i="218"/>
  <c r="G58" i="218"/>
  <c r="F58" i="218"/>
  <c r="E58" i="218"/>
  <c r="K57" i="218"/>
  <c r="J57" i="218"/>
  <c r="I57" i="218"/>
  <c r="G57" i="218"/>
  <c r="F57" i="218"/>
  <c r="E57" i="218"/>
  <c r="K56" i="218"/>
  <c r="J56" i="218"/>
  <c r="I56" i="218"/>
  <c r="G56" i="218"/>
  <c r="F56" i="218"/>
  <c r="E56" i="218"/>
  <c r="K55" i="218"/>
  <c r="J55" i="218"/>
  <c r="I55" i="218"/>
  <c r="G55" i="218"/>
  <c r="F55" i="218"/>
  <c r="E55" i="218"/>
  <c r="K54" i="218"/>
  <c r="J54" i="218"/>
  <c r="I54" i="218"/>
  <c r="G54" i="218"/>
  <c r="F54" i="218"/>
  <c r="E54" i="218"/>
  <c r="K53" i="218"/>
  <c r="J53" i="218"/>
  <c r="I53" i="218"/>
  <c r="G53" i="218"/>
  <c r="F53" i="218"/>
  <c r="E53" i="218"/>
  <c r="K52" i="218"/>
  <c r="J52" i="218"/>
  <c r="I52" i="218"/>
  <c r="G52" i="218"/>
  <c r="F52" i="218"/>
  <c r="E52" i="218"/>
  <c r="K51" i="218"/>
  <c r="J51" i="218"/>
  <c r="I51" i="218"/>
  <c r="G51" i="218"/>
  <c r="F51" i="218"/>
  <c r="E51" i="218"/>
  <c r="K50" i="218"/>
  <c r="J50" i="218"/>
  <c r="I50" i="218"/>
  <c r="G50" i="218"/>
  <c r="F50" i="218"/>
  <c r="E50" i="218"/>
  <c r="K49" i="218"/>
  <c r="J49" i="218"/>
  <c r="I49" i="218"/>
  <c r="G49" i="218"/>
  <c r="F49" i="218"/>
  <c r="E49" i="218"/>
  <c r="K48" i="218"/>
  <c r="J48" i="218"/>
  <c r="I48" i="218"/>
  <c r="G48" i="218"/>
  <c r="F48" i="218"/>
  <c r="E48" i="218"/>
  <c r="K47" i="218"/>
  <c r="J47" i="218"/>
  <c r="I47" i="218"/>
  <c r="G47" i="218"/>
  <c r="F47" i="218"/>
  <c r="E47" i="218"/>
  <c r="K46" i="218"/>
  <c r="J46" i="218"/>
  <c r="I46" i="218"/>
  <c r="G46" i="218"/>
  <c r="F46" i="218"/>
  <c r="E46" i="218"/>
  <c r="K45" i="218"/>
  <c r="J45" i="218"/>
  <c r="I45" i="218"/>
  <c r="G45" i="218"/>
  <c r="F45" i="218"/>
  <c r="E45" i="218"/>
  <c r="K44" i="218"/>
  <c r="J44" i="218"/>
  <c r="I44" i="218"/>
  <c r="G44" i="218"/>
  <c r="F44" i="218"/>
  <c r="E44" i="218"/>
  <c r="K43" i="218"/>
  <c r="J43" i="218"/>
  <c r="I43" i="218"/>
  <c r="G43" i="218"/>
  <c r="F43" i="218"/>
  <c r="E43" i="218"/>
  <c r="K42" i="218"/>
  <c r="J42" i="218"/>
  <c r="I42" i="218"/>
  <c r="G42" i="218"/>
  <c r="F42" i="218"/>
  <c r="E42" i="218"/>
  <c r="K41" i="218"/>
  <c r="J41" i="218"/>
  <c r="I41" i="218"/>
  <c r="G41" i="218"/>
  <c r="F41" i="218"/>
  <c r="E41" i="218"/>
  <c r="K40" i="218"/>
  <c r="J40" i="218"/>
  <c r="I40" i="218"/>
  <c r="G40" i="218"/>
  <c r="F40" i="218"/>
  <c r="E40" i="218"/>
  <c r="K39" i="218"/>
  <c r="J39" i="218"/>
  <c r="I39" i="218"/>
  <c r="G39" i="218"/>
  <c r="F39" i="218"/>
  <c r="E39" i="218"/>
  <c r="K38" i="218"/>
  <c r="J38" i="218"/>
  <c r="I38" i="218"/>
  <c r="G38" i="218"/>
  <c r="F38" i="218"/>
  <c r="E38" i="218"/>
  <c r="K37" i="218"/>
  <c r="J37" i="218"/>
  <c r="I37" i="218"/>
  <c r="G37" i="218"/>
  <c r="F37" i="218"/>
  <c r="E37" i="218"/>
  <c r="K36" i="218"/>
  <c r="J36" i="218"/>
  <c r="I36" i="218"/>
  <c r="G36" i="218"/>
  <c r="F36" i="218"/>
  <c r="E36" i="218"/>
  <c r="K35" i="218"/>
  <c r="J35" i="218"/>
  <c r="I35" i="218"/>
  <c r="G35" i="218"/>
  <c r="F35" i="218"/>
  <c r="E35" i="218"/>
  <c r="K34" i="218"/>
  <c r="J34" i="218"/>
  <c r="I34" i="218"/>
  <c r="G34" i="218"/>
  <c r="F34" i="218"/>
  <c r="E34" i="218"/>
  <c r="L32" i="218"/>
  <c r="L31" i="218"/>
  <c r="L30" i="218"/>
  <c r="L29" i="218"/>
  <c r="L28" i="218"/>
  <c r="L27" i="218"/>
  <c r="L26" i="218"/>
  <c r="L25" i="218"/>
  <c r="L24" i="218"/>
  <c r="L23" i="218"/>
  <c r="L22" i="218"/>
  <c r="L21" i="218"/>
  <c r="L20" i="218"/>
  <c r="L19" i="218"/>
  <c r="L18" i="218"/>
  <c r="L17" i="218"/>
  <c r="L16" i="218"/>
  <c r="L15" i="218"/>
  <c r="L14" i="218"/>
  <c r="L13" i="218"/>
  <c r="L12" i="218"/>
  <c r="L11" i="218"/>
  <c r="L10" i="218"/>
  <c r="L9" i="218"/>
  <c r="L8" i="218"/>
  <c r="L7" i="218"/>
  <c r="H31" i="218"/>
  <c r="H30" i="218"/>
  <c r="H29" i="218"/>
  <c r="H28" i="218"/>
  <c r="H27" i="218"/>
  <c r="H26" i="218"/>
  <c r="H25" i="218"/>
  <c r="H24" i="218"/>
  <c r="H23" i="218"/>
  <c r="H22" i="218"/>
  <c r="H21" i="218"/>
  <c r="H20" i="218"/>
  <c r="H19" i="218"/>
  <c r="H18" i="218"/>
  <c r="H17" i="218"/>
  <c r="H16" i="218"/>
  <c r="H15" i="218"/>
  <c r="H14" i="218"/>
  <c r="H13" i="218"/>
  <c r="H12" i="218"/>
  <c r="H11" i="218"/>
  <c r="H10" i="218"/>
  <c r="H9" i="218"/>
  <c r="H8" i="218"/>
  <c r="H7" i="218"/>
  <c r="K34" i="216"/>
  <c r="K63" i="216"/>
  <c r="J34" i="216"/>
  <c r="J63" i="216"/>
  <c r="I34" i="216"/>
  <c r="I63" i="216"/>
  <c r="G34" i="216"/>
  <c r="G63" i="216"/>
  <c r="F34" i="216"/>
  <c r="F63" i="216"/>
  <c r="E34" i="216"/>
  <c r="E63" i="216"/>
  <c r="K62" i="216"/>
  <c r="J62" i="216"/>
  <c r="I62" i="216"/>
  <c r="G62" i="216"/>
  <c r="F62" i="216"/>
  <c r="E62" i="216"/>
  <c r="K61" i="216"/>
  <c r="J61" i="216"/>
  <c r="I61" i="216"/>
  <c r="G61" i="216"/>
  <c r="F61" i="216"/>
  <c r="E61" i="216"/>
  <c r="K60" i="216"/>
  <c r="J60" i="216"/>
  <c r="I60" i="216"/>
  <c r="G60" i="216"/>
  <c r="F60" i="216"/>
  <c r="E60" i="216"/>
  <c r="K59" i="216"/>
  <c r="J59" i="216"/>
  <c r="I59" i="216"/>
  <c r="G59" i="216"/>
  <c r="F59" i="216"/>
  <c r="E59" i="216"/>
  <c r="K58" i="216"/>
  <c r="J58" i="216"/>
  <c r="I58" i="216"/>
  <c r="G58" i="216"/>
  <c r="F58" i="216"/>
  <c r="E58" i="216"/>
  <c r="K57" i="216"/>
  <c r="J57" i="216"/>
  <c r="I57" i="216"/>
  <c r="G57" i="216"/>
  <c r="F57" i="216"/>
  <c r="E57" i="216"/>
  <c r="K56" i="216"/>
  <c r="J56" i="216"/>
  <c r="I56" i="216"/>
  <c r="G56" i="216"/>
  <c r="F56" i="216"/>
  <c r="E56" i="216"/>
  <c r="K55" i="216"/>
  <c r="J55" i="216"/>
  <c r="I55" i="216"/>
  <c r="G55" i="216"/>
  <c r="F55" i="216"/>
  <c r="E55" i="216"/>
  <c r="K54" i="216"/>
  <c r="J54" i="216"/>
  <c r="I54" i="216"/>
  <c r="G54" i="216"/>
  <c r="F54" i="216"/>
  <c r="E54" i="216"/>
  <c r="K53" i="216"/>
  <c r="J53" i="216"/>
  <c r="I53" i="216"/>
  <c r="G53" i="216"/>
  <c r="F53" i="216"/>
  <c r="E53" i="216"/>
  <c r="K52" i="216"/>
  <c r="J52" i="216"/>
  <c r="I52" i="216"/>
  <c r="G52" i="216"/>
  <c r="F52" i="216"/>
  <c r="E52" i="216"/>
  <c r="K51" i="216"/>
  <c r="J51" i="216"/>
  <c r="I51" i="216"/>
  <c r="G51" i="216"/>
  <c r="F51" i="216"/>
  <c r="E51" i="216"/>
  <c r="K50" i="216"/>
  <c r="J50" i="216"/>
  <c r="I50" i="216"/>
  <c r="G50" i="216"/>
  <c r="F50" i="216"/>
  <c r="E50" i="216"/>
  <c r="K49" i="216"/>
  <c r="J49" i="216"/>
  <c r="I49" i="216"/>
  <c r="G49" i="216"/>
  <c r="F49" i="216"/>
  <c r="E49" i="216"/>
  <c r="K48" i="216"/>
  <c r="J48" i="216"/>
  <c r="I48" i="216"/>
  <c r="G48" i="216"/>
  <c r="F48" i="216"/>
  <c r="E48" i="216"/>
  <c r="K47" i="216"/>
  <c r="J47" i="216"/>
  <c r="I47" i="216"/>
  <c r="G47" i="216"/>
  <c r="F47" i="216"/>
  <c r="E47" i="216"/>
  <c r="K46" i="216"/>
  <c r="J46" i="216"/>
  <c r="I46" i="216"/>
  <c r="G46" i="216"/>
  <c r="F46" i="216"/>
  <c r="E46" i="216"/>
  <c r="K45" i="216"/>
  <c r="J45" i="216"/>
  <c r="I45" i="216"/>
  <c r="G45" i="216"/>
  <c r="F45" i="216"/>
  <c r="E45" i="216"/>
  <c r="K44" i="216"/>
  <c r="J44" i="216"/>
  <c r="I44" i="216"/>
  <c r="G44" i="216"/>
  <c r="F44" i="216"/>
  <c r="E44" i="216"/>
  <c r="K43" i="216"/>
  <c r="J43" i="216"/>
  <c r="I43" i="216"/>
  <c r="G43" i="216"/>
  <c r="F43" i="216"/>
  <c r="E43" i="216"/>
  <c r="K42" i="216"/>
  <c r="J42" i="216"/>
  <c r="I42" i="216"/>
  <c r="G42" i="216"/>
  <c r="F42" i="216"/>
  <c r="E42" i="216"/>
  <c r="K41" i="216"/>
  <c r="J41" i="216"/>
  <c r="I41" i="216"/>
  <c r="G41" i="216"/>
  <c r="F41" i="216"/>
  <c r="E41" i="216"/>
  <c r="K40" i="216"/>
  <c r="J40" i="216"/>
  <c r="I40" i="216"/>
  <c r="G40" i="216"/>
  <c r="F40" i="216"/>
  <c r="E40" i="216"/>
  <c r="K39" i="216"/>
  <c r="J39" i="216"/>
  <c r="I39" i="216"/>
  <c r="G39" i="216"/>
  <c r="F39" i="216"/>
  <c r="E39" i="216"/>
  <c r="K38" i="216"/>
  <c r="J38" i="216"/>
  <c r="I38" i="216"/>
  <c r="G38" i="216"/>
  <c r="F38" i="216"/>
  <c r="E38" i="216"/>
  <c r="K37" i="216"/>
  <c r="J37" i="216"/>
  <c r="I37" i="216"/>
  <c r="G37" i="216"/>
  <c r="F37" i="216"/>
  <c r="E37" i="216"/>
  <c r="K36" i="216"/>
  <c r="J36" i="216"/>
  <c r="I36" i="216"/>
  <c r="G36" i="216"/>
  <c r="F36" i="216"/>
  <c r="E36" i="216"/>
  <c r="L34" i="216"/>
  <c r="H34" i="216"/>
  <c r="L33" i="216"/>
  <c r="L32" i="216"/>
  <c r="L31" i="216"/>
  <c r="L30" i="216"/>
  <c r="L29" i="216"/>
  <c r="L28" i="216"/>
  <c r="L27" i="216"/>
  <c r="L26" i="216"/>
  <c r="L25" i="216"/>
  <c r="L24" i="216"/>
  <c r="L23" i="216"/>
  <c r="L22" i="216"/>
  <c r="L21" i="216"/>
  <c r="L20" i="216"/>
  <c r="L19" i="216"/>
  <c r="L18" i="216"/>
  <c r="L17" i="216"/>
  <c r="L16" i="216"/>
  <c r="L15" i="216"/>
  <c r="L14" i="216"/>
  <c r="L13" i="216"/>
  <c r="L12" i="216"/>
  <c r="L11" i="216"/>
  <c r="L10" i="216"/>
  <c r="L9" i="216"/>
  <c r="L8" i="216"/>
  <c r="L7" i="216"/>
  <c r="H33" i="216"/>
  <c r="H32" i="216"/>
  <c r="H31" i="216"/>
  <c r="H30" i="216"/>
  <c r="H29" i="216"/>
  <c r="H28" i="216"/>
  <c r="H27" i="216"/>
  <c r="H26" i="216"/>
  <c r="H25" i="216"/>
  <c r="H24" i="216"/>
  <c r="H23" i="216"/>
  <c r="H22" i="216"/>
  <c r="H21" i="216"/>
  <c r="H20" i="216"/>
  <c r="H19" i="216"/>
  <c r="H18" i="216"/>
  <c r="H17" i="216"/>
  <c r="H16" i="216"/>
  <c r="H15" i="216"/>
  <c r="H14" i="216"/>
  <c r="H13" i="216"/>
  <c r="H12" i="216"/>
  <c r="H11" i="216"/>
  <c r="H10" i="216"/>
  <c r="H9" i="216"/>
  <c r="H8" i="216"/>
  <c r="H7" i="216"/>
  <c r="K25" i="215"/>
  <c r="K45" i="215"/>
  <c r="J25" i="215"/>
  <c r="J45" i="215"/>
  <c r="I25" i="215"/>
  <c r="I45" i="215"/>
  <c r="G25" i="215"/>
  <c r="G45" i="215"/>
  <c r="F25" i="215"/>
  <c r="F45" i="215"/>
  <c r="E25" i="215"/>
  <c r="E45" i="215"/>
  <c r="K44" i="215"/>
  <c r="J44" i="215"/>
  <c r="I44" i="215"/>
  <c r="G44" i="215"/>
  <c r="F44" i="215"/>
  <c r="E44" i="215"/>
  <c r="K43" i="215"/>
  <c r="J43" i="215"/>
  <c r="I43" i="215"/>
  <c r="G43" i="215"/>
  <c r="F43" i="215"/>
  <c r="E43" i="215"/>
  <c r="K42" i="215"/>
  <c r="J42" i="215"/>
  <c r="I42" i="215"/>
  <c r="G42" i="215"/>
  <c r="F42" i="215"/>
  <c r="E42" i="215"/>
  <c r="K41" i="215"/>
  <c r="J41" i="215"/>
  <c r="I41" i="215"/>
  <c r="G41" i="215"/>
  <c r="F41" i="215"/>
  <c r="E41" i="215"/>
  <c r="K40" i="215"/>
  <c r="J40" i="215"/>
  <c r="I40" i="215"/>
  <c r="G40" i="215"/>
  <c r="F40" i="215"/>
  <c r="E40" i="215"/>
  <c r="K39" i="215"/>
  <c r="J39" i="215"/>
  <c r="I39" i="215"/>
  <c r="G39" i="215"/>
  <c r="F39" i="215"/>
  <c r="E39" i="215"/>
  <c r="K38" i="215"/>
  <c r="J38" i="215"/>
  <c r="I38" i="215"/>
  <c r="G38" i="215"/>
  <c r="F38" i="215"/>
  <c r="E38" i="215"/>
  <c r="K37" i="215"/>
  <c r="J37" i="215"/>
  <c r="I37" i="215"/>
  <c r="G37" i="215"/>
  <c r="F37" i="215"/>
  <c r="E37" i="215"/>
  <c r="K36" i="215"/>
  <c r="J36" i="215"/>
  <c r="I36" i="215"/>
  <c r="G36" i="215"/>
  <c r="F36" i="215"/>
  <c r="E36" i="215"/>
  <c r="K35" i="215"/>
  <c r="J35" i="215"/>
  <c r="I35" i="215"/>
  <c r="G35" i="215"/>
  <c r="F35" i="215"/>
  <c r="E35" i="215"/>
  <c r="K34" i="215"/>
  <c r="J34" i="215"/>
  <c r="I34" i="215"/>
  <c r="G34" i="215"/>
  <c r="F34" i="215"/>
  <c r="E34" i="215"/>
  <c r="K33" i="215"/>
  <c r="J33" i="215"/>
  <c r="I33" i="215"/>
  <c r="G33" i="215"/>
  <c r="F33" i="215"/>
  <c r="E33" i="215"/>
  <c r="K32" i="215"/>
  <c r="J32" i="215"/>
  <c r="I32" i="215"/>
  <c r="G32" i="215"/>
  <c r="F32" i="215"/>
  <c r="E32" i="215"/>
  <c r="K31" i="215"/>
  <c r="J31" i="215"/>
  <c r="I31" i="215"/>
  <c r="G31" i="215"/>
  <c r="F31" i="215"/>
  <c r="E31" i="215"/>
  <c r="K30" i="215"/>
  <c r="J30" i="215"/>
  <c r="I30" i="215"/>
  <c r="G30" i="215"/>
  <c r="F30" i="215"/>
  <c r="E30" i="215"/>
  <c r="K29" i="215"/>
  <c r="J29" i="215"/>
  <c r="I29" i="215"/>
  <c r="G29" i="215"/>
  <c r="F29" i="215"/>
  <c r="E29" i="215"/>
  <c r="K28" i="215"/>
  <c r="J28" i="215"/>
  <c r="I28" i="215"/>
  <c r="G28" i="215"/>
  <c r="F28" i="215"/>
  <c r="E28" i="215"/>
  <c r="K27" i="215"/>
  <c r="J27" i="215"/>
  <c r="I27" i="215"/>
  <c r="G27" i="215"/>
  <c r="F27" i="215"/>
  <c r="E27" i="215"/>
  <c r="L25" i="215"/>
  <c r="H25" i="215"/>
  <c r="L24" i="215"/>
  <c r="L23" i="215"/>
  <c r="L22" i="215"/>
  <c r="L21" i="215"/>
  <c r="L20" i="215"/>
  <c r="L19" i="215"/>
  <c r="L18" i="215"/>
  <c r="L17" i="215"/>
  <c r="L16" i="215"/>
  <c r="L15" i="215"/>
  <c r="L14" i="215"/>
  <c r="L13" i="215"/>
  <c r="L12" i="215"/>
  <c r="L11" i="215"/>
  <c r="L10" i="215"/>
  <c r="L9" i="215"/>
  <c r="L8" i="215"/>
  <c r="L7" i="215"/>
  <c r="H24" i="215"/>
  <c r="H23" i="215"/>
  <c r="H22" i="215"/>
  <c r="H21" i="215"/>
  <c r="H20" i="215"/>
  <c r="H19" i="215"/>
  <c r="H18" i="215"/>
  <c r="H17" i="215"/>
  <c r="H16" i="215"/>
  <c r="H15" i="215"/>
  <c r="H14" i="215"/>
  <c r="H13" i="215"/>
  <c r="H12" i="215"/>
  <c r="H11" i="215"/>
  <c r="H10" i="215"/>
  <c r="H9" i="215"/>
  <c r="H8" i="215"/>
  <c r="H7" i="215"/>
  <c r="K26" i="214"/>
  <c r="K47" i="214"/>
  <c r="J26" i="214"/>
  <c r="J47" i="214"/>
  <c r="I26" i="214"/>
  <c r="I47" i="214"/>
  <c r="G26" i="214"/>
  <c r="G47" i="214"/>
  <c r="F26" i="214"/>
  <c r="F47" i="214"/>
  <c r="E26" i="214"/>
  <c r="E47" i="214"/>
  <c r="K46" i="214"/>
  <c r="J46" i="214"/>
  <c r="I46" i="214"/>
  <c r="G46" i="214"/>
  <c r="F46" i="214"/>
  <c r="E46" i="214"/>
  <c r="K45" i="214"/>
  <c r="J45" i="214"/>
  <c r="I45" i="214"/>
  <c r="G45" i="214"/>
  <c r="F45" i="214"/>
  <c r="E45" i="214"/>
  <c r="K44" i="214"/>
  <c r="J44" i="214"/>
  <c r="I44" i="214"/>
  <c r="G44" i="214"/>
  <c r="F44" i="214"/>
  <c r="E44" i="214"/>
  <c r="K43" i="214"/>
  <c r="J43" i="214"/>
  <c r="I43" i="214"/>
  <c r="G43" i="214"/>
  <c r="F43" i="214"/>
  <c r="E43" i="214"/>
  <c r="K42" i="214"/>
  <c r="J42" i="214"/>
  <c r="I42" i="214"/>
  <c r="G42" i="214"/>
  <c r="F42" i="214"/>
  <c r="E42" i="214"/>
  <c r="K41" i="214"/>
  <c r="J41" i="214"/>
  <c r="I41" i="214"/>
  <c r="G41" i="214"/>
  <c r="F41" i="214"/>
  <c r="E41" i="214"/>
  <c r="K40" i="214"/>
  <c r="J40" i="214"/>
  <c r="I40" i="214"/>
  <c r="G40" i="214"/>
  <c r="F40" i="214"/>
  <c r="E40" i="214"/>
  <c r="K39" i="214"/>
  <c r="J39" i="214"/>
  <c r="I39" i="214"/>
  <c r="G39" i="214"/>
  <c r="F39" i="214"/>
  <c r="E39" i="214"/>
  <c r="K38" i="214"/>
  <c r="J38" i="214"/>
  <c r="I38" i="214"/>
  <c r="G38" i="214"/>
  <c r="F38" i="214"/>
  <c r="E38" i="214"/>
  <c r="K37" i="214"/>
  <c r="J37" i="214"/>
  <c r="I37" i="214"/>
  <c r="G37" i="214"/>
  <c r="F37" i="214"/>
  <c r="E37" i="214"/>
  <c r="K36" i="214"/>
  <c r="J36" i="214"/>
  <c r="I36" i="214"/>
  <c r="G36" i="214"/>
  <c r="F36" i="214"/>
  <c r="E36" i="214"/>
  <c r="K35" i="214"/>
  <c r="J35" i="214"/>
  <c r="I35" i="214"/>
  <c r="G35" i="214"/>
  <c r="F35" i="214"/>
  <c r="E35" i="214"/>
  <c r="K34" i="214"/>
  <c r="J34" i="214"/>
  <c r="I34" i="214"/>
  <c r="G34" i="214"/>
  <c r="F34" i="214"/>
  <c r="E34" i="214"/>
  <c r="K33" i="214"/>
  <c r="J33" i="214"/>
  <c r="I33" i="214"/>
  <c r="G33" i="214"/>
  <c r="F33" i="214"/>
  <c r="E33" i="214"/>
  <c r="K32" i="214"/>
  <c r="J32" i="214"/>
  <c r="I32" i="214"/>
  <c r="G32" i="214"/>
  <c r="F32" i="214"/>
  <c r="E32" i="214"/>
  <c r="K31" i="214"/>
  <c r="J31" i="214"/>
  <c r="I31" i="214"/>
  <c r="G31" i="214"/>
  <c r="F31" i="214"/>
  <c r="E31" i="214"/>
  <c r="K30" i="214"/>
  <c r="J30" i="214"/>
  <c r="I30" i="214"/>
  <c r="G30" i="214"/>
  <c r="F30" i="214"/>
  <c r="E30" i="214"/>
  <c r="K29" i="214"/>
  <c r="J29" i="214"/>
  <c r="I29" i="214"/>
  <c r="G29" i="214"/>
  <c r="F29" i="214"/>
  <c r="E29" i="214"/>
  <c r="K28" i="214"/>
  <c r="J28" i="214"/>
  <c r="I28" i="214"/>
  <c r="G28" i="214"/>
  <c r="F28" i="214"/>
  <c r="E28" i="214"/>
  <c r="L26" i="214"/>
  <c r="H26" i="214"/>
  <c r="L25" i="214"/>
  <c r="L24" i="214"/>
  <c r="L23" i="214"/>
  <c r="L22" i="214"/>
  <c r="L21" i="214"/>
  <c r="L20" i="214"/>
  <c r="L19" i="214"/>
  <c r="L18" i="214"/>
  <c r="L17" i="214"/>
  <c r="L16" i="214"/>
  <c r="L15" i="214"/>
  <c r="L14" i="214"/>
  <c r="L13" i="214"/>
  <c r="L12" i="214"/>
  <c r="L11" i="214"/>
  <c r="L10" i="214"/>
  <c r="L9" i="214"/>
  <c r="L8" i="214"/>
  <c r="L7" i="214"/>
  <c r="H25" i="214"/>
  <c r="H24" i="214"/>
  <c r="H23" i="214"/>
  <c r="H22" i="214"/>
  <c r="H21" i="214"/>
  <c r="H20" i="214"/>
  <c r="H19" i="214"/>
  <c r="H18" i="214"/>
  <c r="H17" i="214"/>
  <c r="H16" i="214"/>
  <c r="H15" i="214"/>
  <c r="H14" i="214"/>
  <c r="H13" i="214"/>
  <c r="H12" i="214"/>
  <c r="H11" i="214"/>
  <c r="H10" i="214"/>
  <c r="H9" i="214"/>
  <c r="H8" i="214"/>
  <c r="H7" i="214"/>
  <c r="K32" i="213"/>
  <c r="K59" i="213"/>
  <c r="J32" i="213"/>
  <c r="J59" i="213"/>
  <c r="I32" i="213"/>
  <c r="I59" i="213"/>
  <c r="G32" i="213"/>
  <c r="G59" i="213"/>
  <c r="F32" i="213"/>
  <c r="F59" i="213"/>
  <c r="E32" i="213"/>
  <c r="E59" i="213"/>
  <c r="K58" i="213"/>
  <c r="J58" i="213"/>
  <c r="I58" i="213"/>
  <c r="G58" i="213"/>
  <c r="F58" i="213"/>
  <c r="E58" i="213"/>
  <c r="K57" i="213"/>
  <c r="J57" i="213"/>
  <c r="I57" i="213"/>
  <c r="G57" i="213"/>
  <c r="F57" i="213"/>
  <c r="E57" i="213"/>
  <c r="K56" i="213"/>
  <c r="J56" i="213"/>
  <c r="I56" i="213"/>
  <c r="G56" i="213"/>
  <c r="F56" i="213"/>
  <c r="E56" i="213"/>
  <c r="K55" i="213"/>
  <c r="J55" i="213"/>
  <c r="I55" i="213"/>
  <c r="G55" i="213"/>
  <c r="F55" i="213"/>
  <c r="E55" i="213"/>
  <c r="K54" i="213"/>
  <c r="J54" i="213"/>
  <c r="I54" i="213"/>
  <c r="G54" i="213"/>
  <c r="F54" i="213"/>
  <c r="E54" i="213"/>
  <c r="K53" i="213"/>
  <c r="J53" i="213"/>
  <c r="I53" i="213"/>
  <c r="G53" i="213"/>
  <c r="F53" i="213"/>
  <c r="E53" i="213"/>
  <c r="K52" i="213"/>
  <c r="J52" i="213"/>
  <c r="I52" i="213"/>
  <c r="G52" i="213"/>
  <c r="F52" i="213"/>
  <c r="E52" i="213"/>
  <c r="K51" i="213"/>
  <c r="J51" i="213"/>
  <c r="I51" i="213"/>
  <c r="G51" i="213"/>
  <c r="F51" i="213"/>
  <c r="E51" i="213"/>
  <c r="K50" i="213"/>
  <c r="J50" i="213"/>
  <c r="I50" i="213"/>
  <c r="G50" i="213"/>
  <c r="F50" i="213"/>
  <c r="E50" i="213"/>
  <c r="K49" i="213"/>
  <c r="J49" i="213"/>
  <c r="I49" i="213"/>
  <c r="G49" i="213"/>
  <c r="F49" i="213"/>
  <c r="E49" i="213"/>
  <c r="K48" i="213"/>
  <c r="J48" i="213"/>
  <c r="I48" i="213"/>
  <c r="G48" i="213"/>
  <c r="F48" i="213"/>
  <c r="E48" i="213"/>
  <c r="K47" i="213"/>
  <c r="J47" i="213"/>
  <c r="I47" i="213"/>
  <c r="G47" i="213"/>
  <c r="F47" i="213"/>
  <c r="E47" i="213"/>
  <c r="K46" i="213"/>
  <c r="J46" i="213"/>
  <c r="I46" i="213"/>
  <c r="G46" i="213"/>
  <c r="F46" i="213"/>
  <c r="E46" i="213"/>
  <c r="K45" i="213"/>
  <c r="J45" i="213"/>
  <c r="I45" i="213"/>
  <c r="G45" i="213"/>
  <c r="F45" i="213"/>
  <c r="E45" i="213"/>
  <c r="K44" i="213"/>
  <c r="J44" i="213"/>
  <c r="I44" i="213"/>
  <c r="G44" i="213"/>
  <c r="F44" i="213"/>
  <c r="E44" i="213"/>
  <c r="K43" i="213"/>
  <c r="J43" i="213"/>
  <c r="I43" i="213"/>
  <c r="G43" i="213"/>
  <c r="F43" i="213"/>
  <c r="E43" i="213"/>
  <c r="K42" i="213"/>
  <c r="J42" i="213"/>
  <c r="I42" i="213"/>
  <c r="G42" i="213"/>
  <c r="F42" i="213"/>
  <c r="E42" i="213"/>
  <c r="K41" i="213"/>
  <c r="J41" i="213"/>
  <c r="I41" i="213"/>
  <c r="G41" i="213"/>
  <c r="F41" i="213"/>
  <c r="E41" i="213"/>
  <c r="K40" i="213"/>
  <c r="J40" i="213"/>
  <c r="I40" i="213"/>
  <c r="G40" i="213"/>
  <c r="F40" i="213"/>
  <c r="E40" i="213"/>
  <c r="K39" i="213"/>
  <c r="J39" i="213"/>
  <c r="I39" i="213"/>
  <c r="G39" i="213"/>
  <c r="F39" i="213"/>
  <c r="E39" i="213"/>
  <c r="K38" i="213"/>
  <c r="J38" i="213"/>
  <c r="I38" i="213"/>
  <c r="G38" i="213"/>
  <c r="F38" i="213"/>
  <c r="E38" i="213"/>
  <c r="K37" i="213"/>
  <c r="J37" i="213"/>
  <c r="I37" i="213"/>
  <c r="G37" i="213"/>
  <c r="F37" i="213"/>
  <c r="E37" i="213"/>
  <c r="K36" i="213"/>
  <c r="J36" i="213"/>
  <c r="I36" i="213"/>
  <c r="G36" i="213"/>
  <c r="F36" i="213"/>
  <c r="E36" i="213"/>
  <c r="K35" i="213"/>
  <c r="J35" i="213"/>
  <c r="I35" i="213"/>
  <c r="G35" i="213"/>
  <c r="F35" i="213"/>
  <c r="E35" i="213"/>
  <c r="K34" i="213"/>
  <c r="J34" i="213"/>
  <c r="I34" i="213"/>
  <c r="G34" i="213"/>
  <c r="F34" i="213"/>
  <c r="E34" i="213"/>
  <c r="L32" i="213"/>
  <c r="H32" i="213"/>
  <c r="L31" i="213"/>
  <c r="L30" i="213"/>
  <c r="L29" i="213"/>
  <c r="L28" i="213"/>
  <c r="L27" i="213"/>
  <c r="L26" i="213"/>
  <c r="L25" i="213"/>
  <c r="L24" i="213"/>
  <c r="L23" i="213"/>
  <c r="L22" i="213"/>
  <c r="L21" i="213"/>
  <c r="L20" i="213"/>
  <c r="L19" i="213"/>
  <c r="L18" i="213"/>
  <c r="L17" i="213"/>
  <c r="L16" i="213"/>
  <c r="L15" i="213"/>
  <c r="L14" i="213"/>
  <c r="L13" i="213"/>
  <c r="L12" i="213"/>
  <c r="L11" i="213"/>
  <c r="L10" i="213"/>
  <c r="L9" i="213"/>
  <c r="L8" i="213"/>
  <c r="L7" i="213"/>
  <c r="H31" i="213"/>
  <c r="H30" i="213"/>
  <c r="H29" i="213"/>
  <c r="H28" i="213"/>
  <c r="H27" i="213"/>
  <c r="H26" i="213"/>
  <c r="H25" i="213"/>
  <c r="H24" i="213"/>
  <c r="H23" i="213"/>
  <c r="H22" i="213"/>
  <c r="H21" i="213"/>
  <c r="H20" i="213"/>
  <c r="H19" i="213"/>
  <c r="H18" i="213"/>
  <c r="H17" i="213"/>
  <c r="H16" i="213"/>
  <c r="H15" i="213"/>
  <c r="H14" i="213"/>
  <c r="H13" i="213"/>
  <c r="H12" i="213"/>
  <c r="H11" i="213"/>
  <c r="H10" i="213"/>
  <c r="H9" i="213"/>
  <c r="H8" i="213"/>
  <c r="H7" i="213"/>
  <c r="L46" i="207"/>
  <c r="L45" i="207"/>
  <c r="L44" i="207"/>
  <c r="L43" i="207"/>
  <c r="L42" i="207"/>
  <c r="L41" i="207"/>
  <c r="L40" i="207"/>
  <c r="L39" i="207"/>
  <c r="L38" i="207"/>
  <c r="L37" i="207"/>
  <c r="L36" i="207"/>
  <c r="L35" i="207"/>
  <c r="L34" i="207"/>
  <c r="L33" i="207"/>
  <c r="L32" i="207"/>
  <c r="L31" i="207"/>
  <c r="L30" i="207"/>
  <c r="L29" i="207"/>
  <c r="L28" i="207"/>
  <c r="L27" i="207"/>
  <c r="L26" i="207"/>
  <c r="L25" i="207"/>
  <c r="L24" i="207"/>
  <c r="L23" i="207"/>
  <c r="L22" i="207"/>
  <c r="L21" i="207"/>
  <c r="L20" i="207"/>
  <c r="L19" i="207"/>
  <c r="L18" i="207"/>
  <c r="L17" i="207"/>
  <c r="L16" i="207"/>
  <c r="L15" i="207"/>
  <c r="L14" i="207"/>
  <c r="L13" i="207"/>
  <c r="L12" i="207"/>
  <c r="L11" i="207"/>
  <c r="L10" i="207"/>
  <c r="L9" i="207"/>
  <c r="L8" i="207"/>
  <c r="L7" i="207"/>
  <c r="H46" i="207"/>
  <c r="H45" i="207"/>
  <c r="H44" i="207"/>
  <c r="H43" i="207"/>
  <c r="H42" i="207"/>
  <c r="H41" i="207"/>
  <c r="H40" i="207"/>
  <c r="H39" i="207"/>
  <c r="H38" i="207"/>
  <c r="H37" i="207"/>
  <c r="H36" i="207"/>
  <c r="H35" i="207"/>
  <c r="H34" i="207"/>
  <c r="H33" i="207"/>
  <c r="H32" i="207"/>
  <c r="H31" i="207"/>
  <c r="H30" i="207"/>
  <c r="H29" i="207"/>
  <c r="H28" i="207"/>
  <c r="H27" i="207"/>
  <c r="H26" i="207"/>
  <c r="H25" i="207"/>
  <c r="H24" i="207"/>
  <c r="H23" i="207"/>
  <c r="H22" i="207"/>
  <c r="H21" i="207"/>
  <c r="H20" i="207"/>
  <c r="H19" i="207"/>
  <c r="H18" i="207"/>
  <c r="H17" i="207"/>
  <c r="H16" i="207"/>
  <c r="H15" i="207"/>
  <c r="H14" i="207"/>
  <c r="H13" i="207"/>
  <c r="H12" i="207"/>
  <c r="H11" i="207"/>
  <c r="H10" i="207"/>
  <c r="H9" i="207"/>
  <c r="H8" i="207"/>
  <c r="H7" i="207"/>
  <c r="L27" i="209"/>
  <c r="L26" i="209"/>
  <c r="L25" i="209"/>
  <c r="L24" i="209"/>
  <c r="L23" i="209"/>
  <c r="L22" i="209"/>
  <c r="L21" i="209"/>
  <c r="L20" i="209"/>
  <c r="L19" i="209"/>
  <c r="L18" i="209"/>
  <c r="L17" i="209"/>
  <c r="L16" i="209"/>
  <c r="L15" i="209"/>
  <c r="L14" i="209"/>
  <c r="L13" i="209"/>
  <c r="L12" i="209"/>
  <c r="L11" i="209"/>
  <c r="L10" i="209"/>
  <c r="L9" i="209"/>
  <c r="L8" i="209"/>
  <c r="L7" i="209"/>
  <c r="H27" i="209"/>
  <c r="H26" i="209"/>
  <c r="H25" i="209"/>
  <c r="H24" i="209"/>
  <c r="H23" i="209"/>
  <c r="H22" i="209"/>
  <c r="H21" i="209"/>
  <c r="H20" i="209"/>
  <c r="H19" i="209"/>
  <c r="H18" i="209"/>
  <c r="H17" i="209"/>
  <c r="H16" i="209"/>
  <c r="H15" i="209"/>
  <c r="H14" i="209"/>
  <c r="H13" i="209"/>
  <c r="H12" i="209"/>
  <c r="H11" i="209"/>
  <c r="H10" i="209"/>
  <c r="H9" i="209"/>
  <c r="H8" i="209"/>
  <c r="H7" i="209"/>
  <c r="L17" i="210"/>
  <c r="L16" i="210"/>
  <c r="L15" i="210"/>
  <c r="L14" i="210"/>
  <c r="L13" i="210"/>
  <c r="L12" i="210"/>
  <c r="L11" i="210"/>
  <c r="L10" i="210"/>
  <c r="L9" i="210"/>
  <c r="L8" i="210"/>
  <c r="L7" i="210"/>
  <c r="H17" i="210"/>
  <c r="H16" i="210"/>
  <c r="H15" i="210"/>
  <c r="H14" i="210"/>
  <c r="H13" i="210"/>
  <c r="H12" i="210"/>
  <c r="H11" i="210"/>
  <c r="H10" i="210"/>
  <c r="H9" i="210"/>
  <c r="H8" i="210"/>
  <c r="H7" i="210"/>
  <c r="L58" i="211"/>
  <c r="L57" i="211"/>
  <c r="L56" i="211"/>
  <c r="L55" i="211"/>
  <c r="L54" i="211"/>
  <c r="L53" i="211"/>
  <c r="L52" i="211"/>
  <c r="L51" i="211"/>
  <c r="L50" i="211"/>
  <c r="L49" i="211"/>
  <c r="L48" i="211"/>
  <c r="L47" i="211"/>
  <c r="L46" i="211"/>
  <c r="L45" i="211"/>
  <c r="L44" i="211"/>
  <c r="L43" i="211"/>
  <c r="L42" i="211"/>
  <c r="L41" i="211"/>
  <c r="L40" i="211"/>
  <c r="L39" i="211"/>
  <c r="L38" i="211"/>
  <c r="L37" i="211"/>
  <c r="L36" i="211"/>
  <c r="L35" i="211"/>
  <c r="L34" i="211"/>
  <c r="L33" i="211"/>
  <c r="L32" i="211"/>
  <c r="L31" i="211"/>
  <c r="L30" i="211"/>
  <c r="L29" i="211"/>
  <c r="L28" i="211"/>
  <c r="L27" i="211"/>
  <c r="L26" i="211"/>
  <c r="L25" i="211"/>
  <c r="L24" i="211"/>
  <c r="L23" i="211"/>
  <c r="L22" i="211"/>
  <c r="L21" i="211"/>
  <c r="L20" i="211"/>
  <c r="L19" i="211"/>
  <c r="L18" i="211"/>
  <c r="L17" i="211"/>
  <c r="L16" i="211"/>
  <c r="L15" i="211"/>
  <c r="L14" i="211"/>
  <c r="L13" i="211"/>
  <c r="L12" i="211"/>
  <c r="L11" i="211"/>
  <c r="L10" i="211"/>
  <c r="L9" i="211"/>
  <c r="L8" i="211"/>
  <c r="L7" i="211"/>
  <c r="H58" i="211"/>
  <c r="H57" i="211"/>
  <c r="H56" i="211"/>
  <c r="H55" i="211"/>
  <c r="H54" i="211"/>
  <c r="H53" i="211"/>
  <c r="H52" i="211"/>
  <c r="H51" i="211"/>
  <c r="H50" i="211"/>
  <c r="H49" i="211"/>
  <c r="H48" i="211"/>
  <c r="H47" i="211"/>
  <c r="H46" i="211"/>
  <c r="H45" i="211"/>
  <c r="H44" i="211"/>
  <c r="H43" i="211"/>
  <c r="H42" i="211"/>
  <c r="H41" i="211"/>
  <c r="H40" i="211"/>
  <c r="H39" i="211"/>
  <c r="H38" i="211"/>
  <c r="H37" i="211"/>
  <c r="H36" i="211"/>
  <c r="H35" i="211"/>
  <c r="H34" i="211"/>
  <c r="H33" i="211"/>
  <c r="H32" i="211"/>
  <c r="H31" i="211"/>
  <c r="H30" i="211"/>
  <c r="H29" i="211"/>
  <c r="H28" i="211"/>
  <c r="H27" i="211"/>
  <c r="H26" i="211"/>
  <c r="H25" i="211"/>
  <c r="H24" i="211"/>
  <c r="H23" i="211"/>
  <c r="H22" i="211"/>
  <c r="H21" i="211"/>
  <c r="H20" i="211"/>
  <c r="H19" i="211"/>
  <c r="H18" i="211"/>
  <c r="H17" i="211"/>
  <c r="H16" i="211"/>
  <c r="H15" i="211"/>
  <c r="H14" i="211"/>
  <c r="H13" i="211"/>
  <c r="H12" i="211"/>
  <c r="H11" i="211"/>
  <c r="H10" i="211"/>
  <c r="H9" i="211"/>
  <c r="H8" i="211"/>
  <c r="H7" i="211"/>
  <c r="K17" i="210"/>
  <c r="K29" i="210"/>
  <c r="J17" i="210"/>
  <c r="J29" i="210"/>
  <c r="I17" i="210"/>
  <c r="I29" i="210"/>
  <c r="G17" i="210"/>
  <c r="G29" i="210"/>
  <c r="F17" i="210"/>
  <c r="F29" i="210"/>
  <c r="E17" i="210"/>
  <c r="E29" i="210"/>
  <c r="K28" i="210"/>
  <c r="J28" i="210"/>
  <c r="I28" i="210"/>
  <c r="G28" i="210"/>
  <c r="F28" i="210"/>
  <c r="E28" i="210"/>
  <c r="K27" i="210"/>
  <c r="J27" i="210"/>
  <c r="I27" i="210"/>
  <c r="G27" i="210"/>
  <c r="F27" i="210"/>
  <c r="E27" i="210"/>
  <c r="K26" i="210"/>
  <c r="J26" i="210"/>
  <c r="I26" i="210"/>
  <c r="G26" i="210"/>
  <c r="F26" i="210"/>
  <c r="E26" i="210"/>
  <c r="K25" i="210"/>
  <c r="J25" i="210"/>
  <c r="I25" i="210"/>
  <c r="G25" i="210"/>
  <c r="F25" i="210"/>
  <c r="E25" i="210"/>
  <c r="K24" i="210"/>
  <c r="J24" i="210"/>
  <c r="I24" i="210"/>
  <c r="G24" i="210"/>
  <c r="F24" i="210"/>
  <c r="E24" i="210"/>
  <c r="K23" i="210"/>
  <c r="J23" i="210"/>
  <c r="I23" i="210"/>
  <c r="G23" i="210"/>
  <c r="F23" i="210"/>
  <c r="E23" i="210"/>
  <c r="K22" i="210"/>
  <c r="J22" i="210"/>
  <c r="I22" i="210"/>
  <c r="G22" i="210"/>
  <c r="F22" i="210"/>
  <c r="E22" i="210"/>
  <c r="K21" i="210"/>
  <c r="J21" i="210"/>
  <c r="I21" i="210"/>
  <c r="G21" i="210"/>
  <c r="F21" i="210"/>
  <c r="E21" i="210"/>
  <c r="K20" i="210"/>
  <c r="J20" i="210"/>
  <c r="I20" i="210"/>
  <c r="G20" i="210"/>
  <c r="F20" i="210"/>
  <c r="E20" i="210"/>
  <c r="K19" i="210"/>
  <c r="J19" i="210"/>
  <c r="I19" i="210"/>
  <c r="G19" i="210"/>
  <c r="F19" i="210"/>
  <c r="E19" i="210"/>
  <c r="K27" i="209"/>
  <c r="K49" i="209"/>
  <c r="J27" i="209"/>
  <c r="J49" i="209"/>
  <c r="I27" i="209"/>
  <c r="I49" i="209"/>
  <c r="G27" i="209"/>
  <c r="G49" i="209"/>
  <c r="F27" i="209"/>
  <c r="F49" i="209"/>
  <c r="E27" i="209"/>
  <c r="E49" i="209"/>
  <c r="K48" i="209"/>
  <c r="J48" i="209"/>
  <c r="I48" i="209"/>
  <c r="G48" i="209"/>
  <c r="F48" i="209"/>
  <c r="E48" i="209"/>
  <c r="K47" i="209"/>
  <c r="J47" i="209"/>
  <c r="I47" i="209"/>
  <c r="G47" i="209"/>
  <c r="F47" i="209"/>
  <c r="E47" i="209"/>
  <c r="K46" i="209"/>
  <c r="J46" i="209"/>
  <c r="I46" i="209"/>
  <c r="G46" i="209"/>
  <c r="F46" i="209"/>
  <c r="E46" i="209"/>
  <c r="K45" i="209"/>
  <c r="J45" i="209"/>
  <c r="I45" i="209"/>
  <c r="G45" i="209"/>
  <c r="F45" i="209"/>
  <c r="E45" i="209"/>
  <c r="K44" i="209"/>
  <c r="J44" i="209"/>
  <c r="I44" i="209"/>
  <c r="G44" i="209"/>
  <c r="F44" i="209"/>
  <c r="E44" i="209"/>
  <c r="K43" i="209"/>
  <c r="J43" i="209"/>
  <c r="I43" i="209"/>
  <c r="G43" i="209"/>
  <c r="F43" i="209"/>
  <c r="E43" i="209"/>
  <c r="K42" i="209"/>
  <c r="J42" i="209"/>
  <c r="I42" i="209"/>
  <c r="G42" i="209"/>
  <c r="F42" i="209"/>
  <c r="E42" i="209"/>
  <c r="K41" i="209"/>
  <c r="J41" i="209"/>
  <c r="I41" i="209"/>
  <c r="G41" i="209"/>
  <c r="F41" i="209"/>
  <c r="E41" i="209"/>
  <c r="K40" i="209"/>
  <c r="J40" i="209"/>
  <c r="I40" i="209"/>
  <c r="G40" i="209"/>
  <c r="F40" i="209"/>
  <c r="E40" i="209"/>
  <c r="K39" i="209"/>
  <c r="J39" i="209"/>
  <c r="I39" i="209"/>
  <c r="G39" i="209"/>
  <c r="F39" i="209"/>
  <c r="E39" i="209"/>
  <c r="K38" i="209"/>
  <c r="J38" i="209"/>
  <c r="I38" i="209"/>
  <c r="G38" i="209"/>
  <c r="F38" i="209"/>
  <c r="E38" i="209"/>
  <c r="K37" i="209"/>
  <c r="J37" i="209"/>
  <c r="I37" i="209"/>
  <c r="G37" i="209"/>
  <c r="F37" i="209"/>
  <c r="E37" i="209"/>
  <c r="K36" i="209"/>
  <c r="J36" i="209"/>
  <c r="I36" i="209"/>
  <c r="G36" i="209"/>
  <c r="F36" i="209"/>
  <c r="E36" i="209"/>
  <c r="K35" i="209"/>
  <c r="J35" i="209"/>
  <c r="I35" i="209"/>
  <c r="G35" i="209"/>
  <c r="F35" i="209"/>
  <c r="E35" i="209"/>
  <c r="K34" i="209"/>
  <c r="J34" i="209"/>
  <c r="I34" i="209"/>
  <c r="G34" i="209"/>
  <c r="F34" i="209"/>
  <c r="E34" i="209"/>
  <c r="K33" i="209"/>
  <c r="J33" i="209"/>
  <c r="I33" i="209"/>
  <c r="G33" i="209"/>
  <c r="F33" i="209"/>
  <c r="E33" i="209"/>
  <c r="K32" i="209"/>
  <c r="J32" i="209"/>
  <c r="I32" i="209"/>
  <c r="G32" i="209"/>
  <c r="F32" i="209"/>
  <c r="E32" i="209"/>
  <c r="K31" i="209"/>
  <c r="J31" i="209"/>
  <c r="I31" i="209"/>
  <c r="G31" i="209"/>
  <c r="F31" i="209"/>
  <c r="E31" i="209"/>
  <c r="K30" i="209"/>
  <c r="J30" i="209"/>
  <c r="I30" i="209"/>
  <c r="G30" i="209"/>
  <c r="F30" i="209"/>
  <c r="E30" i="209"/>
  <c r="K29" i="209"/>
  <c r="J29" i="209"/>
  <c r="I29" i="209"/>
  <c r="G29" i="209"/>
  <c r="F29" i="209"/>
  <c r="E29" i="209"/>
  <c r="K45" i="208"/>
  <c r="J45" i="208"/>
  <c r="I45" i="208"/>
  <c r="G45" i="208"/>
  <c r="F45" i="208"/>
  <c r="E45" i="208"/>
  <c r="K44" i="208"/>
  <c r="J44" i="208"/>
  <c r="I44" i="208"/>
  <c r="G44" i="208"/>
  <c r="F44" i="208"/>
  <c r="E44" i="208"/>
  <c r="K43" i="208"/>
  <c r="J43" i="208"/>
  <c r="I43" i="208"/>
  <c r="G43" i="208"/>
  <c r="F43" i="208"/>
  <c r="E43" i="208"/>
  <c r="K42" i="208"/>
  <c r="J42" i="208"/>
  <c r="I42" i="208"/>
  <c r="G42" i="208"/>
  <c r="F42" i="208"/>
  <c r="E42" i="208"/>
  <c r="K41" i="208"/>
  <c r="J41" i="208"/>
  <c r="I41" i="208"/>
  <c r="G41" i="208"/>
  <c r="F41" i="208"/>
  <c r="E41" i="208"/>
  <c r="K40" i="208"/>
  <c r="J40" i="208"/>
  <c r="I40" i="208"/>
  <c r="G40" i="208"/>
  <c r="F40" i="208"/>
  <c r="E40" i="208"/>
  <c r="K39" i="208"/>
  <c r="J39" i="208"/>
  <c r="I39" i="208"/>
  <c r="G39" i="208"/>
  <c r="F39" i="208"/>
  <c r="E39" i="208"/>
  <c r="K38" i="208"/>
  <c r="J38" i="208"/>
  <c r="I38" i="208"/>
  <c r="G38" i="208"/>
  <c r="F38" i="208"/>
  <c r="E38" i="208"/>
  <c r="K37" i="208"/>
  <c r="J37" i="208"/>
  <c r="I37" i="208"/>
  <c r="G37" i="208"/>
  <c r="F37" i="208"/>
  <c r="E37" i="208"/>
  <c r="K36" i="208"/>
  <c r="J36" i="208"/>
  <c r="I36" i="208"/>
  <c r="G36" i="208"/>
  <c r="F36" i="208"/>
  <c r="E36" i="208"/>
  <c r="K35" i="208"/>
  <c r="J35" i="208"/>
  <c r="I35" i="208"/>
  <c r="G35" i="208"/>
  <c r="F35" i="208"/>
  <c r="E35" i="208"/>
  <c r="K34" i="208"/>
  <c r="J34" i="208"/>
  <c r="I34" i="208"/>
  <c r="G34" i="208"/>
  <c r="F34" i="208"/>
  <c r="E34" i="208"/>
  <c r="K33" i="208"/>
  <c r="J33" i="208"/>
  <c r="I33" i="208"/>
  <c r="G33" i="208"/>
  <c r="F33" i="208"/>
  <c r="E33" i="208"/>
  <c r="K32" i="208"/>
  <c r="J32" i="208"/>
  <c r="I32" i="208"/>
  <c r="G32" i="208"/>
  <c r="F32" i="208"/>
  <c r="E32" i="208"/>
  <c r="K31" i="208"/>
  <c r="J31" i="208"/>
  <c r="I31" i="208"/>
  <c r="G31" i="208"/>
  <c r="F31" i="208"/>
  <c r="E31" i="208"/>
  <c r="K30" i="208"/>
  <c r="J30" i="208"/>
  <c r="I30" i="208"/>
  <c r="G30" i="208"/>
  <c r="F30" i="208"/>
  <c r="E30" i="208"/>
  <c r="K29" i="208"/>
  <c r="J29" i="208"/>
  <c r="I29" i="208"/>
  <c r="G29" i="208"/>
  <c r="F29" i="208"/>
  <c r="E29" i="208"/>
  <c r="K28" i="208"/>
  <c r="J28" i="208"/>
  <c r="I28" i="208"/>
  <c r="G28" i="208"/>
  <c r="F28" i="208"/>
  <c r="E28" i="208"/>
  <c r="K27" i="208"/>
  <c r="J27" i="208"/>
  <c r="I27" i="208"/>
  <c r="G27" i="208"/>
  <c r="F27" i="208"/>
  <c r="E27" i="208"/>
  <c r="K26" i="208"/>
  <c r="J26" i="208"/>
  <c r="I26" i="208"/>
  <c r="G26" i="208"/>
  <c r="F26" i="208"/>
  <c r="E26" i="208"/>
  <c r="K25" i="208"/>
  <c r="J25" i="208"/>
  <c r="I25" i="208"/>
  <c r="G25" i="208"/>
  <c r="F25" i="208"/>
  <c r="E25" i="208"/>
  <c r="K24" i="208"/>
  <c r="J24" i="208"/>
  <c r="I24" i="208"/>
  <c r="G24" i="208"/>
  <c r="F24" i="208"/>
  <c r="E24" i="208"/>
  <c r="K23" i="208"/>
  <c r="J23" i="208"/>
  <c r="I23" i="208"/>
  <c r="G23" i="208"/>
  <c r="F23" i="208"/>
  <c r="E23" i="208"/>
  <c r="K22" i="208"/>
  <c r="J22" i="208"/>
  <c r="I22" i="208"/>
  <c r="G22" i="208"/>
  <c r="F22" i="208"/>
  <c r="E22" i="208"/>
  <c r="K21" i="208"/>
  <c r="J21" i="208"/>
  <c r="I21" i="208"/>
  <c r="G21" i="208"/>
  <c r="F21" i="208"/>
  <c r="E21" i="208"/>
  <c r="K20" i="208"/>
  <c r="J20" i="208"/>
  <c r="I20" i="208"/>
  <c r="G20" i="208"/>
  <c r="F20" i="208"/>
  <c r="E20" i="208"/>
  <c r="K19" i="208"/>
  <c r="J19" i="208"/>
  <c r="I19" i="208"/>
  <c r="G19" i="208"/>
  <c r="F19" i="208"/>
  <c r="E19" i="208"/>
  <c r="K18" i="208"/>
  <c r="J18" i="208"/>
  <c r="I18" i="208"/>
  <c r="G18" i="208"/>
  <c r="F18" i="208"/>
  <c r="E18" i="208"/>
  <c r="K17" i="208"/>
  <c r="J17" i="208"/>
  <c r="I17" i="208"/>
  <c r="G17" i="208"/>
  <c r="F17" i="208"/>
  <c r="E17" i="208"/>
  <c r="K16" i="208"/>
  <c r="J16" i="208"/>
  <c r="I16" i="208"/>
  <c r="G16" i="208"/>
  <c r="F16" i="208"/>
  <c r="E16" i="208"/>
  <c r="K15" i="208"/>
  <c r="J15" i="208"/>
  <c r="I15" i="208"/>
  <c r="G15" i="208"/>
  <c r="F15" i="208"/>
  <c r="E15" i="208"/>
  <c r="K14" i="208"/>
  <c r="J14" i="208"/>
  <c r="I14" i="208"/>
  <c r="G14" i="208"/>
  <c r="F14" i="208"/>
  <c r="E14" i="208"/>
  <c r="K13" i="208"/>
  <c r="J13" i="208"/>
  <c r="I13" i="208"/>
  <c r="G13" i="208"/>
  <c r="F13" i="208"/>
  <c r="E13" i="208"/>
  <c r="K12" i="208"/>
  <c r="J12" i="208"/>
  <c r="I12" i="208"/>
  <c r="G12" i="208"/>
  <c r="F12" i="208"/>
  <c r="E12" i="208"/>
  <c r="K11" i="208"/>
  <c r="J11" i="208"/>
  <c r="I11" i="208"/>
  <c r="G11" i="208"/>
  <c r="F11" i="208"/>
  <c r="E11" i="208"/>
  <c r="K10" i="208"/>
  <c r="J10" i="208"/>
  <c r="I10" i="208"/>
  <c r="G10" i="208"/>
  <c r="F10" i="208"/>
  <c r="E10" i="208"/>
  <c r="K9" i="208"/>
  <c r="J9" i="208"/>
  <c r="I9" i="208"/>
  <c r="G9" i="208"/>
  <c r="F9" i="208"/>
  <c r="E9" i="208"/>
  <c r="K8" i="208"/>
  <c r="J8" i="208"/>
  <c r="I8" i="208"/>
  <c r="G8" i="208"/>
  <c r="F8" i="208"/>
  <c r="E8" i="208"/>
  <c r="K7" i="208"/>
  <c r="J7" i="208"/>
  <c r="I7" i="208"/>
  <c r="G7" i="208"/>
  <c r="F7" i="208"/>
  <c r="E7" i="208"/>
  <c r="K6" i="208"/>
  <c r="J6" i="208"/>
  <c r="I6" i="208"/>
  <c r="G6" i="208"/>
  <c r="F6" i="208"/>
  <c r="E6" i="208"/>
  <c r="K87" i="207"/>
  <c r="J87" i="207"/>
  <c r="I87" i="207"/>
  <c r="G87" i="207"/>
  <c r="F87" i="207"/>
  <c r="E87" i="207"/>
  <c r="K86" i="207"/>
  <c r="J86" i="207"/>
  <c r="I86" i="207"/>
  <c r="G86" i="207"/>
  <c r="F86" i="207"/>
  <c r="E86" i="207"/>
  <c r="K85" i="207"/>
  <c r="J85" i="207"/>
  <c r="I85" i="207"/>
  <c r="G85" i="207"/>
  <c r="F85" i="207"/>
  <c r="E85" i="207"/>
  <c r="K84" i="207"/>
  <c r="J84" i="207"/>
  <c r="I84" i="207"/>
  <c r="G84" i="207"/>
  <c r="F84" i="207"/>
  <c r="E84" i="207"/>
  <c r="K83" i="207"/>
  <c r="J83" i="207"/>
  <c r="I83" i="207"/>
  <c r="G83" i="207"/>
  <c r="F83" i="207"/>
  <c r="E83" i="207"/>
  <c r="K82" i="207"/>
  <c r="J82" i="207"/>
  <c r="I82" i="207"/>
  <c r="G82" i="207"/>
  <c r="F82" i="207"/>
  <c r="E82" i="207"/>
  <c r="K81" i="207"/>
  <c r="J81" i="207"/>
  <c r="I81" i="207"/>
  <c r="G81" i="207"/>
  <c r="F81" i="207"/>
  <c r="E81" i="207"/>
  <c r="K80" i="207"/>
  <c r="J80" i="207"/>
  <c r="I80" i="207"/>
  <c r="G80" i="207"/>
  <c r="F80" i="207"/>
  <c r="E80" i="207"/>
  <c r="K79" i="207"/>
  <c r="J79" i="207"/>
  <c r="I79" i="207"/>
  <c r="G79" i="207"/>
  <c r="F79" i="207"/>
  <c r="E79" i="207"/>
  <c r="K78" i="207"/>
  <c r="J78" i="207"/>
  <c r="I78" i="207"/>
  <c r="G78" i="207"/>
  <c r="F78" i="207"/>
  <c r="E78" i="207"/>
  <c r="K77" i="207"/>
  <c r="J77" i="207"/>
  <c r="I77" i="207"/>
  <c r="G77" i="207"/>
  <c r="F77" i="207"/>
  <c r="E77" i="207"/>
  <c r="K76" i="207"/>
  <c r="J76" i="207"/>
  <c r="I76" i="207"/>
  <c r="G76" i="207"/>
  <c r="F76" i="207"/>
  <c r="E76" i="207"/>
  <c r="K75" i="207"/>
  <c r="J75" i="207"/>
  <c r="I75" i="207"/>
  <c r="G75" i="207"/>
  <c r="F75" i="207"/>
  <c r="E75" i="207"/>
  <c r="K74" i="207"/>
  <c r="J74" i="207"/>
  <c r="I74" i="207"/>
  <c r="G74" i="207"/>
  <c r="F74" i="207"/>
  <c r="E74" i="207"/>
  <c r="K73" i="207"/>
  <c r="J73" i="207"/>
  <c r="I73" i="207"/>
  <c r="G73" i="207"/>
  <c r="F73" i="207"/>
  <c r="E73" i="207"/>
  <c r="K72" i="207"/>
  <c r="J72" i="207"/>
  <c r="I72" i="207"/>
  <c r="G72" i="207"/>
  <c r="F72" i="207"/>
  <c r="E72" i="207"/>
  <c r="K71" i="207"/>
  <c r="J71" i="207"/>
  <c r="I71" i="207"/>
  <c r="G71" i="207"/>
  <c r="F71" i="207"/>
  <c r="E71" i="207"/>
  <c r="K70" i="207"/>
  <c r="J70" i="207"/>
  <c r="I70" i="207"/>
  <c r="G70" i="207"/>
  <c r="F70" i="207"/>
  <c r="E70" i="207"/>
  <c r="K69" i="207"/>
  <c r="J69" i="207"/>
  <c r="I69" i="207"/>
  <c r="G69" i="207"/>
  <c r="F69" i="207"/>
  <c r="E69" i="207"/>
  <c r="K68" i="207"/>
  <c r="J68" i="207"/>
  <c r="I68" i="207"/>
  <c r="G68" i="207"/>
  <c r="F68" i="207"/>
  <c r="E68" i="207"/>
  <c r="K67" i="207"/>
  <c r="J67" i="207"/>
  <c r="I67" i="207"/>
  <c r="G67" i="207"/>
  <c r="F67" i="207"/>
  <c r="E67" i="207"/>
  <c r="K66" i="207"/>
  <c r="J66" i="207"/>
  <c r="I66" i="207"/>
  <c r="G66" i="207"/>
  <c r="F66" i="207"/>
  <c r="E66" i="207"/>
  <c r="K65" i="207"/>
  <c r="J65" i="207"/>
  <c r="I65" i="207"/>
  <c r="G65" i="207"/>
  <c r="F65" i="207"/>
  <c r="E65" i="207"/>
  <c r="K64" i="207"/>
  <c r="J64" i="207"/>
  <c r="I64" i="207"/>
  <c r="G64" i="207"/>
  <c r="F64" i="207"/>
  <c r="E64" i="207"/>
  <c r="K63" i="207"/>
  <c r="J63" i="207"/>
  <c r="I63" i="207"/>
  <c r="G63" i="207"/>
  <c r="F63" i="207"/>
  <c r="E63" i="207"/>
  <c r="K62" i="207"/>
  <c r="J62" i="207"/>
  <c r="I62" i="207"/>
  <c r="G62" i="207"/>
  <c r="F62" i="207"/>
  <c r="E62" i="207"/>
  <c r="K61" i="207"/>
  <c r="J61" i="207"/>
  <c r="I61" i="207"/>
  <c r="G61" i="207"/>
  <c r="F61" i="207"/>
  <c r="E61" i="207"/>
  <c r="K60" i="207"/>
  <c r="J60" i="207"/>
  <c r="I60" i="207"/>
  <c r="G60" i="207"/>
  <c r="F60" i="207"/>
  <c r="E60" i="207"/>
  <c r="K59" i="207"/>
  <c r="J59" i="207"/>
  <c r="I59" i="207"/>
  <c r="G59" i="207"/>
  <c r="F59" i="207"/>
  <c r="E59" i="207"/>
  <c r="K58" i="207"/>
  <c r="J58" i="207"/>
  <c r="I58" i="207"/>
  <c r="G58" i="207"/>
  <c r="F58" i="207"/>
  <c r="E58" i="207"/>
  <c r="K57" i="207"/>
  <c r="J57" i="207"/>
  <c r="I57" i="207"/>
  <c r="G57" i="207"/>
  <c r="F57" i="207"/>
  <c r="E57" i="207"/>
  <c r="K56" i="207"/>
  <c r="J56" i="207"/>
  <c r="I56" i="207"/>
  <c r="G56" i="207"/>
  <c r="F56" i="207"/>
  <c r="E56" i="207"/>
  <c r="K55" i="207"/>
  <c r="J55" i="207"/>
  <c r="I55" i="207"/>
  <c r="G55" i="207"/>
  <c r="F55" i="207"/>
  <c r="E55" i="207"/>
  <c r="K54" i="207"/>
  <c r="J54" i="207"/>
  <c r="I54" i="207"/>
  <c r="G54" i="207"/>
  <c r="F54" i="207"/>
  <c r="E54" i="207"/>
  <c r="K53" i="207"/>
  <c r="J53" i="207"/>
  <c r="I53" i="207"/>
  <c r="G53" i="207"/>
  <c r="F53" i="207"/>
  <c r="E53" i="207"/>
  <c r="K52" i="207"/>
  <c r="J52" i="207"/>
  <c r="I52" i="207"/>
  <c r="G52" i="207"/>
  <c r="F52" i="207"/>
  <c r="E52" i="207"/>
  <c r="K51" i="207"/>
  <c r="J51" i="207"/>
  <c r="I51" i="207"/>
  <c r="G51" i="207"/>
  <c r="F51" i="207"/>
  <c r="E51" i="207"/>
  <c r="K50" i="207"/>
  <c r="J50" i="207"/>
  <c r="I50" i="207"/>
  <c r="G50" i="207"/>
  <c r="F50" i="207"/>
  <c r="E50" i="207"/>
  <c r="K49" i="207"/>
  <c r="J49" i="207"/>
  <c r="I49" i="207"/>
  <c r="G49" i="207"/>
  <c r="F49" i="207"/>
  <c r="E49" i="207"/>
  <c r="K48" i="207"/>
  <c r="J48" i="207"/>
  <c r="I48" i="207"/>
  <c r="G48" i="207"/>
  <c r="F48" i="207"/>
  <c r="E48" i="207"/>
  <c r="J44" i="230"/>
  <c r="J43" i="230"/>
  <c r="J42" i="230"/>
  <c r="I44" i="230"/>
  <c r="I43" i="230"/>
  <c r="I42" i="230"/>
  <c r="G44" i="230"/>
  <c r="G43" i="230"/>
  <c r="G42" i="230"/>
  <c r="F44" i="230"/>
  <c r="F43" i="230"/>
  <c r="F42" i="230"/>
  <c r="E44" i="230"/>
  <c r="E43" i="230"/>
  <c r="E42" i="230"/>
  <c r="J41" i="230"/>
  <c r="I41" i="230"/>
  <c r="J40" i="230"/>
  <c r="I40" i="230"/>
  <c r="J39" i="230"/>
  <c r="I39" i="230"/>
  <c r="J38" i="230"/>
  <c r="I38" i="230"/>
  <c r="J37" i="230"/>
  <c r="I37" i="230"/>
  <c r="J36" i="230"/>
  <c r="I36" i="230"/>
  <c r="J35" i="230"/>
  <c r="I35" i="230"/>
  <c r="J34" i="230"/>
  <c r="I34" i="230"/>
  <c r="J33" i="230"/>
  <c r="I33" i="230"/>
  <c r="J32" i="230"/>
  <c r="I32" i="230"/>
  <c r="J31" i="230"/>
  <c r="I31" i="230"/>
  <c r="J30" i="230"/>
  <c r="I30" i="230"/>
  <c r="J29" i="230"/>
  <c r="I29" i="230"/>
  <c r="J28" i="230"/>
  <c r="I28" i="230"/>
  <c r="J27" i="230"/>
  <c r="I27" i="230"/>
  <c r="J26" i="230"/>
  <c r="I26" i="230"/>
  <c r="J25" i="230"/>
  <c r="I25" i="230"/>
  <c r="G41" i="230"/>
  <c r="F41" i="230"/>
  <c r="G40" i="230"/>
  <c r="F40" i="230"/>
  <c r="G39" i="230"/>
  <c r="F39" i="230"/>
  <c r="G38" i="230"/>
  <c r="F38" i="230"/>
  <c r="G37" i="230"/>
  <c r="F37" i="230"/>
  <c r="G36" i="230"/>
  <c r="F36" i="230"/>
  <c r="G35" i="230"/>
  <c r="F35" i="230"/>
  <c r="G34" i="230"/>
  <c r="F34" i="230"/>
  <c r="G33" i="230"/>
  <c r="F33" i="230"/>
  <c r="G32" i="230"/>
  <c r="F32" i="230"/>
  <c r="G31" i="230"/>
  <c r="F31" i="230"/>
  <c r="G30" i="230"/>
  <c r="F30" i="230"/>
  <c r="G29" i="230"/>
  <c r="F29" i="230"/>
  <c r="G28" i="230"/>
  <c r="F28" i="230"/>
  <c r="G27" i="230"/>
  <c r="F27" i="230"/>
  <c r="G26" i="230"/>
  <c r="F26" i="230"/>
  <c r="G25" i="230"/>
  <c r="F25" i="230"/>
  <c r="E41" i="230"/>
  <c r="E40" i="230"/>
  <c r="E39" i="230"/>
  <c r="E38" i="230"/>
  <c r="E37" i="230"/>
  <c r="E36" i="230"/>
  <c r="E35" i="230"/>
  <c r="E34" i="230"/>
  <c r="E33" i="230"/>
  <c r="E32" i="230"/>
  <c r="E31" i="230"/>
  <c r="E30" i="230"/>
  <c r="E29" i="230"/>
  <c r="E28" i="230"/>
  <c r="E27" i="230"/>
  <c r="E26" i="230"/>
  <c r="E25" i="230"/>
  <c r="L23" i="230"/>
  <c r="L22" i="230"/>
  <c r="L21" i="230"/>
  <c r="L20" i="230"/>
  <c r="L19" i="230"/>
  <c r="L18" i="230"/>
  <c r="L17" i="230"/>
  <c r="L16" i="230"/>
  <c r="L15" i="230"/>
  <c r="L14" i="230"/>
  <c r="L13" i="230"/>
  <c r="L12" i="230"/>
  <c r="L11" i="230"/>
  <c r="L10" i="230"/>
  <c r="L9" i="230"/>
  <c r="L8" i="230"/>
  <c r="L7" i="230"/>
  <c r="L6" i="230"/>
  <c r="L5" i="230"/>
  <c r="L4" i="230"/>
  <c r="J21" i="230"/>
  <c r="J22" i="230"/>
  <c r="J23" i="230"/>
  <c r="I21" i="230"/>
  <c r="I22" i="230"/>
  <c r="I23" i="230"/>
  <c r="K23" i="230"/>
  <c r="G21" i="230"/>
  <c r="G22" i="230"/>
  <c r="G23" i="230"/>
  <c r="F21" i="230"/>
  <c r="F22" i="230"/>
  <c r="F23" i="230"/>
  <c r="H23" i="230"/>
  <c r="E21" i="230"/>
  <c r="E22" i="230"/>
  <c r="E23" i="230"/>
  <c r="K22" i="230"/>
  <c r="H22" i="230"/>
  <c r="K21" i="230"/>
  <c r="H21" i="230"/>
  <c r="J20" i="230"/>
  <c r="I20" i="230"/>
  <c r="G20" i="230"/>
  <c r="F20" i="230"/>
  <c r="E20" i="230"/>
  <c r="O34" i="226"/>
  <c r="N34" i="226"/>
  <c r="M34" i="226"/>
  <c r="L34" i="226"/>
  <c r="K34" i="226"/>
  <c r="J34" i="226"/>
  <c r="I34" i="226"/>
  <c r="H34" i="226"/>
  <c r="G34" i="226"/>
  <c r="F34" i="226"/>
  <c r="E34" i="226"/>
  <c r="O33" i="226"/>
  <c r="N33" i="226"/>
  <c r="M33" i="226"/>
  <c r="L33" i="226"/>
  <c r="K33" i="226"/>
  <c r="J33" i="226"/>
  <c r="I33" i="226"/>
  <c r="H33" i="226"/>
  <c r="G33" i="226"/>
  <c r="F33" i="226"/>
  <c r="E33" i="226"/>
  <c r="O32" i="226"/>
  <c r="N32" i="226"/>
  <c r="M32" i="226"/>
  <c r="L32" i="226"/>
  <c r="K32" i="226"/>
  <c r="J32" i="226"/>
  <c r="I32" i="226"/>
  <c r="H32" i="226"/>
  <c r="G32" i="226"/>
  <c r="F32" i="226"/>
  <c r="E32" i="226"/>
  <c r="O31" i="226"/>
  <c r="N31" i="226"/>
  <c r="M31" i="226"/>
  <c r="L31" i="226"/>
  <c r="K31" i="226"/>
  <c r="J31" i="226"/>
  <c r="I31" i="226"/>
  <c r="H31" i="226"/>
  <c r="G31" i="226"/>
  <c r="F31" i="226"/>
  <c r="E31" i="226"/>
  <c r="O30" i="226"/>
  <c r="N30" i="226"/>
  <c r="M30" i="226"/>
  <c r="L30" i="226"/>
  <c r="K30" i="226"/>
  <c r="J30" i="226"/>
  <c r="I30" i="226"/>
  <c r="H30" i="226"/>
  <c r="G30" i="226"/>
  <c r="F30" i="226"/>
  <c r="E30" i="226"/>
  <c r="O28" i="226"/>
  <c r="N28" i="226"/>
  <c r="M28" i="226"/>
  <c r="L28" i="226"/>
  <c r="K28" i="226"/>
  <c r="J28" i="226"/>
  <c r="I28" i="226"/>
  <c r="H28" i="226"/>
  <c r="G28" i="226"/>
  <c r="F28" i="226"/>
  <c r="E28" i="226"/>
  <c r="O27" i="226"/>
  <c r="N27" i="226"/>
  <c r="M27" i="226"/>
  <c r="L27" i="226"/>
  <c r="K27" i="226"/>
  <c r="J27" i="226"/>
  <c r="I27" i="226"/>
  <c r="H27" i="226"/>
  <c r="G27" i="226"/>
  <c r="F27" i="226"/>
  <c r="E27" i="226"/>
  <c r="O26" i="226"/>
  <c r="N26" i="226"/>
  <c r="M26" i="226"/>
  <c r="L26" i="226"/>
  <c r="K26" i="226"/>
  <c r="J26" i="226"/>
  <c r="I26" i="226"/>
  <c r="H26" i="226"/>
  <c r="G26" i="226"/>
  <c r="F26" i="226"/>
  <c r="E26" i="226"/>
  <c r="O25" i="226"/>
  <c r="N25" i="226"/>
  <c r="M25" i="226"/>
  <c r="L25" i="226"/>
  <c r="K25" i="226"/>
  <c r="J25" i="226"/>
  <c r="I25" i="226"/>
  <c r="H25" i="226"/>
  <c r="G25" i="226"/>
  <c r="F25" i="226"/>
  <c r="E25" i="226"/>
  <c r="O24" i="226"/>
  <c r="N24" i="226"/>
  <c r="M24" i="226"/>
  <c r="L24" i="226"/>
  <c r="K24" i="226"/>
  <c r="J24" i="226"/>
  <c r="I24" i="226"/>
  <c r="H24" i="226"/>
  <c r="G24" i="226"/>
  <c r="F24" i="226"/>
  <c r="E24" i="226"/>
  <c r="O23" i="226"/>
  <c r="N23" i="226"/>
  <c r="M23" i="226"/>
  <c r="L23" i="226"/>
  <c r="K23" i="226"/>
  <c r="J23" i="226"/>
  <c r="I23" i="226"/>
  <c r="H23" i="226"/>
  <c r="G23" i="226"/>
  <c r="F23" i="226"/>
  <c r="E23" i="226"/>
  <c r="O22" i="226"/>
  <c r="N22" i="226"/>
  <c r="M22" i="226"/>
  <c r="L22" i="226"/>
  <c r="K22" i="226"/>
  <c r="J22" i="226"/>
  <c r="I22" i="226"/>
  <c r="H22" i="226"/>
  <c r="G22" i="226"/>
  <c r="F22" i="226"/>
  <c r="E22" i="226"/>
  <c r="O21" i="226"/>
  <c r="N21" i="226"/>
  <c r="M21" i="226"/>
  <c r="L21" i="226"/>
  <c r="K21" i="226"/>
  <c r="J21" i="226"/>
  <c r="I21" i="226"/>
  <c r="H21" i="226"/>
  <c r="G21" i="226"/>
  <c r="F21" i="226"/>
  <c r="E21" i="226"/>
  <c r="O20" i="226"/>
  <c r="N20" i="226"/>
  <c r="M20" i="226"/>
  <c r="L20" i="226"/>
  <c r="K20" i="226"/>
  <c r="J20" i="226"/>
  <c r="I20" i="226"/>
  <c r="H20" i="226"/>
  <c r="G20" i="226"/>
  <c r="F20" i="226"/>
  <c r="E20" i="226"/>
  <c r="O19" i="226"/>
  <c r="N19" i="226"/>
  <c r="M19" i="226"/>
  <c r="L19" i="226"/>
  <c r="K19" i="226"/>
  <c r="J19" i="226"/>
  <c r="I19" i="226"/>
  <c r="H19" i="226"/>
  <c r="G19" i="226"/>
  <c r="F19" i="226"/>
  <c r="E19" i="226"/>
  <c r="O18" i="226"/>
  <c r="N18" i="226"/>
  <c r="M18" i="226"/>
  <c r="L18" i="226"/>
  <c r="K18" i="226"/>
  <c r="J18" i="226"/>
  <c r="I18" i="226"/>
  <c r="H18" i="226"/>
  <c r="G18" i="226"/>
  <c r="F18" i="226"/>
  <c r="E18" i="226"/>
  <c r="O17" i="226"/>
  <c r="N17" i="226"/>
  <c r="M17" i="226"/>
  <c r="L17" i="226"/>
  <c r="K17" i="226"/>
  <c r="J17" i="226"/>
  <c r="I17" i="226"/>
  <c r="H17" i="226"/>
  <c r="G17" i="226"/>
  <c r="F17" i="226"/>
  <c r="E17" i="226"/>
  <c r="O16" i="226"/>
  <c r="N16" i="226"/>
  <c r="M16" i="226"/>
  <c r="L16" i="226"/>
  <c r="K16" i="226"/>
  <c r="J16" i="226"/>
  <c r="I16" i="226"/>
  <c r="H16" i="226"/>
  <c r="G16" i="226"/>
  <c r="F16" i="226"/>
  <c r="E16" i="226"/>
  <c r="O15" i="226"/>
  <c r="N15" i="226"/>
  <c r="M15" i="226"/>
  <c r="L15" i="226"/>
  <c r="K15" i="226"/>
  <c r="J15" i="226"/>
  <c r="I15" i="226"/>
  <c r="H15" i="226"/>
  <c r="G15" i="226"/>
  <c r="F15" i="226"/>
  <c r="E15" i="226"/>
  <c r="O14" i="226"/>
  <c r="N14" i="226"/>
  <c r="M14" i="226"/>
  <c r="L14" i="226"/>
  <c r="K14" i="226"/>
  <c r="J14" i="226"/>
  <c r="I14" i="226"/>
  <c r="H14" i="226"/>
  <c r="G14" i="226"/>
  <c r="F14" i="226"/>
  <c r="E14" i="226"/>
  <c r="O13" i="226"/>
  <c r="N13" i="226"/>
  <c r="M13" i="226"/>
  <c r="L13" i="226"/>
  <c r="K13" i="226"/>
  <c r="J13" i="226"/>
  <c r="I13" i="226"/>
  <c r="H13" i="226"/>
  <c r="G13" i="226"/>
  <c r="F13" i="226"/>
  <c r="E13" i="226"/>
  <c r="O12" i="226"/>
  <c r="N12" i="226"/>
  <c r="M12" i="226"/>
  <c r="L12" i="226"/>
  <c r="K12" i="226"/>
  <c r="J12" i="226"/>
  <c r="I12" i="226"/>
  <c r="H12" i="226"/>
  <c r="G12" i="226"/>
  <c r="F12" i="226"/>
  <c r="E12" i="226"/>
  <c r="O11" i="226"/>
  <c r="N11" i="226"/>
  <c r="M11" i="226"/>
  <c r="L11" i="226"/>
  <c r="K11" i="226"/>
  <c r="J11" i="226"/>
  <c r="I11" i="226"/>
  <c r="H11" i="226"/>
  <c r="G11" i="226"/>
  <c r="F11" i="226"/>
  <c r="E11" i="226"/>
  <c r="O10" i="226"/>
  <c r="N10" i="226"/>
  <c r="M10" i="226"/>
  <c r="L10" i="226"/>
  <c r="K10" i="226"/>
  <c r="J10" i="226"/>
  <c r="I10" i="226"/>
  <c r="H10" i="226"/>
  <c r="G10" i="226"/>
  <c r="F10" i="226"/>
  <c r="E10" i="226"/>
  <c r="O9" i="226"/>
  <c r="N9" i="226"/>
  <c r="M9" i="226"/>
  <c r="L9" i="226"/>
  <c r="K9" i="226"/>
  <c r="J9" i="226"/>
  <c r="I9" i="226"/>
  <c r="H9" i="226"/>
  <c r="G9" i="226"/>
  <c r="F9" i="226"/>
  <c r="E9" i="226"/>
  <c r="O8" i="226"/>
  <c r="N8" i="226"/>
  <c r="M8" i="226"/>
  <c r="L8" i="226"/>
  <c r="K8" i="226"/>
  <c r="J8" i="226"/>
  <c r="I8" i="226"/>
  <c r="H8" i="226"/>
  <c r="G8" i="226"/>
  <c r="F8" i="226"/>
  <c r="E8" i="226"/>
  <c r="O7" i="226"/>
  <c r="N7" i="226"/>
  <c r="M7" i="226"/>
  <c r="L7" i="226"/>
  <c r="K7" i="226"/>
  <c r="J7" i="226"/>
  <c r="I7" i="226"/>
  <c r="H7" i="226"/>
  <c r="G7" i="226"/>
  <c r="F7" i="226"/>
  <c r="E7" i="226"/>
  <c r="O6" i="226"/>
  <c r="N6" i="226"/>
  <c r="M6" i="226"/>
  <c r="L6" i="226"/>
  <c r="K6" i="226"/>
  <c r="J6" i="226"/>
  <c r="I6" i="226"/>
  <c r="H6" i="226"/>
  <c r="G6" i="226"/>
  <c r="F6" i="226"/>
  <c r="E6" i="226"/>
  <c r="O5" i="226"/>
  <c r="N5" i="226"/>
  <c r="M5" i="226"/>
  <c r="L5" i="226"/>
  <c r="K5" i="226"/>
  <c r="J5" i="226"/>
  <c r="I5" i="226"/>
  <c r="H5" i="226"/>
  <c r="G5" i="226"/>
  <c r="F5" i="226"/>
  <c r="E5" i="226"/>
  <c r="O4" i="226"/>
  <c r="N4" i="226"/>
  <c r="M4" i="226"/>
  <c r="L4" i="226"/>
  <c r="K4" i="226"/>
  <c r="J4" i="226"/>
  <c r="I4" i="226"/>
  <c r="H4" i="226"/>
  <c r="G4" i="226"/>
  <c r="F4" i="226"/>
  <c r="E4" i="226"/>
  <c r="N35" i="228"/>
  <c r="M35" i="228"/>
  <c r="L35" i="228"/>
  <c r="K35" i="228"/>
  <c r="J35" i="228"/>
  <c r="I35" i="228"/>
  <c r="H35" i="228"/>
  <c r="G35" i="228"/>
  <c r="F35" i="228"/>
  <c r="N34" i="228"/>
  <c r="M34" i="228"/>
  <c r="L34" i="228"/>
  <c r="K34" i="228"/>
  <c r="J34" i="228"/>
  <c r="I34" i="228"/>
  <c r="H34" i="228"/>
  <c r="G34" i="228"/>
  <c r="F34" i="228"/>
  <c r="N33" i="228"/>
  <c r="M33" i="228"/>
  <c r="L33" i="228"/>
  <c r="K33" i="228"/>
  <c r="J33" i="228"/>
  <c r="I33" i="228"/>
  <c r="H33" i="228"/>
  <c r="G33" i="228"/>
  <c r="F33" i="228"/>
  <c r="N32" i="228"/>
  <c r="M32" i="228"/>
  <c r="L32" i="228"/>
  <c r="K32" i="228"/>
  <c r="J32" i="228"/>
  <c r="I32" i="228"/>
  <c r="H32" i="228"/>
  <c r="G32" i="228"/>
  <c r="F32" i="228"/>
  <c r="N31" i="228"/>
  <c r="M31" i="228"/>
  <c r="L31" i="228"/>
  <c r="K31" i="228"/>
  <c r="J31" i="228"/>
  <c r="I31" i="228"/>
  <c r="H31" i="228"/>
  <c r="G31" i="228"/>
  <c r="F31" i="228"/>
  <c r="N30" i="228"/>
  <c r="M30" i="228"/>
  <c r="L30" i="228"/>
  <c r="K30" i="228"/>
  <c r="J30" i="228"/>
  <c r="I30" i="228"/>
  <c r="H30" i="228"/>
  <c r="G30" i="228"/>
  <c r="F30" i="228"/>
  <c r="N29" i="228"/>
  <c r="M29" i="228"/>
  <c r="L29" i="228"/>
  <c r="K29" i="228"/>
  <c r="J29" i="228"/>
  <c r="I29" i="228"/>
  <c r="H29" i="228"/>
  <c r="G29" i="228"/>
  <c r="F29" i="228"/>
  <c r="N28" i="228"/>
  <c r="M28" i="228"/>
  <c r="L28" i="228"/>
  <c r="K28" i="228"/>
  <c r="J28" i="228"/>
  <c r="I28" i="228"/>
  <c r="H28" i="228"/>
  <c r="G28" i="228"/>
  <c r="F28" i="228"/>
  <c r="E28" i="228"/>
  <c r="N27" i="228"/>
  <c r="M27" i="228"/>
  <c r="L27" i="228"/>
  <c r="K27" i="228"/>
  <c r="J27" i="228"/>
  <c r="I27" i="228"/>
  <c r="H27" i="228"/>
  <c r="G27" i="228"/>
  <c r="F27" i="228"/>
  <c r="E27" i="228"/>
  <c r="N26" i="228"/>
  <c r="M26" i="228"/>
  <c r="L26" i="228"/>
  <c r="K26" i="228"/>
  <c r="J26" i="228"/>
  <c r="I26" i="228"/>
  <c r="H26" i="228"/>
  <c r="G26" i="228"/>
  <c r="F26" i="228"/>
  <c r="E26" i="228"/>
  <c r="N25" i="228"/>
  <c r="M25" i="228"/>
  <c r="L25" i="228"/>
  <c r="K25" i="228"/>
  <c r="J25" i="228"/>
  <c r="I25" i="228"/>
  <c r="H25" i="228"/>
  <c r="G25" i="228"/>
  <c r="F25" i="228"/>
  <c r="E25" i="228"/>
  <c r="N24" i="228"/>
  <c r="M24" i="228"/>
  <c r="L24" i="228"/>
  <c r="K24" i="228"/>
  <c r="J24" i="228"/>
  <c r="I24" i="228"/>
  <c r="H24" i="228"/>
  <c r="G24" i="228"/>
  <c r="F24" i="228"/>
  <c r="E24" i="228"/>
  <c r="N23" i="228"/>
  <c r="M23" i="228"/>
  <c r="L23" i="228"/>
  <c r="K23" i="228"/>
  <c r="J23" i="228"/>
  <c r="I23" i="228"/>
  <c r="H23" i="228"/>
  <c r="G23" i="228"/>
  <c r="F23" i="228"/>
  <c r="E23" i="228"/>
  <c r="N22" i="228"/>
  <c r="M22" i="228"/>
  <c r="L22" i="228"/>
  <c r="K22" i="228"/>
  <c r="J22" i="228"/>
  <c r="I22" i="228"/>
  <c r="H22" i="228"/>
  <c r="G22" i="228"/>
  <c r="F22" i="228"/>
  <c r="E22" i="228"/>
  <c r="N21" i="228"/>
  <c r="M21" i="228"/>
  <c r="L21" i="228"/>
  <c r="K21" i="228"/>
  <c r="J21" i="228"/>
  <c r="I21" i="228"/>
  <c r="H21" i="228"/>
  <c r="G21" i="228"/>
  <c r="F21" i="228"/>
  <c r="E21" i="228"/>
  <c r="N20" i="228"/>
  <c r="M20" i="228"/>
  <c r="L20" i="228"/>
  <c r="K20" i="228"/>
  <c r="J20" i="228"/>
  <c r="I20" i="228"/>
  <c r="H20" i="228"/>
  <c r="G20" i="228"/>
  <c r="F20" i="228"/>
  <c r="E20" i="228"/>
  <c r="N19" i="228"/>
  <c r="M19" i="228"/>
  <c r="L19" i="228"/>
  <c r="K19" i="228"/>
  <c r="J19" i="228"/>
  <c r="I19" i="228"/>
  <c r="H19" i="228"/>
  <c r="G19" i="228"/>
  <c r="F19" i="228"/>
  <c r="E19" i="228"/>
  <c r="N18" i="228"/>
  <c r="M18" i="228"/>
  <c r="L18" i="228"/>
  <c r="K18" i="228"/>
  <c r="J18" i="228"/>
  <c r="I18" i="228"/>
  <c r="H18" i="228"/>
  <c r="G18" i="228"/>
  <c r="F18" i="228"/>
  <c r="E18" i="228"/>
  <c r="N17" i="228"/>
  <c r="M17" i="228"/>
  <c r="L17" i="228"/>
  <c r="K17" i="228"/>
  <c r="J17" i="228"/>
  <c r="I17" i="228"/>
  <c r="H17" i="228"/>
  <c r="G17" i="228"/>
  <c r="F17" i="228"/>
  <c r="E17" i="228"/>
  <c r="N16" i="228"/>
  <c r="M16" i="228"/>
  <c r="L16" i="228"/>
  <c r="K16" i="228"/>
  <c r="J16" i="228"/>
  <c r="I16" i="228"/>
  <c r="H16" i="228"/>
  <c r="G16" i="228"/>
  <c r="F16" i="228"/>
  <c r="E16" i="228"/>
  <c r="N15" i="228"/>
  <c r="M15" i="228"/>
  <c r="L15" i="228"/>
  <c r="K15" i="228"/>
  <c r="J15" i="228"/>
  <c r="I15" i="228"/>
  <c r="H15" i="228"/>
  <c r="G15" i="228"/>
  <c r="F15" i="228"/>
  <c r="E15" i="228"/>
  <c r="N14" i="228"/>
  <c r="M14" i="228"/>
  <c r="L14" i="228"/>
  <c r="K14" i="228"/>
  <c r="J14" i="228"/>
  <c r="I14" i="228"/>
  <c r="H14" i="228"/>
  <c r="G14" i="228"/>
  <c r="F14" i="228"/>
  <c r="E14" i="228"/>
  <c r="N13" i="228"/>
  <c r="M13" i="228"/>
  <c r="L13" i="228"/>
  <c r="K13" i="228"/>
  <c r="J13" i="228"/>
  <c r="I13" i="228"/>
  <c r="H13" i="228"/>
  <c r="G13" i="228"/>
  <c r="F13" i="228"/>
  <c r="E13" i="228"/>
  <c r="N12" i="228"/>
  <c r="M12" i="228"/>
  <c r="L12" i="228"/>
  <c r="K12" i="228"/>
  <c r="J12" i="228"/>
  <c r="I12" i="228"/>
  <c r="H12" i="228"/>
  <c r="G12" i="228"/>
  <c r="F12" i="228"/>
  <c r="E12" i="228"/>
  <c r="N11" i="228"/>
  <c r="M11" i="228"/>
  <c r="L11" i="228"/>
  <c r="K11" i="228"/>
  <c r="J11" i="228"/>
  <c r="I11" i="228"/>
  <c r="H11" i="228"/>
  <c r="G11" i="228"/>
  <c r="F11" i="228"/>
  <c r="E11" i="228"/>
  <c r="N10" i="228"/>
  <c r="M10" i="228"/>
  <c r="L10" i="228"/>
  <c r="K10" i="228"/>
  <c r="J10" i="228"/>
  <c r="I10" i="228"/>
  <c r="H10" i="228"/>
  <c r="G10" i="228"/>
  <c r="F10" i="228"/>
  <c r="E10" i="228"/>
  <c r="N9" i="228"/>
  <c r="M9" i="228"/>
  <c r="L9" i="228"/>
  <c r="K9" i="228"/>
  <c r="J9" i="228"/>
  <c r="I9" i="228"/>
  <c r="H9" i="228"/>
  <c r="G9" i="228"/>
  <c r="F9" i="228"/>
  <c r="E9" i="228"/>
  <c r="N8" i="228"/>
  <c r="M8" i="228"/>
  <c r="L8" i="228"/>
  <c r="K8" i="228"/>
  <c r="J8" i="228"/>
  <c r="I8" i="228"/>
  <c r="H8" i="228"/>
  <c r="G8" i="228"/>
  <c r="F8" i="228"/>
  <c r="E8" i="228"/>
  <c r="N7" i="228"/>
  <c r="M7" i="228"/>
  <c r="L7" i="228"/>
  <c r="K7" i="228"/>
  <c r="J7" i="228"/>
  <c r="I7" i="228"/>
  <c r="H7" i="228"/>
  <c r="G7" i="228"/>
  <c r="F7" i="228"/>
  <c r="E7" i="228"/>
  <c r="N6" i="228"/>
  <c r="M6" i="228"/>
  <c r="L6" i="228"/>
  <c r="K6" i="228"/>
  <c r="J6" i="228"/>
  <c r="I6" i="228"/>
  <c r="H6" i="228"/>
  <c r="G6" i="228"/>
  <c r="F6" i="228"/>
  <c r="E6" i="228"/>
  <c r="N5" i="228"/>
  <c r="M5" i="228"/>
  <c r="L5" i="228"/>
  <c r="K5" i="228"/>
  <c r="J5" i="228"/>
  <c r="I5" i="228"/>
  <c r="H5" i="228"/>
  <c r="G5" i="228"/>
  <c r="F5" i="228"/>
  <c r="E5" i="228"/>
  <c r="N4" i="228"/>
  <c r="M4" i="228"/>
  <c r="L4" i="228"/>
  <c r="K4" i="228"/>
  <c r="J4" i="228"/>
  <c r="I4" i="228"/>
  <c r="H4" i="228"/>
  <c r="G4" i="228"/>
  <c r="F4" i="228"/>
  <c r="E4" i="228"/>
  <c r="O35" i="227"/>
  <c r="N35" i="227"/>
  <c r="M35" i="227"/>
  <c r="L35" i="227"/>
  <c r="K35" i="227"/>
  <c r="J35" i="227"/>
  <c r="I35" i="227"/>
  <c r="H35" i="227"/>
  <c r="G35" i="227"/>
  <c r="F35" i="227"/>
  <c r="O34" i="227"/>
  <c r="N34" i="227"/>
  <c r="M34" i="227"/>
  <c r="L34" i="227"/>
  <c r="K34" i="227"/>
  <c r="J34" i="227"/>
  <c r="I34" i="227"/>
  <c r="H34" i="227"/>
  <c r="G34" i="227"/>
  <c r="F34" i="227"/>
  <c r="O33" i="227"/>
  <c r="N33" i="227"/>
  <c r="M33" i="227"/>
  <c r="L33" i="227"/>
  <c r="K33" i="227"/>
  <c r="J33" i="227"/>
  <c r="I33" i="227"/>
  <c r="H33" i="227"/>
  <c r="G33" i="227"/>
  <c r="F33" i="227"/>
  <c r="O32" i="227"/>
  <c r="N32" i="227"/>
  <c r="M32" i="227"/>
  <c r="L32" i="227"/>
  <c r="K32" i="227"/>
  <c r="J32" i="227"/>
  <c r="I32" i="227"/>
  <c r="H32" i="227"/>
  <c r="G32" i="227"/>
  <c r="F32" i="227"/>
  <c r="O31" i="227"/>
  <c r="N31" i="227"/>
  <c r="M31" i="227"/>
  <c r="L31" i="227"/>
  <c r="K31" i="227"/>
  <c r="J31" i="227"/>
  <c r="I31" i="227"/>
  <c r="H31" i="227"/>
  <c r="G31" i="227"/>
  <c r="F31" i="227"/>
  <c r="O30" i="227"/>
  <c r="N30" i="227"/>
  <c r="M30" i="227"/>
  <c r="L30" i="227"/>
  <c r="K30" i="227"/>
  <c r="J30" i="227"/>
  <c r="I30" i="227"/>
  <c r="H30" i="227"/>
  <c r="G30" i="227"/>
  <c r="F30" i="227"/>
  <c r="O29" i="227"/>
  <c r="N29" i="227"/>
  <c r="M29" i="227"/>
  <c r="L29" i="227"/>
  <c r="K29" i="227"/>
  <c r="J29" i="227"/>
  <c r="I29" i="227"/>
  <c r="H29" i="227"/>
  <c r="G29" i="227"/>
  <c r="F29" i="227"/>
  <c r="O28" i="227"/>
  <c r="N28" i="227"/>
  <c r="M28" i="227"/>
  <c r="L28" i="227"/>
  <c r="K28" i="227"/>
  <c r="J28" i="227"/>
  <c r="I28" i="227"/>
  <c r="H28" i="227"/>
  <c r="G28" i="227"/>
  <c r="F28" i="227"/>
  <c r="E28" i="227"/>
  <c r="O27" i="227"/>
  <c r="N27" i="227"/>
  <c r="M27" i="227"/>
  <c r="L27" i="227"/>
  <c r="K27" i="227"/>
  <c r="J27" i="227"/>
  <c r="I27" i="227"/>
  <c r="H27" i="227"/>
  <c r="G27" i="227"/>
  <c r="F27" i="227"/>
  <c r="E27" i="227"/>
  <c r="O26" i="227"/>
  <c r="N26" i="227"/>
  <c r="M26" i="227"/>
  <c r="L26" i="227"/>
  <c r="K26" i="227"/>
  <c r="J26" i="227"/>
  <c r="I26" i="227"/>
  <c r="H26" i="227"/>
  <c r="G26" i="227"/>
  <c r="F26" i="227"/>
  <c r="E26" i="227"/>
  <c r="O25" i="227"/>
  <c r="N25" i="227"/>
  <c r="M25" i="227"/>
  <c r="L25" i="227"/>
  <c r="K25" i="227"/>
  <c r="J25" i="227"/>
  <c r="I25" i="227"/>
  <c r="H25" i="227"/>
  <c r="G25" i="227"/>
  <c r="F25" i="227"/>
  <c r="E25" i="227"/>
  <c r="O24" i="227"/>
  <c r="N24" i="227"/>
  <c r="M24" i="227"/>
  <c r="L24" i="227"/>
  <c r="K24" i="227"/>
  <c r="J24" i="227"/>
  <c r="I24" i="227"/>
  <c r="H24" i="227"/>
  <c r="G24" i="227"/>
  <c r="F24" i="227"/>
  <c r="E24" i="227"/>
  <c r="O23" i="227"/>
  <c r="N23" i="227"/>
  <c r="M23" i="227"/>
  <c r="L23" i="227"/>
  <c r="K23" i="227"/>
  <c r="J23" i="227"/>
  <c r="I23" i="227"/>
  <c r="H23" i="227"/>
  <c r="G23" i="227"/>
  <c r="F23" i="227"/>
  <c r="E23" i="227"/>
  <c r="O22" i="227"/>
  <c r="N22" i="227"/>
  <c r="M22" i="227"/>
  <c r="L22" i="227"/>
  <c r="K22" i="227"/>
  <c r="J22" i="227"/>
  <c r="I22" i="227"/>
  <c r="H22" i="227"/>
  <c r="G22" i="227"/>
  <c r="F22" i="227"/>
  <c r="E22" i="227"/>
  <c r="O21" i="227"/>
  <c r="N21" i="227"/>
  <c r="M21" i="227"/>
  <c r="L21" i="227"/>
  <c r="K21" i="227"/>
  <c r="J21" i="227"/>
  <c r="I21" i="227"/>
  <c r="H21" i="227"/>
  <c r="G21" i="227"/>
  <c r="F21" i="227"/>
  <c r="E21" i="227"/>
  <c r="O20" i="227"/>
  <c r="N20" i="227"/>
  <c r="M20" i="227"/>
  <c r="L20" i="227"/>
  <c r="K20" i="227"/>
  <c r="J20" i="227"/>
  <c r="I20" i="227"/>
  <c r="H20" i="227"/>
  <c r="G20" i="227"/>
  <c r="F20" i="227"/>
  <c r="E20" i="227"/>
  <c r="O19" i="227"/>
  <c r="N19" i="227"/>
  <c r="M19" i="227"/>
  <c r="L19" i="227"/>
  <c r="K19" i="227"/>
  <c r="J19" i="227"/>
  <c r="I19" i="227"/>
  <c r="H19" i="227"/>
  <c r="G19" i="227"/>
  <c r="F19" i="227"/>
  <c r="E19" i="227"/>
  <c r="O18" i="227"/>
  <c r="N18" i="227"/>
  <c r="M18" i="227"/>
  <c r="L18" i="227"/>
  <c r="K18" i="227"/>
  <c r="J18" i="227"/>
  <c r="I18" i="227"/>
  <c r="H18" i="227"/>
  <c r="G18" i="227"/>
  <c r="F18" i="227"/>
  <c r="E18" i="227"/>
  <c r="O17" i="227"/>
  <c r="N17" i="227"/>
  <c r="M17" i="227"/>
  <c r="L17" i="227"/>
  <c r="K17" i="227"/>
  <c r="J17" i="227"/>
  <c r="I17" i="227"/>
  <c r="H17" i="227"/>
  <c r="G17" i="227"/>
  <c r="F17" i="227"/>
  <c r="E17" i="227"/>
  <c r="O16" i="227"/>
  <c r="N16" i="227"/>
  <c r="M16" i="227"/>
  <c r="L16" i="227"/>
  <c r="K16" i="227"/>
  <c r="J16" i="227"/>
  <c r="I16" i="227"/>
  <c r="H16" i="227"/>
  <c r="G16" i="227"/>
  <c r="F16" i="227"/>
  <c r="E16" i="227"/>
  <c r="O15" i="227"/>
  <c r="N15" i="227"/>
  <c r="M15" i="227"/>
  <c r="L15" i="227"/>
  <c r="K15" i="227"/>
  <c r="J15" i="227"/>
  <c r="I15" i="227"/>
  <c r="H15" i="227"/>
  <c r="G15" i="227"/>
  <c r="F15" i="227"/>
  <c r="E15" i="227"/>
  <c r="O14" i="227"/>
  <c r="N14" i="227"/>
  <c r="M14" i="227"/>
  <c r="L14" i="227"/>
  <c r="K14" i="227"/>
  <c r="J14" i="227"/>
  <c r="I14" i="227"/>
  <c r="H14" i="227"/>
  <c r="G14" i="227"/>
  <c r="F14" i="227"/>
  <c r="E14" i="227"/>
  <c r="O13" i="227"/>
  <c r="N13" i="227"/>
  <c r="M13" i="227"/>
  <c r="L13" i="227"/>
  <c r="K13" i="227"/>
  <c r="J13" i="227"/>
  <c r="I13" i="227"/>
  <c r="H13" i="227"/>
  <c r="G13" i="227"/>
  <c r="F13" i="227"/>
  <c r="E13" i="227"/>
  <c r="O12" i="227"/>
  <c r="N12" i="227"/>
  <c r="M12" i="227"/>
  <c r="L12" i="227"/>
  <c r="K12" i="227"/>
  <c r="J12" i="227"/>
  <c r="I12" i="227"/>
  <c r="H12" i="227"/>
  <c r="G12" i="227"/>
  <c r="F12" i="227"/>
  <c r="E12" i="227"/>
  <c r="O11" i="227"/>
  <c r="N11" i="227"/>
  <c r="M11" i="227"/>
  <c r="L11" i="227"/>
  <c r="K11" i="227"/>
  <c r="J11" i="227"/>
  <c r="I11" i="227"/>
  <c r="H11" i="227"/>
  <c r="G11" i="227"/>
  <c r="F11" i="227"/>
  <c r="E11" i="227"/>
  <c r="O10" i="227"/>
  <c r="N10" i="227"/>
  <c r="M10" i="227"/>
  <c r="L10" i="227"/>
  <c r="K10" i="227"/>
  <c r="J10" i="227"/>
  <c r="I10" i="227"/>
  <c r="H10" i="227"/>
  <c r="G10" i="227"/>
  <c r="F10" i="227"/>
  <c r="E10" i="227"/>
  <c r="O9" i="227"/>
  <c r="N9" i="227"/>
  <c r="M9" i="227"/>
  <c r="L9" i="227"/>
  <c r="K9" i="227"/>
  <c r="J9" i="227"/>
  <c r="I9" i="227"/>
  <c r="H9" i="227"/>
  <c r="G9" i="227"/>
  <c r="F9" i="227"/>
  <c r="E9" i="227"/>
  <c r="O8" i="227"/>
  <c r="N8" i="227"/>
  <c r="M8" i="227"/>
  <c r="L8" i="227"/>
  <c r="K8" i="227"/>
  <c r="J8" i="227"/>
  <c r="I8" i="227"/>
  <c r="H8" i="227"/>
  <c r="G8" i="227"/>
  <c r="F8" i="227"/>
  <c r="E8" i="227"/>
  <c r="O7" i="227"/>
  <c r="N7" i="227"/>
  <c r="M7" i="227"/>
  <c r="L7" i="227"/>
  <c r="K7" i="227"/>
  <c r="J7" i="227"/>
  <c r="I7" i="227"/>
  <c r="H7" i="227"/>
  <c r="G7" i="227"/>
  <c r="F7" i="227"/>
  <c r="E7" i="227"/>
  <c r="O6" i="227"/>
  <c r="N6" i="227"/>
  <c r="M6" i="227"/>
  <c r="L6" i="227"/>
  <c r="K6" i="227"/>
  <c r="J6" i="227"/>
  <c r="I6" i="227"/>
  <c r="H6" i="227"/>
  <c r="G6" i="227"/>
  <c r="F6" i="227"/>
  <c r="E6" i="227"/>
  <c r="O5" i="227"/>
  <c r="N5" i="227"/>
  <c r="M5" i="227"/>
  <c r="L5" i="227"/>
  <c r="K5" i="227"/>
  <c r="J5" i="227"/>
  <c r="I5" i="227"/>
  <c r="H5" i="227"/>
  <c r="G5" i="227"/>
  <c r="F5" i="227"/>
  <c r="E5" i="227"/>
  <c r="O4" i="227"/>
  <c r="N4" i="227"/>
  <c r="M4" i="227"/>
  <c r="L4" i="227"/>
  <c r="K4" i="227"/>
  <c r="J4" i="227"/>
  <c r="I4" i="227"/>
  <c r="H4" i="227"/>
  <c r="G4" i="227"/>
  <c r="F4" i="227"/>
  <c r="E4" i="227"/>
  <c r="E30" i="228"/>
  <c r="E31" i="228"/>
  <c r="E32" i="228"/>
  <c r="E33" i="228"/>
  <c r="E34" i="228"/>
  <c r="E35" i="228"/>
  <c r="E29" i="228"/>
  <c r="E30" i="227"/>
  <c r="E31" i="227"/>
  <c r="E32" i="227"/>
  <c r="E33" i="227"/>
  <c r="E34" i="227"/>
  <c r="E35" i="227"/>
  <c r="E29" i="227"/>
  <c r="O35" i="226"/>
  <c r="N35" i="226"/>
  <c r="M35" i="226"/>
  <c r="L35" i="226"/>
  <c r="K35" i="226"/>
  <c r="J35" i="226"/>
  <c r="I35" i="226"/>
  <c r="H35" i="226"/>
  <c r="G35" i="226"/>
  <c r="F35" i="226"/>
  <c r="E35" i="226"/>
  <c r="O29" i="226"/>
  <c r="N29" i="226"/>
  <c r="M29" i="226"/>
  <c r="L29" i="226"/>
  <c r="K29" i="226"/>
  <c r="J29" i="226"/>
  <c r="I29" i="226"/>
  <c r="H29" i="226"/>
  <c r="G29" i="226"/>
  <c r="F29" i="226"/>
  <c r="E29" i="226"/>
  <c r="O34" i="224"/>
  <c r="N34" i="224"/>
  <c r="M34" i="224"/>
  <c r="L34" i="224"/>
  <c r="K34" i="224"/>
  <c r="J34" i="224"/>
  <c r="I34" i="224"/>
  <c r="H34" i="224"/>
  <c r="G34" i="224"/>
  <c r="F34" i="224"/>
  <c r="E34" i="224"/>
  <c r="O33" i="224"/>
  <c r="N33" i="224"/>
  <c r="M33" i="224"/>
  <c r="L33" i="224"/>
  <c r="K33" i="224"/>
  <c r="J33" i="224"/>
  <c r="I33" i="224"/>
  <c r="H33" i="224"/>
  <c r="G33" i="224"/>
  <c r="F33" i="224"/>
  <c r="E33" i="224"/>
  <c r="O32" i="224"/>
  <c r="N32" i="224"/>
  <c r="M32" i="224"/>
  <c r="L32" i="224"/>
  <c r="K32" i="224"/>
  <c r="J32" i="224"/>
  <c r="I32" i="224"/>
  <c r="H32" i="224"/>
  <c r="G32" i="224"/>
  <c r="F32" i="224"/>
  <c r="E32" i="224"/>
  <c r="O31" i="224"/>
  <c r="N31" i="224"/>
  <c r="M31" i="224"/>
  <c r="L31" i="224"/>
  <c r="K31" i="224"/>
  <c r="J31" i="224"/>
  <c r="I31" i="224"/>
  <c r="H31" i="224"/>
  <c r="G31" i="224"/>
  <c r="F31" i="224"/>
  <c r="E31" i="224"/>
  <c r="O30" i="224"/>
  <c r="N30" i="224"/>
  <c r="M30" i="224"/>
  <c r="L30" i="224"/>
  <c r="K30" i="224"/>
  <c r="J30" i="224"/>
  <c r="I30" i="224"/>
  <c r="H30" i="224"/>
  <c r="G30" i="224"/>
  <c r="F30" i="224"/>
  <c r="E30" i="224"/>
  <c r="O28" i="224"/>
  <c r="N28" i="224"/>
  <c r="M28" i="224"/>
  <c r="L28" i="224"/>
  <c r="K28" i="224"/>
  <c r="J28" i="224"/>
  <c r="I28" i="224"/>
  <c r="H28" i="224"/>
  <c r="G28" i="224"/>
  <c r="F28" i="224"/>
  <c r="E28" i="224"/>
  <c r="O27" i="224"/>
  <c r="N27" i="224"/>
  <c r="M27" i="224"/>
  <c r="L27" i="224"/>
  <c r="K27" i="224"/>
  <c r="J27" i="224"/>
  <c r="I27" i="224"/>
  <c r="H27" i="224"/>
  <c r="G27" i="224"/>
  <c r="F27" i="224"/>
  <c r="E27" i="224"/>
  <c r="O26" i="224"/>
  <c r="N26" i="224"/>
  <c r="M26" i="224"/>
  <c r="L26" i="224"/>
  <c r="K26" i="224"/>
  <c r="J26" i="224"/>
  <c r="I26" i="224"/>
  <c r="H26" i="224"/>
  <c r="G26" i="224"/>
  <c r="F26" i="224"/>
  <c r="E26" i="224"/>
  <c r="O25" i="224"/>
  <c r="N25" i="224"/>
  <c r="M25" i="224"/>
  <c r="L25" i="224"/>
  <c r="K25" i="224"/>
  <c r="J25" i="224"/>
  <c r="I25" i="224"/>
  <c r="H25" i="224"/>
  <c r="G25" i="224"/>
  <c r="F25" i="224"/>
  <c r="E25" i="224"/>
  <c r="O24" i="224"/>
  <c r="N24" i="224"/>
  <c r="M24" i="224"/>
  <c r="L24" i="224"/>
  <c r="K24" i="224"/>
  <c r="J24" i="224"/>
  <c r="I24" i="224"/>
  <c r="H24" i="224"/>
  <c r="G24" i="224"/>
  <c r="F24" i="224"/>
  <c r="E24" i="224"/>
  <c r="O23" i="224"/>
  <c r="N23" i="224"/>
  <c r="M23" i="224"/>
  <c r="L23" i="224"/>
  <c r="K23" i="224"/>
  <c r="J23" i="224"/>
  <c r="I23" i="224"/>
  <c r="H23" i="224"/>
  <c r="G23" i="224"/>
  <c r="F23" i="224"/>
  <c r="E23" i="224"/>
  <c r="O22" i="224"/>
  <c r="N22" i="224"/>
  <c r="M22" i="224"/>
  <c r="L22" i="224"/>
  <c r="K22" i="224"/>
  <c r="J22" i="224"/>
  <c r="I22" i="224"/>
  <c r="H22" i="224"/>
  <c r="G22" i="224"/>
  <c r="F22" i="224"/>
  <c r="E22" i="224"/>
  <c r="O21" i="224"/>
  <c r="N21" i="224"/>
  <c r="M21" i="224"/>
  <c r="L21" i="224"/>
  <c r="K21" i="224"/>
  <c r="J21" i="224"/>
  <c r="I21" i="224"/>
  <c r="H21" i="224"/>
  <c r="G21" i="224"/>
  <c r="F21" i="224"/>
  <c r="E21" i="224"/>
  <c r="O20" i="224"/>
  <c r="N20" i="224"/>
  <c r="M20" i="224"/>
  <c r="L20" i="224"/>
  <c r="K20" i="224"/>
  <c r="J20" i="224"/>
  <c r="I20" i="224"/>
  <c r="H20" i="224"/>
  <c r="G20" i="224"/>
  <c r="F20" i="224"/>
  <c r="E20" i="224"/>
  <c r="O19" i="224"/>
  <c r="N19" i="224"/>
  <c r="M19" i="224"/>
  <c r="L19" i="224"/>
  <c r="K19" i="224"/>
  <c r="J19" i="224"/>
  <c r="I19" i="224"/>
  <c r="H19" i="224"/>
  <c r="G19" i="224"/>
  <c r="F19" i="224"/>
  <c r="E19" i="224"/>
  <c r="O18" i="224"/>
  <c r="N18" i="224"/>
  <c r="M18" i="224"/>
  <c r="L18" i="224"/>
  <c r="K18" i="224"/>
  <c r="J18" i="224"/>
  <c r="I18" i="224"/>
  <c r="H18" i="224"/>
  <c r="G18" i="224"/>
  <c r="F18" i="224"/>
  <c r="E18" i="224"/>
  <c r="O17" i="224"/>
  <c r="N17" i="224"/>
  <c r="M17" i="224"/>
  <c r="L17" i="224"/>
  <c r="K17" i="224"/>
  <c r="J17" i="224"/>
  <c r="I17" i="224"/>
  <c r="H17" i="224"/>
  <c r="G17" i="224"/>
  <c r="F17" i="224"/>
  <c r="E17" i="224"/>
  <c r="O16" i="224"/>
  <c r="N16" i="224"/>
  <c r="M16" i="224"/>
  <c r="L16" i="224"/>
  <c r="K16" i="224"/>
  <c r="J16" i="224"/>
  <c r="I16" i="224"/>
  <c r="H16" i="224"/>
  <c r="G16" i="224"/>
  <c r="F16" i="224"/>
  <c r="E16" i="224"/>
  <c r="O15" i="224"/>
  <c r="N15" i="224"/>
  <c r="M15" i="224"/>
  <c r="L15" i="224"/>
  <c r="K15" i="224"/>
  <c r="J15" i="224"/>
  <c r="I15" i="224"/>
  <c r="H15" i="224"/>
  <c r="G15" i="224"/>
  <c r="F15" i="224"/>
  <c r="E15" i="224"/>
  <c r="O14" i="224"/>
  <c r="N14" i="224"/>
  <c r="M14" i="224"/>
  <c r="L14" i="224"/>
  <c r="K14" i="224"/>
  <c r="J14" i="224"/>
  <c r="I14" i="224"/>
  <c r="H14" i="224"/>
  <c r="G14" i="224"/>
  <c r="F14" i="224"/>
  <c r="E14" i="224"/>
  <c r="O13" i="224"/>
  <c r="N13" i="224"/>
  <c r="M13" i="224"/>
  <c r="L13" i="224"/>
  <c r="K13" i="224"/>
  <c r="J13" i="224"/>
  <c r="I13" i="224"/>
  <c r="H13" i="224"/>
  <c r="G13" i="224"/>
  <c r="F13" i="224"/>
  <c r="E13" i="224"/>
  <c r="O12" i="224"/>
  <c r="N12" i="224"/>
  <c r="M12" i="224"/>
  <c r="L12" i="224"/>
  <c r="K12" i="224"/>
  <c r="J12" i="224"/>
  <c r="I12" i="224"/>
  <c r="H12" i="224"/>
  <c r="G12" i="224"/>
  <c r="F12" i="224"/>
  <c r="E12" i="224"/>
  <c r="O11" i="224"/>
  <c r="N11" i="224"/>
  <c r="M11" i="224"/>
  <c r="L11" i="224"/>
  <c r="K11" i="224"/>
  <c r="J11" i="224"/>
  <c r="I11" i="224"/>
  <c r="H11" i="224"/>
  <c r="G11" i="224"/>
  <c r="F11" i="224"/>
  <c r="E11" i="224"/>
  <c r="O10" i="224"/>
  <c r="N10" i="224"/>
  <c r="M10" i="224"/>
  <c r="L10" i="224"/>
  <c r="K10" i="224"/>
  <c r="J10" i="224"/>
  <c r="I10" i="224"/>
  <c r="H10" i="224"/>
  <c r="G10" i="224"/>
  <c r="F10" i="224"/>
  <c r="E10" i="224"/>
  <c r="O9" i="224"/>
  <c r="N9" i="224"/>
  <c r="M9" i="224"/>
  <c r="L9" i="224"/>
  <c r="K9" i="224"/>
  <c r="J9" i="224"/>
  <c r="I9" i="224"/>
  <c r="H9" i="224"/>
  <c r="G9" i="224"/>
  <c r="F9" i="224"/>
  <c r="E9" i="224"/>
  <c r="O8" i="224"/>
  <c r="N8" i="224"/>
  <c r="M8" i="224"/>
  <c r="L8" i="224"/>
  <c r="K8" i="224"/>
  <c r="J8" i="224"/>
  <c r="I8" i="224"/>
  <c r="H8" i="224"/>
  <c r="G8" i="224"/>
  <c r="F8" i="224"/>
  <c r="E8" i="224"/>
  <c r="O7" i="224"/>
  <c r="N7" i="224"/>
  <c r="M7" i="224"/>
  <c r="L7" i="224"/>
  <c r="K7" i="224"/>
  <c r="J7" i="224"/>
  <c r="I7" i="224"/>
  <c r="H7" i="224"/>
  <c r="G7" i="224"/>
  <c r="F7" i="224"/>
  <c r="E7" i="224"/>
  <c r="O6" i="224"/>
  <c r="N6" i="224"/>
  <c r="M6" i="224"/>
  <c r="L6" i="224"/>
  <c r="K6" i="224"/>
  <c r="J6" i="224"/>
  <c r="I6" i="224"/>
  <c r="H6" i="224"/>
  <c r="G6" i="224"/>
  <c r="F6" i="224"/>
  <c r="E6" i="224"/>
  <c r="O5" i="224"/>
  <c r="N5" i="224"/>
  <c r="M5" i="224"/>
  <c r="L5" i="224"/>
  <c r="K5" i="224"/>
  <c r="J5" i="224"/>
  <c r="I5" i="224"/>
  <c r="H5" i="224"/>
  <c r="G5" i="224"/>
  <c r="F5" i="224"/>
  <c r="E5" i="224"/>
  <c r="O4" i="224"/>
  <c r="N4" i="224"/>
  <c r="M4" i="224"/>
  <c r="L4" i="224"/>
  <c r="K4" i="224"/>
  <c r="J4" i="224"/>
  <c r="I4" i="224"/>
  <c r="H4" i="224"/>
  <c r="G4" i="224"/>
  <c r="F4" i="224"/>
  <c r="E4" i="224"/>
  <c r="L29" i="132"/>
  <c r="K29" i="132"/>
  <c r="J29" i="132"/>
  <c r="I29" i="132"/>
  <c r="H29" i="132"/>
  <c r="G29" i="132"/>
  <c r="F29" i="132"/>
  <c r="E29" i="132"/>
  <c r="L28" i="132"/>
  <c r="K28" i="132"/>
  <c r="J28" i="132"/>
  <c r="I28" i="132"/>
  <c r="H28" i="132"/>
  <c r="G28" i="132"/>
  <c r="F28" i="132"/>
  <c r="E28" i="132"/>
  <c r="L27" i="132"/>
  <c r="K27" i="132"/>
  <c r="J27" i="132"/>
  <c r="I27" i="132"/>
  <c r="H27" i="132"/>
  <c r="G27" i="132"/>
  <c r="F27" i="132"/>
  <c r="E27" i="132"/>
  <c r="L26" i="132"/>
  <c r="K26" i="132"/>
  <c r="J26" i="132"/>
  <c r="I26" i="132"/>
  <c r="H26" i="132"/>
  <c r="G26" i="132"/>
  <c r="F26" i="132"/>
  <c r="E26" i="132"/>
  <c r="L25" i="132"/>
  <c r="K25" i="132"/>
  <c r="J25" i="132"/>
  <c r="I25" i="132"/>
  <c r="H25" i="132"/>
  <c r="G25" i="132"/>
  <c r="F25" i="132"/>
  <c r="E25" i="132"/>
  <c r="L24" i="132"/>
  <c r="K24" i="132"/>
  <c r="J24" i="132"/>
  <c r="I24" i="132"/>
  <c r="H24" i="132"/>
  <c r="G24" i="132"/>
  <c r="F24" i="132"/>
  <c r="E24" i="132"/>
  <c r="L23" i="132"/>
  <c r="K23" i="132"/>
  <c r="J23" i="132"/>
  <c r="I23" i="132"/>
  <c r="H23" i="132"/>
  <c r="G23" i="132"/>
  <c r="F23" i="132"/>
  <c r="E23" i="132"/>
  <c r="L22" i="132"/>
  <c r="K22" i="132"/>
  <c r="J22" i="132"/>
  <c r="I22" i="132"/>
  <c r="H22" i="132"/>
  <c r="G22" i="132"/>
  <c r="F22" i="132"/>
  <c r="E22" i="132"/>
  <c r="L21" i="132"/>
  <c r="K21" i="132"/>
  <c r="J21" i="132"/>
  <c r="I21" i="132"/>
  <c r="H21" i="132"/>
  <c r="G21" i="132"/>
  <c r="F21" i="132"/>
  <c r="E21" i="132"/>
  <c r="L20" i="132"/>
  <c r="K20" i="132"/>
  <c r="J20" i="132"/>
  <c r="I20" i="132"/>
  <c r="H20" i="132"/>
  <c r="G20" i="132"/>
  <c r="F20" i="132"/>
  <c r="E20" i="132"/>
  <c r="L19" i="132"/>
  <c r="K19" i="132"/>
  <c r="J19" i="132"/>
  <c r="I19" i="132"/>
  <c r="H19" i="132"/>
  <c r="G19" i="132"/>
  <c r="F19" i="132"/>
  <c r="E19" i="132"/>
  <c r="L18" i="132"/>
  <c r="K18" i="132"/>
  <c r="J18" i="132"/>
  <c r="I18" i="132"/>
  <c r="H18" i="132"/>
  <c r="G18" i="132"/>
  <c r="F18" i="132"/>
  <c r="E18" i="132"/>
  <c r="L17" i="132"/>
  <c r="K17" i="132"/>
  <c r="J17" i="132"/>
  <c r="I17" i="132"/>
  <c r="H17" i="132"/>
  <c r="G17" i="132"/>
  <c r="F17" i="132"/>
  <c r="E17" i="132"/>
  <c r="L16" i="132"/>
  <c r="K16" i="132"/>
  <c r="J16" i="132"/>
  <c r="I16" i="132"/>
  <c r="H16" i="132"/>
  <c r="G16" i="132"/>
  <c r="F16" i="132"/>
  <c r="E16" i="132"/>
  <c r="L15" i="132"/>
  <c r="K15" i="132"/>
  <c r="J15" i="132"/>
  <c r="I15" i="132"/>
  <c r="H15" i="132"/>
  <c r="G15" i="132"/>
  <c r="F15" i="132"/>
  <c r="E15" i="132"/>
  <c r="L14" i="132"/>
  <c r="K14" i="132"/>
  <c r="J14" i="132"/>
  <c r="I14" i="132"/>
  <c r="H14" i="132"/>
  <c r="G14" i="132"/>
  <c r="F14" i="132"/>
  <c r="E14" i="132"/>
  <c r="L13" i="132"/>
  <c r="K13" i="132"/>
  <c r="J13" i="132"/>
  <c r="I13" i="132"/>
  <c r="H13" i="132"/>
  <c r="G13" i="132"/>
  <c r="F13" i="132"/>
  <c r="E13" i="132"/>
  <c r="L12" i="132"/>
  <c r="K12" i="132"/>
  <c r="J12" i="132"/>
  <c r="I12" i="132"/>
  <c r="H12" i="132"/>
  <c r="G12" i="132"/>
  <c r="F12" i="132"/>
  <c r="E12" i="132"/>
  <c r="L11" i="132"/>
  <c r="K11" i="132"/>
  <c r="J11" i="132"/>
  <c r="I11" i="132"/>
  <c r="H11" i="132"/>
  <c r="G11" i="132"/>
  <c r="F11" i="132"/>
  <c r="E11" i="132"/>
  <c r="L10" i="132"/>
  <c r="K10" i="132"/>
  <c r="J10" i="132"/>
  <c r="I10" i="132"/>
  <c r="H10" i="132"/>
  <c r="G10" i="132"/>
  <c r="F10" i="132"/>
  <c r="E10" i="132"/>
  <c r="L9" i="132"/>
  <c r="K9" i="132"/>
  <c r="J9" i="132"/>
  <c r="I9" i="132"/>
  <c r="H9" i="132"/>
  <c r="G9" i="132"/>
  <c r="F9" i="132"/>
  <c r="E9" i="132"/>
  <c r="L8" i="132"/>
  <c r="K8" i="132"/>
  <c r="J8" i="132"/>
  <c r="I8" i="132"/>
  <c r="H8" i="132"/>
  <c r="G8" i="132"/>
  <c r="F8" i="132"/>
  <c r="E8" i="132"/>
  <c r="L7" i="132"/>
  <c r="K7" i="132"/>
  <c r="J7" i="132"/>
  <c r="I7" i="132"/>
  <c r="H7" i="132"/>
  <c r="G7" i="132"/>
  <c r="F7" i="132"/>
  <c r="E7" i="132"/>
  <c r="L6" i="132"/>
  <c r="K6" i="132"/>
  <c r="J6" i="132"/>
  <c r="I6" i="132"/>
  <c r="H6" i="132"/>
  <c r="G6" i="132"/>
  <c r="F6" i="132"/>
  <c r="E6" i="132"/>
  <c r="L5" i="132"/>
  <c r="K5" i="132"/>
  <c r="J5" i="132"/>
  <c r="I5" i="132"/>
  <c r="H5" i="132"/>
  <c r="G5" i="132"/>
  <c r="F5" i="132"/>
  <c r="E5" i="132"/>
  <c r="L4" i="132"/>
  <c r="K4" i="132"/>
  <c r="J4" i="132"/>
  <c r="I4" i="132"/>
  <c r="H4" i="132"/>
  <c r="G4" i="132"/>
  <c r="F4" i="132"/>
  <c r="E4" i="132"/>
  <c r="L29" i="130"/>
  <c r="K29" i="130"/>
  <c r="J29" i="130"/>
  <c r="I29" i="130"/>
  <c r="H29" i="130"/>
  <c r="G29" i="130"/>
  <c r="F29" i="130"/>
  <c r="E29" i="130"/>
  <c r="L28" i="130"/>
  <c r="K28" i="130"/>
  <c r="J28" i="130"/>
  <c r="I28" i="130"/>
  <c r="H28" i="130"/>
  <c r="G28" i="130"/>
  <c r="F28" i="130"/>
  <c r="E28" i="130"/>
  <c r="L27" i="130"/>
  <c r="K27" i="130"/>
  <c r="J27" i="130"/>
  <c r="I27" i="130"/>
  <c r="H27" i="130"/>
  <c r="G27" i="130"/>
  <c r="F27" i="130"/>
  <c r="E27" i="130"/>
  <c r="L26" i="130"/>
  <c r="K26" i="130"/>
  <c r="J26" i="130"/>
  <c r="I26" i="130"/>
  <c r="H26" i="130"/>
  <c r="G26" i="130"/>
  <c r="F26" i="130"/>
  <c r="E26" i="130"/>
  <c r="L25" i="130"/>
  <c r="K25" i="130"/>
  <c r="J25" i="130"/>
  <c r="I25" i="130"/>
  <c r="H25" i="130"/>
  <c r="G25" i="130"/>
  <c r="F25" i="130"/>
  <c r="E25" i="130"/>
  <c r="L24" i="130"/>
  <c r="K24" i="130"/>
  <c r="J24" i="130"/>
  <c r="I24" i="130"/>
  <c r="H24" i="130"/>
  <c r="G24" i="130"/>
  <c r="F24" i="130"/>
  <c r="E24" i="130"/>
  <c r="L23" i="130"/>
  <c r="K23" i="130"/>
  <c r="J23" i="130"/>
  <c r="I23" i="130"/>
  <c r="H23" i="130"/>
  <c r="G23" i="130"/>
  <c r="F23" i="130"/>
  <c r="E23" i="130"/>
  <c r="L22" i="130"/>
  <c r="K22" i="130"/>
  <c r="J22" i="130"/>
  <c r="I22" i="130"/>
  <c r="H22" i="130"/>
  <c r="G22" i="130"/>
  <c r="F22" i="130"/>
  <c r="E22" i="130"/>
  <c r="L21" i="130"/>
  <c r="K21" i="130"/>
  <c r="J21" i="130"/>
  <c r="I21" i="130"/>
  <c r="H21" i="130"/>
  <c r="G21" i="130"/>
  <c r="F21" i="130"/>
  <c r="E21" i="130"/>
  <c r="L20" i="130"/>
  <c r="K20" i="130"/>
  <c r="J20" i="130"/>
  <c r="I20" i="130"/>
  <c r="H20" i="130"/>
  <c r="G20" i="130"/>
  <c r="F20" i="130"/>
  <c r="E20" i="130"/>
  <c r="L19" i="130"/>
  <c r="K19" i="130"/>
  <c r="J19" i="130"/>
  <c r="I19" i="130"/>
  <c r="H19" i="130"/>
  <c r="G19" i="130"/>
  <c r="F19" i="130"/>
  <c r="E19" i="130"/>
  <c r="L18" i="130"/>
  <c r="K18" i="130"/>
  <c r="J18" i="130"/>
  <c r="I18" i="130"/>
  <c r="H18" i="130"/>
  <c r="G18" i="130"/>
  <c r="F18" i="130"/>
  <c r="E18" i="130"/>
  <c r="L17" i="130"/>
  <c r="K17" i="130"/>
  <c r="J17" i="130"/>
  <c r="I17" i="130"/>
  <c r="H17" i="130"/>
  <c r="G17" i="130"/>
  <c r="F17" i="130"/>
  <c r="E17" i="130"/>
  <c r="L16" i="130"/>
  <c r="K16" i="130"/>
  <c r="J16" i="130"/>
  <c r="I16" i="130"/>
  <c r="H16" i="130"/>
  <c r="G16" i="130"/>
  <c r="F16" i="130"/>
  <c r="E16" i="130"/>
  <c r="L15" i="130"/>
  <c r="K15" i="130"/>
  <c r="J15" i="130"/>
  <c r="I15" i="130"/>
  <c r="H15" i="130"/>
  <c r="G15" i="130"/>
  <c r="F15" i="130"/>
  <c r="E15" i="130"/>
  <c r="L14" i="130"/>
  <c r="K14" i="130"/>
  <c r="J14" i="130"/>
  <c r="I14" i="130"/>
  <c r="H14" i="130"/>
  <c r="G14" i="130"/>
  <c r="F14" i="130"/>
  <c r="E14" i="130"/>
  <c r="L13" i="130"/>
  <c r="K13" i="130"/>
  <c r="J13" i="130"/>
  <c r="I13" i="130"/>
  <c r="H13" i="130"/>
  <c r="G13" i="130"/>
  <c r="F13" i="130"/>
  <c r="E13" i="130"/>
  <c r="L12" i="130"/>
  <c r="K12" i="130"/>
  <c r="J12" i="130"/>
  <c r="I12" i="130"/>
  <c r="H12" i="130"/>
  <c r="G12" i="130"/>
  <c r="F12" i="130"/>
  <c r="E12" i="130"/>
  <c r="L11" i="130"/>
  <c r="K11" i="130"/>
  <c r="J11" i="130"/>
  <c r="I11" i="130"/>
  <c r="H11" i="130"/>
  <c r="G11" i="130"/>
  <c r="F11" i="130"/>
  <c r="E11" i="130"/>
  <c r="L10" i="130"/>
  <c r="K10" i="130"/>
  <c r="J10" i="130"/>
  <c r="I10" i="130"/>
  <c r="H10" i="130"/>
  <c r="G10" i="130"/>
  <c r="F10" i="130"/>
  <c r="E10" i="130"/>
  <c r="L9" i="130"/>
  <c r="K9" i="130"/>
  <c r="J9" i="130"/>
  <c r="I9" i="130"/>
  <c r="H9" i="130"/>
  <c r="G9" i="130"/>
  <c r="F9" i="130"/>
  <c r="E9" i="130"/>
  <c r="L8" i="130"/>
  <c r="K8" i="130"/>
  <c r="J8" i="130"/>
  <c r="I8" i="130"/>
  <c r="H8" i="130"/>
  <c r="G8" i="130"/>
  <c r="F8" i="130"/>
  <c r="E8" i="130"/>
  <c r="L7" i="130"/>
  <c r="K7" i="130"/>
  <c r="J7" i="130"/>
  <c r="I7" i="130"/>
  <c r="H7" i="130"/>
  <c r="G7" i="130"/>
  <c r="F7" i="130"/>
  <c r="E7" i="130"/>
  <c r="L6" i="130"/>
  <c r="K6" i="130"/>
  <c r="J6" i="130"/>
  <c r="I6" i="130"/>
  <c r="H6" i="130"/>
  <c r="G6" i="130"/>
  <c r="F6" i="130"/>
  <c r="E6" i="130"/>
  <c r="L5" i="130"/>
  <c r="K5" i="130"/>
  <c r="J5" i="130"/>
  <c r="I5" i="130"/>
  <c r="H5" i="130"/>
  <c r="G5" i="130"/>
  <c r="F5" i="130"/>
  <c r="E5" i="130"/>
  <c r="L4" i="130"/>
  <c r="K4" i="130"/>
  <c r="J4" i="130"/>
  <c r="I4" i="130"/>
  <c r="H4" i="130"/>
  <c r="G4" i="130"/>
  <c r="F4" i="130"/>
  <c r="E4" i="130"/>
  <c r="L29" i="129"/>
  <c r="K29" i="129"/>
  <c r="J29" i="129"/>
  <c r="I29" i="129"/>
  <c r="H29" i="129"/>
  <c r="G29" i="129"/>
  <c r="F29" i="129"/>
  <c r="E29" i="129"/>
  <c r="L28" i="129"/>
  <c r="K28" i="129"/>
  <c r="J28" i="129"/>
  <c r="I28" i="129"/>
  <c r="H28" i="129"/>
  <c r="G28" i="129"/>
  <c r="F28" i="129"/>
  <c r="E28" i="129"/>
  <c r="L27" i="129"/>
  <c r="K27" i="129"/>
  <c r="J27" i="129"/>
  <c r="I27" i="129"/>
  <c r="H27" i="129"/>
  <c r="G27" i="129"/>
  <c r="F27" i="129"/>
  <c r="E27" i="129"/>
  <c r="L26" i="129"/>
  <c r="K26" i="129"/>
  <c r="J26" i="129"/>
  <c r="I26" i="129"/>
  <c r="H26" i="129"/>
  <c r="G26" i="129"/>
  <c r="F26" i="129"/>
  <c r="E26" i="129"/>
  <c r="L25" i="129"/>
  <c r="K25" i="129"/>
  <c r="J25" i="129"/>
  <c r="I25" i="129"/>
  <c r="H25" i="129"/>
  <c r="G25" i="129"/>
  <c r="F25" i="129"/>
  <c r="E25" i="129"/>
  <c r="L24" i="129"/>
  <c r="K24" i="129"/>
  <c r="J24" i="129"/>
  <c r="I24" i="129"/>
  <c r="H24" i="129"/>
  <c r="G24" i="129"/>
  <c r="F24" i="129"/>
  <c r="E24" i="129"/>
  <c r="L23" i="129"/>
  <c r="K23" i="129"/>
  <c r="J23" i="129"/>
  <c r="I23" i="129"/>
  <c r="H23" i="129"/>
  <c r="G23" i="129"/>
  <c r="F23" i="129"/>
  <c r="E23" i="129"/>
  <c r="L22" i="129"/>
  <c r="K22" i="129"/>
  <c r="J22" i="129"/>
  <c r="I22" i="129"/>
  <c r="H22" i="129"/>
  <c r="G22" i="129"/>
  <c r="F22" i="129"/>
  <c r="E22" i="129"/>
  <c r="L21" i="129"/>
  <c r="K21" i="129"/>
  <c r="J21" i="129"/>
  <c r="I21" i="129"/>
  <c r="H21" i="129"/>
  <c r="G21" i="129"/>
  <c r="F21" i="129"/>
  <c r="E21" i="129"/>
  <c r="L20" i="129"/>
  <c r="K20" i="129"/>
  <c r="J20" i="129"/>
  <c r="I20" i="129"/>
  <c r="H20" i="129"/>
  <c r="G20" i="129"/>
  <c r="F20" i="129"/>
  <c r="E20" i="129"/>
  <c r="L19" i="129"/>
  <c r="K19" i="129"/>
  <c r="J19" i="129"/>
  <c r="I19" i="129"/>
  <c r="H19" i="129"/>
  <c r="G19" i="129"/>
  <c r="F19" i="129"/>
  <c r="E19" i="129"/>
  <c r="L18" i="129"/>
  <c r="K18" i="129"/>
  <c r="J18" i="129"/>
  <c r="I18" i="129"/>
  <c r="H18" i="129"/>
  <c r="G18" i="129"/>
  <c r="F18" i="129"/>
  <c r="E18" i="129"/>
  <c r="L17" i="129"/>
  <c r="K17" i="129"/>
  <c r="J17" i="129"/>
  <c r="I17" i="129"/>
  <c r="H17" i="129"/>
  <c r="G17" i="129"/>
  <c r="F17" i="129"/>
  <c r="E17" i="129"/>
  <c r="L16" i="129"/>
  <c r="K16" i="129"/>
  <c r="J16" i="129"/>
  <c r="I16" i="129"/>
  <c r="H16" i="129"/>
  <c r="G16" i="129"/>
  <c r="F16" i="129"/>
  <c r="E16" i="129"/>
  <c r="L15" i="129"/>
  <c r="K15" i="129"/>
  <c r="J15" i="129"/>
  <c r="I15" i="129"/>
  <c r="H15" i="129"/>
  <c r="G15" i="129"/>
  <c r="F15" i="129"/>
  <c r="E15" i="129"/>
  <c r="L14" i="129"/>
  <c r="K14" i="129"/>
  <c r="J14" i="129"/>
  <c r="I14" i="129"/>
  <c r="H14" i="129"/>
  <c r="G14" i="129"/>
  <c r="F14" i="129"/>
  <c r="E14" i="129"/>
  <c r="L13" i="129"/>
  <c r="K13" i="129"/>
  <c r="J13" i="129"/>
  <c r="I13" i="129"/>
  <c r="H13" i="129"/>
  <c r="G13" i="129"/>
  <c r="F13" i="129"/>
  <c r="E13" i="129"/>
  <c r="L12" i="129"/>
  <c r="K12" i="129"/>
  <c r="J12" i="129"/>
  <c r="I12" i="129"/>
  <c r="H12" i="129"/>
  <c r="G12" i="129"/>
  <c r="F12" i="129"/>
  <c r="E12" i="129"/>
  <c r="L11" i="129"/>
  <c r="K11" i="129"/>
  <c r="J11" i="129"/>
  <c r="I11" i="129"/>
  <c r="H11" i="129"/>
  <c r="G11" i="129"/>
  <c r="F11" i="129"/>
  <c r="E11" i="129"/>
  <c r="L10" i="129"/>
  <c r="K10" i="129"/>
  <c r="J10" i="129"/>
  <c r="I10" i="129"/>
  <c r="H10" i="129"/>
  <c r="G10" i="129"/>
  <c r="F10" i="129"/>
  <c r="E10" i="129"/>
  <c r="L9" i="129"/>
  <c r="K9" i="129"/>
  <c r="J9" i="129"/>
  <c r="I9" i="129"/>
  <c r="H9" i="129"/>
  <c r="G9" i="129"/>
  <c r="F9" i="129"/>
  <c r="E9" i="129"/>
  <c r="L8" i="129"/>
  <c r="K8" i="129"/>
  <c r="J8" i="129"/>
  <c r="I8" i="129"/>
  <c r="H8" i="129"/>
  <c r="G8" i="129"/>
  <c r="F8" i="129"/>
  <c r="E8" i="129"/>
  <c r="L7" i="129"/>
  <c r="K7" i="129"/>
  <c r="J7" i="129"/>
  <c r="I7" i="129"/>
  <c r="H7" i="129"/>
  <c r="G7" i="129"/>
  <c r="F7" i="129"/>
  <c r="E7" i="129"/>
  <c r="L6" i="129"/>
  <c r="K6" i="129"/>
  <c r="J6" i="129"/>
  <c r="I6" i="129"/>
  <c r="H6" i="129"/>
  <c r="G6" i="129"/>
  <c r="F6" i="129"/>
  <c r="E6" i="129"/>
  <c r="L5" i="129"/>
  <c r="K5" i="129"/>
  <c r="J5" i="129"/>
  <c r="I5" i="129"/>
  <c r="H5" i="129"/>
  <c r="G5" i="129"/>
  <c r="F5" i="129"/>
  <c r="E5" i="129"/>
  <c r="L4" i="129"/>
  <c r="K4" i="129"/>
  <c r="J4" i="129"/>
  <c r="I4" i="129"/>
  <c r="H4" i="129"/>
  <c r="G4" i="129"/>
  <c r="F4" i="129"/>
  <c r="E4" i="129"/>
  <c r="O35" i="224"/>
  <c r="N35" i="224"/>
  <c r="M35" i="224"/>
  <c r="L35" i="224"/>
  <c r="K35" i="224"/>
  <c r="J35" i="224"/>
  <c r="I35" i="224"/>
  <c r="H35" i="224"/>
  <c r="G35" i="224"/>
  <c r="F35" i="224"/>
  <c r="E35" i="224"/>
  <c r="O29" i="224"/>
  <c r="N29" i="224"/>
  <c r="M29" i="224"/>
  <c r="L29" i="224"/>
  <c r="K29" i="224"/>
  <c r="J29" i="224"/>
  <c r="I29" i="224"/>
  <c r="H29" i="224"/>
  <c r="G29" i="224"/>
  <c r="F29" i="224"/>
  <c r="E29" i="224"/>
  <c r="O30" i="223"/>
  <c r="O31" i="223"/>
  <c r="O32" i="223"/>
  <c r="O33" i="223"/>
  <c r="O34" i="223"/>
  <c r="O35" i="223"/>
  <c r="N30" i="223"/>
  <c r="N31" i="223"/>
  <c r="N32" i="223"/>
  <c r="N33" i="223"/>
  <c r="N34" i="223"/>
  <c r="N35" i="223"/>
  <c r="M30" i="223"/>
  <c r="M31" i="223"/>
  <c r="M32" i="223"/>
  <c r="M33" i="223"/>
  <c r="M34" i="223"/>
  <c r="M35" i="223"/>
  <c r="L30" i="223"/>
  <c r="L31" i="223"/>
  <c r="L32" i="223"/>
  <c r="L33" i="223"/>
  <c r="L34" i="223"/>
  <c r="L35" i="223"/>
  <c r="K30" i="223"/>
  <c r="K31" i="223"/>
  <c r="K32" i="223"/>
  <c r="K33" i="223"/>
  <c r="K34" i="223"/>
  <c r="K35" i="223"/>
  <c r="J30" i="223"/>
  <c r="J31" i="223"/>
  <c r="J32" i="223"/>
  <c r="J33" i="223"/>
  <c r="J34" i="223"/>
  <c r="J35" i="223"/>
  <c r="I30" i="223"/>
  <c r="I31" i="223"/>
  <c r="I32" i="223"/>
  <c r="I33" i="223"/>
  <c r="I34" i="223"/>
  <c r="I35" i="223"/>
  <c r="H30" i="223"/>
  <c r="H31" i="223"/>
  <c r="H32" i="223"/>
  <c r="H33" i="223"/>
  <c r="H34" i="223"/>
  <c r="H35" i="223"/>
  <c r="G30" i="223"/>
  <c r="G31" i="223"/>
  <c r="G32" i="223"/>
  <c r="G33" i="223"/>
  <c r="G34" i="223"/>
  <c r="G35" i="223"/>
  <c r="F30" i="223"/>
  <c r="F31" i="223"/>
  <c r="F32" i="223"/>
  <c r="F33" i="223"/>
  <c r="F34" i="223"/>
  <c r="F35" i="223"/>
  <c r="E30" i="223"/>
  <c r="E31" i="223"/>
  <c r="E32" i="223"/>
  <c r="E33" i="223"/>
  <c r="E34" i="223"/>
  <c r="E35" i="223"/>
  <c r="O29" i="223"/>
  <c r="N29" i="223"/>
  <c r="M29" i="223"/>
  <c r="L29" i="223"/>
  <c r="K29" i="223"/>
  <c r="J29" i="223"/>
  <c r="I29" i="223"/>
  <c r="H29" i="223"/>
  <c r="G29" i="223"/>
  <c r="F29" i="223"/>
  <c r="E29" i="223"/>
  <c r="L29" i="128"/>
  <c r="K29" i="128"/>
  <c r="J29" i="128"/>
  <c r="I29" i="128"/>
  <c r="H29" i="128"/>
  <c r="G29" i="128"/>
  <c r="F29" i="128"/>
  <c r="E29" i="128"/>
  <c r="L28" i="128"/>
  <c r="K28" i="128"/>
  <c r="J28" i="128"/>
  <c r="I28" i="128"/>
  <c r="H28" i="128"/>
  <c r="G28" i="128"/>
  <c r="F28" i="128"/>
  <c r="E28" i="128"/>
  <c r="L27" i="128"/>
  <c r="K27" i="128"/>
  <c r="J27" i="128"/>
  <c r="I27" i="128"/>
  <c r="H27" i="128"/>
  <c r="G27" i="128"/>
  <c r="F27" i="128"/>
  <c r="E27" i="128"/>
  <c r="L26" i="128"/>
  <c r="K26" i="128"/>
  <c r="J26" i="128"/>
  <c r="I26" i="128"/>
  <c r="H26" i="128"/>
  <c r="G26" i="128"/>
  <c r="F26" i="128"/>
  <c r="E26" i="128"/>
  <c r="L25" i="128"/>
  <c r="K25" i="128"/>
  <c r="J25" i="128"/>
  <c r="I25" i="128"/>
  <c r="H25" i="128"/>
  <c r="G25" i="128"/>
  <c r="F25" i="128"/>
  <c r="E25" i="128"/>
  <c r="L24" i="128"/>
  <c r="K24" i="128"/>
  <c r="J24" i="128"/>
  <c r="I24" i="128"/>
  <c r="H24" i="128"/>
  <c r="G24" i="128"/>
  <c r="F24" i="128"/>
  <c r="E24" i="128"/>
  <c r="L23" i="128"/>
  <c r="K23" i="128"/>
  <c r="J23" i="128"/>
  <c r="I23" i="128"/>
  <c r="H23" i="128"/>
  <c r="G23" i="128"/>
  <c r="F23" i="128"/>
  <c r="E23" i="128"/>
  <c r="L22" i="128"/>
  <c r="K22" i="128"/>
  <c r="J22" i="128"/>
  <c r="I22" i="128"/>
  <c r="H22" i="128"/>
  <c r="G22" i="128"/>
  <c r="F22" i="128"/>
  <c r="E22" i="128"/>
  <c r="L21" i="128"/>
  <c r="K21" i="128"/>
  <c r="J21" i="128"/>
  <c r="I21" i="128"/>
  <c r="H21" i="128"/>
  <c r="G21" i="128"/>
  <c r="F21" i="128"/>
  <c r="E21" i="128"/>
  <c r="L20" i="128"/>
  <c r="K20" i="128"/>
  <c r="J20" i="128"/>
  <c r="I20" i="128"/>
  <c r="H20" i="128"/>
  <c r="G20" i="128"/>
  <c r="F20" i="128"/>
  <c r="E20" i="128"/>
  <c r="L19" i="128"/>
  <c r="K19" i="128"/>
  <c r="J19" i="128"/>
  <c r="I19" i="128"/>
  <c r="H19" i="128"/>
  <c r="G19" i="128"/>
  <c r="F19" i="128"/>
  <c r="E19" i="128"/>
  <c r="L18" i="128"/>
  <c r="K18" i="128"/>
  <c r="J18" i="128"/>
  <c r="I18" i="128"/>
  <c r="H18" i="128"/>
  <c r="G18" i="128"/>
  <c r="F18" i="128"/>
  <c r="E18" i="128"/>
  <c r="L17" i="128"/>
  <c r="K17" i="128"/>
  <c r="J17" i="128"/>
  <c r="I17" i="128"/>
  <c r="H17" i="128"/>
  <c r="G17" i="128"/>
  <c r="F17" i="128"/>
  <c r="E17" i="128"/>
  <c r="L16" i="128"/>
  <c r="K16" i="128"/>
  <c r="J16" i="128"/>
  <c r="I16" i="128"/>
  <c r="H16" i="128"/>
  <c r="G16" i="128"/>
  <c r="F16" i="128"/>
  <c r="E16" i="128"/>
  <c r="L15" i="128"/>
  <c r="K15" i="128"/>
  <c r="J15" i="128"/>
  <c r="I15" i="128"/>
  <c r="H15" i="128"/>
  <c r="G15" i="128"/>
  <c r="F15" i="128"/>
  <c r="E15" i="128"/>
  <c r="L14" i="128"/>
  <c r="K14" i="128"/>
  <c r="J14" i="128"/>
  <c r="I14" i="128"/>
  <c r="H14" i="128"/>
  <c r="G14" i="128"/>
  <c r="F14" i="128"/>
  <c r="E14" i="128"/>
  <c r="L13" i="128"/>
  <c r="K13" i="128"/>
  <c r="J13" i="128"/>
  <c r="I13" i="128"/>
  <c r="H13" i="128"/>
  <c r="G13" i="128"/>
  <c r="F13" i="128"/>
  <c r="E13" i="128"/>
  <c r="L12" i="128"/>
  <c r="K12" i="128"/>
  <c r="J12" i="128"/>
  <c r="I12" i="128"/>
  <c r="H12" i="128"/>
  <c r="G12" i="128"/>
  <c r="F12" i="128"/>
  <c r="E12" i="128"/>
  <c r="L11" i="128"/>
  <c r="K11" i="128"/>
  <c r="J11" i="128"/>
  <c r="I11" i="128"/>
  <c r="H11" i="128"/>
  <c r="G11" i="128"/>
  <c r="F11" i="128"/>
  <c r="E11" i="128"/>
  <c r="L10" i="128"/>
  <c r="K10" i="128"/>
  <c r="J10" i="128"/>
  <c r="I10" i="128"/>
  <c r="H10" i="128"/>
  <c r="G10" i="128"/>
  <c r="F10" i="128"/>
  <c r="E10" i="128"/>
  <c r="L9" i="128"/>
  <c r="K9" i="128"/>
  <c r="J9" i="128"/>
  <c r="I9" i="128"/>
  <c r="H9" i="128"/>
  <c r="G9" i="128"/>
  <c r="F9" i="128"/>
  <c r="E9" i="128"/>
  <c r="L8" i="128"/>
  <c r="K8" i="128"/>
  <c r="J8" i="128"/>
  <c r="I8" i="128"/>
  <c r="H8" i="128"/>
  <c r="G8" i="128"/>
  <c r="F8" i="128"/>
  <c r="E8" i="128"/>
  <c r="L7" i="128"/>
  <c r="K7" i="128"/>
  <c r="J7" i="128"/>
  <c r="I7" i="128"/>
  <c r="H7" i="128"/>
  <c r="G7" i="128"/>
  <c r="F7" i="128"/>
  <c r="E7" i="128"/>
  <c r="L6" i="128"/>
  <c r="K6" i="128"/>
  <c r="J6" i="128"/>
  <c r="I6" i="128"/>
  <c r="H6" i="128"/>
  <c r="G6" i="128"/>
  <c r="F6" i="128"/>
  <c r="E6" i="128"/>
  <c r="L5" i="128"/>
  <c r="K5" i="128"/>
  <c r="J5" i="128"/>
  <c r="I5" i="128"/>
  <c r="H5" i="128"/>
  <c r="G5" i="128"/>
  <c r="F5" i="128"/>
  <c r="E5" i="128"/>
  <c r="L4" i="128"/>
  <c r="K4" i="128"/>
  <c r="J4" i="128"/>
  <c r="I4" i="128"/>
  <c r="H4" i="128"/>
  <c r="G4" i="128"/>
  <c r="F4" i="128"/>
  <c r="E4" i="128"/>
  <c r="L29" i="127"/>
  <c r="K29" i="127"/>
  <c r="J29" i="127"/>
  <c r="I29" i="127"/>
  <c r="H29" i="127"/>
  <c r="G29" i="127"/>
  <c r="F29" i="127"/>
  <c r="E29" i="127"/>
  <c r="L28" i="127"/>
  <c r="K28" i="127"/>
  <c r="J28" i="127"/>
  <c r="I28" i="127"/>
  <c r="H28" i="127"/>
  <c r="G28" i="127"/>
  <c r="F28" i="127"/>
  <c r="E28" i="127"/>
  <c r="L27" i="127"/>
  <c r="K27" i="127"/>
  <c r="J27" i="127"/>
  <c r="I27" i="127"/>
  <c r="H27" i="127"/>
  <c r="G27" i="127"/>
  <c r="F27" i="127"/>
  <c r="E27" i="127"/>
  <c r="L26" i="127"/>
  <c r="K26" i="127"/>
  <c r="J26" i="127"/>
  <c r="I26" i="127"/>
  <c r="H26" i="127"/>
  <c r="G26" i="127"/>
  <c r="F26" i="127"/>
  <c r="E26" i="127"/>
  <c r="L25" i="127"/>
  <c r="K25" i="127"/>
  <c r="J25" i="127"/>
  <c r="I25" i="127"/>
  <c r="H25" i="127"/>
  <c r="G25" i="127"/>
  <c r="F25" i="127"/>
  <c r="E25" i="127"/>
  <c r="L24" i="127"/>
  <c r="K24" i="127"/>
  <c r="J24" i="127"/>
  <c r="I24" i="127"/>
  <c r="H24" i="127"/>
  <c r="G24" i="127"/>
  <c r="F24" i="127"/>
  <c r="E24" i="127"/>
  <c r="L23" i="127"/>
  <c r="K23" i="127"/>
  <c r="J23" i="127"/>
  <c r="I23" i="127"/>
  <c r="H23" i="127"/>
  <c r="G23" i="127"/>
  <c r="F23" i="127"/>
  <c r="E23" i="127"/>
  <c r="L22" i="127"/>
  <c r="K22" i="127"/>
  <c r="J22" i="127"/>
  <c r="I22" i="127"/>
  <c r="H22" i="127"/>
  <c r="G22" i="127"/>
  <c r="F22" i="127"/>
  <c r="E22" i="127"/>
  <c r="L21" i="127"/>
  <c r="K21" i="127"/>
  <c r="J21" i="127"/>
  <c r="I21" i="127"/>
  <c r="H21" i="127"/>
  <c r="G21" i="127"/>
  <c r="F21" i="127"/>
  <c r="E21" i="127"/>
  <c r="L20" i="127"/>
  <c r="K20" i="127"/>
  <c r="J20" i="127"/>
  <c r="I20" i="127"/>
  <c r="H20" i="127"/>
  <c r="G20" i="127"/>
  <c r="F20" i="127"/>
  <c r="E20" i="127"/>
  <c r="L19" i="127"/>
  <c r="K19" i="127"/>
  <c r="J19" i="127"/>
  <c r="I19" i="127"/>
  <c r="H19" i="127"/>
  <c r="G19" i="127"/>
  <c r="F19" i="127"/>
  <c r="E19" i="127"/>
  <c r="L18" i="127"/>
  <c r="K18" i="127"/>
  <c r="J18" i="127"/>
  <c r="I18" i="127"/>
  <c r="H18" i="127"/>
  <c r="G18" i="127"/>
  <c r="F18" i="127"/>
  <c r="E18" i="127"/>
  <c r="L17" i="127"/>
  <c r="K17" i="127"/>
  <c r="J17" i="127"/>
  <c r="I17" i="127"/>
  <c r="H17" i="127"/>
  <c r="G17" i="127"/>
  <c r="F17" i="127"/>
  <c r="E17" i="127"/>
  <c r="L16" i="127"/>
  <c r="K16" i="127"/>
  <c r="J16" i="127"/>
  <c r="I16" i="127"/>
  <c r="H16" i="127"/>
  <c r="G16" i="127"/>
  <c r="F16" i="127"/>
  <c r="E16" i="127"/>
  <c r="L15" i="127"/>
  <c r="K15" i="127"/>
  <c r="J15" i="127"/>
  <c r="I15" i="127"/>
  <c r="H15" i="127"/>
  <c r="G15" i="127"/>
  <c r="F15" i="127"/>
  <c r="E15" i="127"/>
  <c r="L14" i="127"/>
  <c r="K14" i="127"/>
  <c r="J14" i="127"/>
  <c r="I14" i="127"/>
  <c r="H14" i="127"/>
  <c r="G14" i="127"/>
  <c r="F14" i="127"/>
  <c r="E14" i="127"/>
  <c r="L13" i="127"/>
  <c r="K13" i="127"/>
  <c r="J13" i="127"/>
  <c r="I13" i="127"/>
  <c r="H13" i="127"/>
  <c r="G13" i="127"/>
  <c r="F13" i="127"/>
  <c r="E13" i="127"/>
  <c r="L12" i="127"/>
  <c r="K12" i="127"/>
  <c r="J12" i="127"/>
  <c r="I12" i="127"/>
  <c r="H12" i="127"/>
  <c r="G12" i="127"/>
  <c r="F12" i="127"/>
  <c r="E12" i="127"/>
  <c r="L11" i="127"/>
  <c r="K11" i="127"/>
  <c r="J11" i="127"/>
  <c r="I11" i="127"/>
  <c r="H11" i="127"/>
  <c r="G11" i="127"/>
  <c r="F11" i="127"/>
  <c r="E11" i="127"/>
  <c r="L10" i="127"/>
  <c r="K10" i="127"/>
  <c r="J10" i="127"/>
  <c r="I10" i="127"/>
  <c r="H10" i="127"/>
  <c r="G10" i="127"/>
  <c r="F10" i="127"/>
  <c r="E10" i="127"/>
  <c r="L9" i="127"/>
  <c r="K9" i="127"/>
  <c r="J9" i="127"/>
  <c r="I9" i="127"/>
  <c r="H9" i="127"/>
  <c r="G9" i="127"/>
  <c r="F9" i="127"/>
  <c r="E9" i="127"/>
  <c r="L8" i="127"/>
  <c r="K8" i="127"/>
  <c r="J8" i="127"/>
  <c r="I8" i="127"/>
  <c r="H8" i="127"/>
  <c r="G8" i="127"/>
  <c r="F8" i="127"/>
  <c r="E8" i="127"/>
  <c r="L7" i="127"/>
  <c r="K7" i="127"/>
  <c r="J7" i="127"/>
  <c r="I7" i="127"/>
  <c r="H7" i="127"/>
  <c r="G7" i="127"/>
  <c r="F7" i="127"/>
  <c r="E7" i="127"/>
  <c r="L6" i="127"/>
  <c r="K6" i="127"/>
  <c r="J6" i="127"/>
  <c r="I6" i="127"/>
  <c r="H6" i="127"/>
  <c r="G6" i="127"/>
  <c r="F6" i="127"/>
  <c r="E6" i="127"/>
  <c r="L5" i="127"/>
  <c r="K5" i="127"/>
  <c r="J5" i="127"/>
  <c r="I5" i="127"/>
  <c r="H5" i="127"/>
  <c r="G5" i="127"/>
  <c r="F5" i="127"/>
  <c r="E5" i="127"/>
  <c r="L4" i="127"/>
  <c r="K4" i="127"/>
  <c r="J4" i="127"/>
  <c r="I4" i="127"/>
  <c r="H4" i="127"/>
  <c r="G4" i="127"/>
  <c r="F4" i="127"/>
  <c r="E4" i="127"/>
  <c r="L29" i="126"/>
  <c r="K29" i="126"/>
  <c r="J29" i="126"/>
  <c r="I29" i="126"/>
  <c r="H29" i="126"/>
  <c r="G29" i="126"/>
  <c r="F29" i="126"/>
  <c r="E29" i="126"/>
  <c r="L28" i="126"/>
  <c r="K28" i="126"/>
  <c r="J28" i="126"/>
  <c r="I28" i="126"/>
  <c r="H28" i="126"/>
  <c r="G28" i="126"/>
  <c r="F28" i="126"/>
  <c r="E28" i="126"/>
  <c r="L27" i="126"/>
  <c r="K27" i="126"/>
  <c r="J27" i="126"/>
  <c r="I27" i="126"/>
  <c r="H27" i="126"/>
  <c r="G27" i="126"/>
  <c r="F27" i="126"/>
  <c r="E27" i="126"/>
  <c r="L26" i="126"/>
  <c r="K26" i="126"/>
  <c r="J26" i="126"/>
  <c r="I26" i="126"/>
  <c r="H26" i="126"/>
  <c r="G26" i="126"/>
  <c r="F26" i="126"/>
  <c r="E26" i="126"/>
  <c r="L25" i="126"/>
  <c r="K25" i="126"/>
  <c r="J25" i="126"/>
  <c r="I25" i="126"/>
  <c r="H25" i="126"/>
  <c r="G25" i="126"/>
  <c r="F25" i="126"/>
  <c r="E25" i="126"/>
  <c r="L24" i="126"/>
  <c r="K24" i="126"/>
  <c r="J24" i="126"/>
  <c r="I24" i="126"/>
  <c r="H24" i="126"/>
  <c r="G24" i="126"/>
  <c r="F24" i="126"/>
  <c r="E24" i="126"/>
  <c r="L23" i="126"/>
  <c r="K23" i="126"/>
  <c r="J23" i="126"/>
  <c r="I23" i="126"/>
  <c r="H23" i="126"/>
  <c r="G23" i="126"/>
  <c r="F23" i="126"/>
  <c r="E23" i="126"/>
  <c r="L22" i="126"/>
  <c r="K22" i="126"/>
  <c r="J22" i="126"/>
  <c r="I22" i="126"/>
  <c r="H22" i="126"/>
  <c r="G22" i="126"/>
  <c r="F22" i="126"/>
  <c r="E22" i="126"/>
  <c r="L21" i="126"/>
  <c r="K21" i="126"/>
  <c r="J21" i="126"/>
  <c r="I21" i="126"/>
  <c r="H21" i="126"/>
  <c r="G21" i="126"/>
  <c r="F21" i="126"/>
  <c r="E21" i="126"/>
  <c r="L20" i="126"/>
  <c r="K20" i="126"/>
  <c r="J20" i="126"/>
  <c r="I20" i="126"/>
  <c r="H20" i="126"/>
  <c r="G20" i="126"/>
  <c r="F20" i="126"/>
  <c r="E20" i="126"/>
  <c r="L19" i="126"/>
  <c r="K19" i="126"/>
  <c r="J19" i="126"/>
  <c r="I19" i="126"/>
  <c r="H19" i="126"/>
  <c r="G19" i="126"/>
  <c r="F19" i="126"/>
  <c r="E19" i="126"/>
  <c r="L18" i="126"/>
  <c r="K18" i="126"/>
  <c r="J18" i="126"/>
  <c r="I18" i="126"/>
  <c r="H18" i="126"/>
  <c r="G18" i="126"/>
  <c r="F18" i="126"/>
  <c r="E18" i="126"/>
  <c r="L17" i="126"/>
  <c r="K17" i="126"/>
  <c r="J17" i="126"/>
  <c r="I17" i="126"/>
  <c r="H17" i="126"/>
  <c r="G17" i="126"/>
  <c r="F17" i="126"/>
  <c r="E17" i="126"/>
  <c r="L16" i="126"/>
  <c r="K16" i="126"/>
  <c r="J16" i="126"/>
  <c r="I16" i="126"/>
  <c r="H16" i="126"/>
  <c r="G16" i="126"/>
  <c r="F16" i="126"/>
  <c r="E16" i="126"/>
  <c r="L15" i="126"/>
  <c r="K15" i="126"/>
  <c r="J15" i="126"/>
  <c r="I15" i="126"/>
  <c r="H15" i="126"/>
  <c r="G15" i="126"/>
  <c r="F15" i="126"/>
  <c r="E15" i="126"/>
  <c r="L14" i="126"/>
  <c r="K14" i="126"/>
  <c r="J14" i="126"/>
  <c r="I14" i="126"/>
  <c r="H14" i="126"/>
  <c r="G14" i="126"/>
  <c r="F14" i="126"/>
  <c r="E14" i="126"/>
  <c r="L13" i="126"/>
  <c r="K13" i="126"/>
  <c r="J13" i="126"/>
  <c r="I13" i="126"/>
  <c r="H13" i="126"/>
  <c r="G13" i="126"/>
  <c r="F13" i="126"/>
  <c r="E13" i="126"/>
  <c r="L12" i="126"/>
  <c r="K12" i="126"/>
  <c r="J12" i="126"/>
  <c r="I12" i="126"/>
  <c r="H12" i="126"/>
  <c r="G12" i="126"/>
  <c r="F12" i="126"/>
  <c r="E12" i="126"/>
  <c r="L11" i="126"/>
  <c r="K11" i="126"/>
  <c r="J11" i="126"/>
  <c r="I11" i="126"/>
  <c r="H11" i="126"/>
  <c r="G11" i="126"/>
  <c r="F11" i="126"/>
  <c r="E11" i="126"/>
  <c r="L10" i="126"/>
  <c r="K10" i="126"/>
  <c r="J10" i="126"/>
  <c r="I10" i="126"/>
  <c r="H10" i="126"/>
  <c r="G10" i="126"/>
  <c r="F10" i="126"/>
  <c r="E10" i="126"/>
  <c r="L9" i="126"/>
  <c r="K9" i="126"/>
  <c r="J9" i="126"/>
  <c r="I9" i="126"/>
  <c r="H9" i="126"/>
  <c r="G9" i="126"/>
  <c r="F9" i="126"/>
  <c r="E9" i="126"/>
  <c r="L8" i="126"/>
  <c r="K8" i="126"/>
  <c r="J8" i="126"/>
  <c r="I8" i="126"/>
  <c r="H8" i="126"/>
  <c r="G8" i="126"/>
  <c r="F8" i="126"/>
  <c r="E8" i="126"/>
  <c r="L7" i="126"/>
  <c r="K7" i="126"/>
  <c r="J7" i="126"/>
  <c r="I7" i="126"/>
  <c r="H7" i="126"/>
  <c r="G7" i="126"/>
  <c r="F7" i="126"/>
  <c r="E7" i="126"/>
  <c r="L6" i="126"/>
  <c r="K6" i="126"/>
  <c r="J6" i="126"/>
  <c r="I6" i="126"/>
  <c r="H6" i="126"/>
  <c r="G6" i="126"/>
  <c r="F6" i="126"/>
  <c r="E6" i="126"/>
  <c r="L5" i="126"/>
  <c r="K5" i="126"/>
  <c r="J5" i="126"/>
  <c r="I5" i="126"/>
  <c r="H5" i="126"/>
  <c r="G5" i="126"/>
  <c r="F5" i="126"/>
  <c r="E5" i="126"/>
  <c r="L4" i="126"/>
  <c r="K4" i="126"/>
  <c r="J4" i="126"/>
  <c r="I4" i="126"/>
  <c r="H4" i="126"/>
  <c r="G4" i="126"/>
  <c r="F4" i="126"/>
  <c r="E4" i="126"/>
  <c r="L29" i="118"/>
  <c r="K29" i="118"/>
  <c r="J29" i="118"/>
  <c r="I29" i="118"/>
  <c r="H29" i="118"/>
  <c r="G29" i="118"/>
  <c r="F29" i="118"/>
  <c r="E29" i="118"/>
  <c r="L29" i="125"/>
  <c r="K29" i="125"/>
  <c r="J29" i="125"/>
  <c r="I29" i="125"/>
  <c r="H29" i="125"/>
  <c r="G29" i="125"/>
  <c r="F29" i="125"/>
  <c r="E29" i="125"/>
  <c r="L28" i="125"/>
  <c r="K28" i="125"/>
  <c r="J28" i="125"/>
  <c r="I28" i="125"/>
  <c r="H28" i="125"/>
  <c r="G28" i="125"/>
  <c r="F28" i="125"/>
  <c r="E28" i="125"/>
  <c r="L27" i="125"/>
  <c r="K27" i="125"/>
  <c r="J27" i="125"/>
  <c r="I27" i="125"/>
  <c r="H27" i="125"/>
  <c r="G27" i="125"/>
  <c r="F27" i="125"/>
  <c r="E27" i="125"/>
  <c r="L26" i="125"/>
  <c r="K26" i="125"/>
  <c r="J26" i="125"/>
  <c r="I26" i="125"/>
  <c r="H26" i="125"/>
  <c r="G26" i="125"/>
  <c r="F26" i="125"/>
  <c r="E26" i="125"/>
  <c r="L25" i="125"/>
  <c r="K25" i="125"/>
  <c r="J25" i="125"/>
  <c r="I25" i="125"/>
  <c r="H25" i="125"/>
  <c r="G25" i="125"/>
  <c r="F25" i="125"/>
  <c r="E25" i="125"/>
  <c r="L24" i="125"/>
  <c r="K24" i="125"/>
  <c r="J24" i="125"/>
  <c r="I24" i="125"/>
  <c r="H24" i="125"/>
  <c r="G24" i="125"/>
  <c r="F24" i="125"/>
  <c r="E24" i="125"/>
  <c r="L23" i="125"/>
  <c r="K23" i="125"/>
  <c r="J23" i="125"/>
  <c r="I23" i="125"/>
  <c r="H23" i="125"/>
  <c r="G23" i="125"/>
  <c r="F23" i="125"/>
  <c r="E23" i="125"/>
  <c r="L22" i="125"/>
  <c r="K22" i="125"/>
  <c r="J22" i="125"/>
  <c r="I22" i="125"/>
  <c r="H22" i="125"/>
  <c r="G22" i="125"/>
  <c r="F22" i="125"/>
  <c r="E22" i="125"/>
  <c r="L21" i="125"/>
  <c r="K21" i="125"/>
  <c r="J21" i="125"/>
  <c r="I21" i="125"/>
  <c r="H21" i="125"/>
  <c r="G21" i="125"/>
  <c r="F21" i="125"/>
  <c r="E21" i="125"/>
  <c r="L20" i="125"/>
  <c r="K20" i="125"/>
  <c r="J20" i="125"/>
  <c r="I20" i="125"/>
  <c r="H20" i="125"/>
  <c r="G20" i="125"/>
  <c r="F20" i="125"/>
  <c r="E20" i="125"/>
  <c r="L19" i="125"/>
  <c r="K19" i="125"/>
  <c r="J19" i="125"/>
  <c r="I19" i="125"/>
  <c r="H19" i="125"/>
  <c r="G19" i="125"/>
  <c r="F19" i="125"/>
  <c r="E19" i="125"/>
  <c r="L18" i="125"/>
  <c r="K18" i="125"/>
  <c r="J18" i="125"/>
  <c r="I18" i="125"/>
  <c r="H18" i="125"/>
  <c r="G18" i="125"/>
  <c r="F18" i="125"/>
  <c r="E18" i="125"/>
  <c r="L17" i="125"/>
  <c r="K17" i="125"/>
  <c r="J17" i="125"/>
  <c r="I17" i="125"/>
  <c r="H17" i="125"/>
  <c r="G17" i="125"/>
  <c r="F17" i="125"/>
  <c r="E17" i="125"/>
  <c r="L16" i="125"/>
  <c r="K16" i="125"/>
  <c r="J16" i="125"/>
  <c r="I16" i="125"/>
  <c r="H16" i="125"/>
  <c r="G16" i="125"/>
  <c r="F16" i="125"/>
  <c r="E16" i="125"/>
  <c r="L15" i="125"/>
  <c r="K15" i="125"/>
  <c r="J15" i="125"/>
  <c r="I15" i="125"/>
  <c r="H15" i="125"/>
  <c r="G15" i="125"/>
  <c r="F15" i="125"/>
  <c r="E15" i="125"/>
  <c r="L14" i="125"/>
  <c r="K14" i="125"/>
  <c r="J14" i="125"/>
  <c r="I14" i="125"/>
  <c r="H14" i="125"/>
  <c r="G14" i="125"/>
  <c r="F14" i="125"/>
  <c r="E14" i="125"/>
  <c r="L13" i="125"/>
  <c r="K13" i="125"/>
  <c r="J13" i="125"/>
  <c r="I13" i="125"/>
  <c r="H13" i="125"/>
  <c r="G13" i="125"/>
  <c r="F13" i="125"/>
  <c r="E13" i="125"/>
  <c r="L12" i="125"/>
  <c r="K12" i="125"/>
  <c r="J12" i="125"/>
  <c r="I12" i="125"/>
  <c r="H12" i="125"/>
  <c r="G12" i="125"/>
  <c r="F12" i="125"/>
  <c r="E12" i="125"/>
  <c r="L11" i="125"/>
  <c r="K11" i="125"/>
  <c r="J11" i="125"/>
  <c r="I11" i="125"/>
  <c r="H11" i="125"/>
  <c r="G11" i="125"/>
  <c r="F11" i="125"/>
  <c r="E11" i="125"/>
  <c r="L10" i="125"/>
  <c r="K10" i="125"/>
  <c r="J10" i="125"/>
  <c r="I10" i="125"/>
  <c r="H10" i="125"/>
  <c r="G10" i="125"/>
  <c r="F10" i="125"/>
  <c r="E10" i="125"/>
  <c r="L9" i="125"/>
  <c r="K9" i="125"/>
  <c r="J9" i="125"/>
  <c r="I9" i="125"/>
  <c r="H9" i="125"/>
  <c r="G9" i="125"/>
  <c r="F9" i="125"/>
  <c r="E9" i="125"/>
  <c r="L8" i="125"/>
  <c r="K8" i="125"/>
  <c r="J8" i="125"/>
  <c r="I8" i="125"/>
  <c r="H8" i="125"/>
  <c r="G8" i="125"/>
  <c r="F8" i="125"/>
  <c r="E8" i="125"/>
  <c r="L7" i="125"/>
  <c r="K7" i="125"/>
  <c r="J7" i="125"/>
  <c r="I7" i="125"/>
  <c r="H7" i="125"/>
  <c r="G7" i="125"/>
  <c r="F7" i="125"/>
  <c r="E7" i="125"/>
  <c r="L6" i="125"/>
  <c r="K6" i="125"/>
  <c r="J6" i="125"/>
  <c r="I6" i="125"/>
  <c r="H6" i="125"/>
  <c r="G6" i="125"/>
  <c r="F6" i="125"/>
  <c r="E6" i="125"/>
  <c r="L5" i="125"/>
  <c r="K5" i="125"/>
  <c r="J5" i="125"/>
  <c r="I5" i="125"/>
  <c r="H5" i="125"/>
  <c r="G5" i="125"/>
  <c r="F5" i="125"/>
  <c r="E5" i="125"/>
  <c r="L4" i="125"/>
  <c r="K4" i="125"/>
  <c r="J4" i="125"/>
  <c r="I4" i="125"/>
  <c r="H4" i="125"/>
  <c r="G4" i="125"/>
  <c r="F4" i="125"/>
  <c r="E4" i="125"/>
  <c r="L29" i="112"/>
  <c r="K29" i="112"/>
  <c r="J29" i="112"/>
  <c r="I29" i="112"/>
  <c r="H29" i="112"/>
  <c r="G29" i="112"/>
  <c r="F29" i="112"/>
  <c r="E29" i="112"/>
  <c r="L36" i="87"/>
  <c r="L35" i="87"/>
  <c r="L34" i="87"/>
  <c r="L33" i="87"/>
  <c r="L32" i="87"/>
  <c r="L31" i="87"/>
  <c r="L30" i="87"/>
  <c r="L29" i="87"/>
  <c r="L28" i="87"/>
  <c r="L27" i="87"/>
  <c r="L26" i="87"/>
  <c r="L25" i="87"/>
  <c r="L24" i="87"/>
  <c r="L23" i="87"/>
  <c r="L22" i="87"/>
  <c r="L21" i="87"/>
  <c r="J36" i="87"/>
  <c r="J35" i="87"/>
  <c r="J34" i="87"/>
  <c r="J33" i="87"/>
  <c r="J32" i="87"/>
  <c r="J31" i="87"/>
  <c r="J30" i="87"/>
  <c r="J29" i="87"/>
  <c r="J28" i="87"/>
  <c r="J27" i="87"/>
  <c r="J26" i="87"/>
  <c r="J25" i="87"/>
  <c r="J24" i="87"/>
  <c r="J23" i="87"/>
  <c r="J22" i="87"/>
  <c r="J21" i="87"/>
  <c r="H36" i="87"/>
  <c r="H35" i="87"/>
  <c r="H34" i="87"/>
  <c r="H33" i="87"/>
  <c r="H32" i="87"/>
  <c r="H31" i="87"/>
  <c r="H30" i="87"/>
  <c r="H29" i="87"/>
  <c r="H28" i="87"/>
  <c r="H27" i="87"/>
  <c r="H26" i="87"/>
  <c r="H25" i="87"/>
  <c r="H24" i="87"/>
  <c r="H23" i="87"/>
  <c r="H22" i="87"/>
  <c r="H21" i="87"/>
  <c r="F36" i="87"/>
  <c r="F35" i="87"/>
  <c r="F34" i="87"/>
  <c r="F33" i="87"/>
  <c r="F32" i="87"/>
  <c r="F31" i="87"/>
  <c r="F30" i="87"/>
  <c r="F29" i="87"/>
  <c r="F28" i="87"/>
  <c r="F27" i="87"/>
  <c r="F26" i="87"/>
  <c r="F25" i="87"/>
  <c r="F24" i="87"/>
  <c r="F23" i="87"/>
  <c r="F22" i="87"/>
  <c r="F21" i="87"/>
  <c r="L19" i="87"/>
  <c r="J19" i="87"/>
  <c r="H19" i="87"/>
  <c r="F19" i="87"/>
  <c r="L29" i="138"/>
  <c r="K29" i="138"/>
  <c r="J29" i="138"/>
  <c r="I29" i="138"/>
  <c r="H29" i="138"/>
  <c r="G29" i="138"/>
  <c r="F29" i="138"/>
  <c r="E29" i="138"/>
  <c r="L28" i="138"/>
  <c r="K28" i="138"/>
  <c r="J28" i="138"/>
  <c r="I28" i="138"/>
  <c r="H28" i="138"/>
  <c r="G28" i="138"/>
  <c r="F28" i="138"/>
  <c r="E28" i="138"/>
  <c r="L27" i="138"/>
  <c r="K27" i="138"/>
  <c r="J27" i="138"/>
  <c r="I27" i="138"/>
  <c r="H27" i="138"/>
  <c r="G27" i="138"/>
  <c r="F27" i="138"/>
  <c r="E27" i="138"/>
  <c r="L26" i="138"/>
  <c r="K26" i="138"/>
  <c r="J26" i="138"/>
  <c r="I26" i="138"/>
  <c r="H26" i="138"/>
  <c r="G26" i="138"/>
  <c r="F26" i="138"/>
  <c r="E26" i="138"/>
  <c r="L25" i="138"/>
  <c r="K25" i="138"/>
  <c r="J25" i="138"/>
  <c r="I25" i="138"/>
  <c r="H25" i="138"/>
  <c r="G25" i="138"/>
  <c r="F25" i="138"/>
  <c r="E25" i="138"/>
  <c r="L24" i="138"/>
  <c r="K24" i="138"/>
  <c r="J24" i="138"/>
  <c r="I24" i="138"/>
  <c r="H24" i="138"/>
  <c r="G24" i="138"/>
  <c r="F24" i="138"/>
  <c r="E24" i="138"/>
  <c r="L23" i="138"/>
  <c r="K23" i="138"/>
  <c r="J23" i="138"/>
  <c r="I23" i="138"/>
  <c r="H23" i="138"/>
  <c r="G23" i="138"/>
  <c r="F23" i="138"/>
  <c r="E23" i="138"/>
  <c r="L22" i="138"/>
  <c r="K22" i="138"/>
  <c r="J22" i="138"/>
  <c r="I22" i="138"/>
  <c r="H22" i="138"/>
  <c r="G22" i="138"/>
  <c r="F22" i="138"/>
  <c r="E22" i="138"/>
  <c r="L21" i="138"/>
  <c r="K21" i="138"/>
  <c r="J21" i="138"/>
  <c r="I21" i="138"/>
  <c r="H21" i="138"/>
  <c r="G21" i="138"/>
  <c r="F21" i="138"/>
  <c r="E21" i="138"/>
  <c r="L20" i="138"/>
  <c r="K20" i="138"/>
  <c r="J20" i="138"/>
  <c r="I20" i="138"/>
  <c r="H20" i="138"/>
  <c r="G20" i="138"/>
  <c r="F20" i="138"/>
  <c r="E20" i="138"/>
  <c r="L19" i="138"/>
  <c r="K19" i="138"/>
  <c r="J19" i="138"/>
  <c r="I19" i="138"/>
  <c r="H19" i="138"/>
  <c r="G19" i="138"/>
  <c r="F19" i="138"/>
  <c r="E19" i="138"/>
  <c r="L18" i="138"/>
  <c r="K18" i="138"/>
  <c r="J18" i="138"/>
  <c r="I18" i="138"/>
  <c r="H18" i="138"/>
  <c r="G18" i="138"/>
  <c r="F18" i="138"/>
  <c r="E18" i="138"/>
  <c r="L17" i="138"/>
  <c r="K17" i="138"/>
  <c r="J17" i="138"/>
  <c r="I17" i="138"/>
  <c r="H17" i="138"/>
  <c r="G17" i="138"/>
  <c r="F17" i="138"/>
  <c r="E17" i="138"/>
  <c r="L16" i="138"/>
  <c r="K16" i="138"/>
  <c r="J16" i="138"/>
  <c r="I16" i="138"/>
  <c r="H16" i="138"/>
  <c r="G16" i="138"/>
  <c r="F16" i="138"/>
  <c r="E16" i="138"/>
  <c r="L15" i="138"/>
  <c r="K15" i="138"/>
  <c r="J15" i="138"/>
  <c r="I15" i="138"/>
  <c r="H15" i="138"/>
  <c r="G15" i="138"/>
  <c r="F15" i="138"/>
  <c r="E15" i="138"/>
  <c r="L14" i="138"/>
  <c r="K14" i="138"/>
  <c r="J14" i="138"/>
  <c r="I14" i="138"/>
  <c r="H14" i="138"/>
  <c r="G14" i="138"/>
  <c r="F14" i="138"/>
  <c r="E14" i="138"/>
  <c r="L13" i="138"/>
  <c r="K13" i="138"/>
  <c r="J13" i="138"/>
  <c r="I13" i="138"/>
  <c r="H13" i="138"/>
  <c r="G13" i="138"/>
  <c r="F13" i="138"/>
  <c r="E13" i="138"/>
  <c r="L12" i="138"/>
  <c r="K12" i="138"/>
  <c r="J12" i="138"/>
  <c r="I12" i="138"/>
  <c r="H12" i="138"/>
  <c r="G12" i="138"/>
  <c r="F12" i="138"/>
  <c r="E12" i="138"/>
  <c r="L11" i="138"/>
  <c r="K11" i="138"/>
  <c r="J11" i="138"/>
  <c r="I11" i="138"/>
  <c r="H11" i="138"/>
  <c r="G11" i="138"/>
  <c r="F11" i="138"/>
  <c r="E11" i="138"/>
  <c r="L10" i="138"/>
  <c r="K10" i="138"/>
  <c r="J10" i="138"/>
  <c r="I10" i="138"/>
  <c r="H10" i="138"/>
  <c r="G10" i="138"/>
  <c r="F10" i="138"/>
  <c r="E10" i="138"/>
  <c r="L9" i="138"/>
  <c r="K9" i="138"/>
  <c r="J9" i="138"/>
  <c r="I9" i="138"/>
  <c r="H9" i="138"/>
  <c r="G9" i="138"/>
  <c r="F9" i="138"/>
  <c r="E9" i="138"/>
  <c r="L8" i="138"/>
  <c r="K8" i="138"/>
  <c r="J8" i="138"/>
  <c r="I8" i="138"/>
  <c r="H8" i="138"/>
  <c r="G8" i="138"/>
  <c r="F8" i="138"/>
  <c r="E8" i="138"/>
  <c r="L7" i="138"/>
  <c r="K7" i="138"/>
  <c r="J7" i="138"/>
  <c r="I7" i="138"/>
  <c r="H7" i="138"/>
  <c r="G7" i="138"/>
  <c r="F7" i="138"/>
  <c r="E7" i="138"/>
  <c r="L6" i="138"/>
  <c r="K6" i="138"/>
  <c r="J6" i="138"/>
  <c r="I6" i="138"/>
  <c r="H6" i="138"/>
  <c r="G6" i="138"/>
  <c r="F6" i="138"/>
  <c r="E6" i="138"/>
  <c r="L5" i="138"/>
  <c r="K5" i="138"/>
  <c r="J5" i="138"/>
  <c r="I5" i="138"/>
  <c r="H5" i="138"/>
  <c r="G5" i="138"/>
  <c r="F5" i="138"/>
  <c r="E5" i="138"/>
  <c r="L4" i="138"/>
  <c r="K4" i="138"/>
  <c r="J4" i="138"/>
  <c r="I4" i="138"/>
  <c r="H4" i="138"/>
  <c r="G4" i="138"/>
  <c r="F4" i="138"/>
  <c r="E4" i="138"/>
  <c r="L29" i="137"/>
  <c r="K29" i="137"/>
  <c r="J29" i="137"/>
  <c r="I29" i="137"/>
  <c r="H29" i="137"/>
  <c r="G29" i="137"/>
  <c r="F29" i="137"/>
  <c r="E29" i="137"/>
  <c r="L29" i="133"/>
  <c r="K29" i="133"/>
  <c r="J29" i="133"/>
  <c r="I29" i="133"/>
  <c r="H29" i="133"/>
  <c r="G29" i="133"/>
  <c r="F29" i="133"/>
  <c r="E29" i="133"/>
  <c r="L28" i="133"/>
  <c r="K28" i="133"/>
  <c r="J28" i="133"/>
  <c r="I28" i="133"/>
  <c r="H28" i="133"/>
  <c r="G28" i="133"/>
  <c r="F28" i="133"/>
  <c r="E28" i="133"/>
  <c r="L27" i="133"/>
  <c r="K27" i="133"/>
  <c r="J27" i="133"/>
  <c r="I27" i="133"/>
  <c r="H27" i="133"/>
  <c r="G27" i="133"/>
  <c r="F27" i="133"/>
  <c r="E27" i="133"/>
  <c r="L26" i="133"/>
  <c r="K26" i="133"/>
  <c r="J26" i="133"/>
  <c r="I26" i="133"/>
  <c r="H26" i="133"/>
  <c r="G26" i="133"/>
  <c r="F26" i="133"/>
  <c r="E26" i="133"/>
  <c r="L25" i="133"/>
  <c r="K25" i="133"/>
  <c r="J25" i="133"/>
  <c r="I25" i="133"/>
  <c r="H25" i="133"/>
  <c r="G25" i="133"/>
  <c r="F25" i="133"/>
  <c r="E25" i="133"/>
  <c r="L24" i="133"/>
  <c r="K24" i="133"/>
  <c r="J24" i="133"/>
  <c r="I24" i="133"/>
  <c r="H24" i="133"/>
  <c r="G24" i="133"/>
  <c r="F24" i="133"/>
  <c r="E24" i="133"/>
  <c r="L23" i="133"/>
  <c r="K23" i="133"/>
  <c r="J23" i="133"/>
  <c r="I23" i="133"/>
  <c r="H23" i="133"/>
  <c r="G23" i="133"/>
  <c r="F23" i="133"/>
  <c r="E23" i="133"/>
  <c r="L22" i="133"/>
  <c r="K22" i="133"/>
  <c r="J22" i="133"/>
  <c r="I22" i="133"/>
  <c r="H22" i="133"/>
  <c r="G22" i="133"/>
  <c r="F22" i="133"/>
  <c r="E22" i="133"/>
  <c r="L21" i="133"/>
  <c r="K21" i="133"/>
  <c r="J21" i="133"/>
  <c r="I21" i="133"/>
  <c r="H21" i="133"/>
  <c r="G21" i="133"/>
  <c r="F21" i="133"/>
  <c r="E21" i="133"/>
  <c r="L20" i="133"/>
  <c r="K20" i="133"/>
  <c r="J20" i="133"/>
  <c r="I20" i="133"/>
  <c r="H20" i="133"/>
  <c r="G20" i="133"/>
  <c r="F20" i="133"/>
  <c r="E20" i="133"/>
  <c r="L19" i="133"/>
  <c r="K19" i="133"/>
  <c r="J19" i="133"/>
  <c r="I19" i="133"/>
  <c r="H19" i="133"/>
  <c r="G19" i="133"/>
  <c r="F19" i="133"/>
  <c r="E19" i="133"/>
  <c r="L18" i="133"/>
  <c r="K18" i="133"/>
  <c r="J18" i="133"/>
  <c r="I18" i="133"/>
  <c r="H18" i="133"/>
  <c r="G18" i="133"/>
  <c r="F18" i="133"/>
  <c r="E18" i="133"/>
  <c r="L17" i="133"/>
  <c r="K17" i="133"/>
  <c r="J17" i="133"/>
  <c r="I17" i="133"/>
  <c r="H17" i="133"/>
  <c r="G17" i="133"/>
  <c r="F17" i="133"/>
  <c r="E17" i="133"/>
  <c r="L16" i="133"/>
  <c r="K16" i="133"/>
  <c r="J16" i="133"/>
  <c r="I16" i="133"/>
  <c r="H16" i="133"/>
  <c r="G16" i="133"/>
  <c r="F16" i="133"/>
  <c r="E16" i="133"/>
  <c r="L15" i="133"/>
  <c r="K15" i="133"/>
  <c r="J15" i="133"/>
  <c r="I15" i="133"/>
  <c r="H15" i="133"/>
  <c r="G15" i="133"/>
  <c r="F15" i="133"/>
  <c r="E15" i="133"/>
  <c r="L14" i="133"/>
  <c r="K14" i="133"/>
  <c r="J14" i="133"/>
  <c r="I14" i="133"/>
  <c r="H14" i="133"/>
  <c r="G14" i="133"/>
  <c r="F14" i="133"/>
  <c r="E14" i="133"/>
  <c r="L13" i="133"/>
  <c r="K13" i="133"/>
  <c r="J13" i="133"/>
  <c r="I13" i="133"/>
  <c r="H13" i="133"/>
  <c r="G13" i="133"/>
  <c r="F13" i="133"/>
  <c r="E13" i="133"/>
  <c r="L12" i="133"/>
  <c r="K12" i="133"/>
  <c r="J12" i="133"/>
  <c r="I12" i="133"/>
  <c r="H12" i="133"/>
  <c r="G12" i="133"/>
  <c r="F12" i="133"/>
  <c r="E12" i="133"/>
  <c r="L11" i="133"/>
  <c r="K11" i="133"/>
  <c r="J11" i="133"/>
  <c r="I11" i="133"/>
  <c r="H11" i="133"/>
  <c r="G11" i="133"/>
  <c r="F11" i="133"/>
  <c r="E11" i="133"/>
  <c r="L10" i="133"/>
  <c r="K10" i="133"/>
  <c r="J10" i="133"/>
  <c r="I10" i="133"/>
  <c r="H10" i="133"/>
  <c r="G10" i="133"/>
  <c r="F10" i="133"/>
  <c r="E10" i="133"/>
  <c r="L9" i="133"/>
  <c r="K9" i="133"/>
  <c r="J9" i="133"/>
  <c r="I9" i="133"/>
  <c r="H9" i="133"/>
  <c r="G9" i="133"/>
  <c r="F9" i="133"/>
  <c r="E9" i="133"/>
  <c r="L8" i="133"/>
  <c r="K8" i="133"/>
  <c r="J8" i="133"/>
  <c r="I8" i="133"/>
  <c r="H8" i="133"/>
  <c r="G8" i="133"/>
  <c r="F8" i="133"/>
  <c r="E8" i="133"/>
  <c r="L7" i="133"/>
  <c r="K7" i="133"/>
  <c r="J7" i="133"/>
  <c r="I7" i="133"/>
  <c r="H7" i="133"/>
  <c r="G7" i="133"/>
  <c r="F7" i="133"/>
  <c r="E7" i="133"/>
  <c r="L6" i="133"/>
  <c r="K6" i="133"/>
  <c r="J6" i="133"/>
  <c r="I6" i="133"/>
  <c r="H6" i="133"/>
  <c r="G6" i="133"/>
  <c r="F6" i="133"/>
  <c r="E6" i="133"/>
  <c r="L5" i="133"/>
  <c r="K5" i="133"/>
  <c r="J5" i="133"/>
  <c r="I5" i="133"/>
  <c r="H5" i="133"/>
  <c r="G5" i="133"/>
  <c r="F5" i="133"/>
  <c r="E5" i="133"/>
  <c r="L4" i="133"/>
  <c r="K4" i="133"/>
  <c r="J4" i="133"/>
  <c r="I4" i="133"/>
  <c r="H4" i="133"/>
  <c r="G4" i="133"/>
  <c r="F4" i="133"/>
  <c r="E4" i="133"/>
  <c r="L29" i="100"/>
  <c r="K29" i="100"/>
  <c r="J29" i="100"/>
  <c r="I29" i="100"/>
  <c r="H29" i="100"/>
  <c r="G29" i="100"/>
  <c r="F29" i="100"/>
  <c r="E29" i="100"/>
  <c r="L29" i="135"/>
  <c r="K29" i="135"/>
  <c r="J29" i="135"/>
  <c r="I29" i="135"/>
  <c r="H29" i="135"/>
  <c r="G29" i="135"/>
  <c r="F29" i="135"/>
  <c r="E29" i="135"/>
  <c r="L28" i="135"/>
  <c r="K28" i="135"/>
  <c r="J28" i="135"/>
  <c r="I28" i="135"/>
  <c r="H28" i="135"/>
  <c r="G28" i="135"/>
  <c r="F28" i="135"/>
  <c r="E28" i="135"/>
  <c r="L27" i="135"/>
  <c r="K27" i="135"/>
  <c r="J27" i="135"/>
  <c r="I27" i="135"/>
  <c r="H27" i="135"/>
  <c r="G27" i="135"/>
  <c r="F27" i="135"/>
  <c r="E27" i="135"/>
  <c r="L26" i="135"/>
  <c r="K26" i="135"/>
  <c r="J26" i="135"/>
  <c r="I26" i="135"/>
  <c r="H26" i="135"/>
  <c r="G26" i="135"/>
  <c r="F26" i="135"/>
  <c r="E26" i="135"/>
  <c r="L25" i="135"/>
  <c r="K25" i="135"/>
  <c r="J25" i="135"/>
  <c r="I25" i="135"/>
  <c r="H25" i="135"/>
  <c r="G25" i="135"/>
  <c r="F25" i="135"/>
  <c r="E25" i="135"/>
  <c r="L24" i="135"/>
  <c r="K24" i="135"/>
  <c r="J24" i="135"/>
  <c r="I24" i="135"/>
  <c r="H24" i="135"/>
  <c r="G24" i="135"/>
  <c r="F24" i="135"/>
  <c r="E24" i="135"/>
  <c r="L23" i="135"/>
  <c r="K23" i="135"/>
  <c r="J23" i="135"/>
  <c r="I23" i="135"/>
  <c r="H23" i="135"/>
  <c r="G23" i="135"/>
  <c r="F23" i="135"/>
  <c r="E23" i="135"/>
  <c r="L22" i="135"/>
  <c r="K22" i="135"/>
  <c r="J22" i="135"/>
  <c r="I22" i="135"/>
  <c r="H22" i="135"/>
  <c r="G22" i="135"/>
  <c r="F22" i="135"/>
  <c r="E22" i="135"/>
  <c r="L21" i="135"/>
  <c r="K21" i="135"/>
  <c r="J21" i="135"/>
  <c r="I21" i="135"/>
  <c r="H21" i="135"/>
  <c r="G21" i="135"/>
  <c r="F21" i="135"/>
  <c r="E21" i="135"/>
  <c r="L20" i="135"/>
  <c r="K20" i="135"/>
  <c r="J20" i="135"/>
  <c r="I20" i="135"/>
  <c r="H20" i="135"/>
  <c r="G20" i="135"/>
  <c r="F20" i="135"/>
  <c r="E20" i="135"/>
  <c r="L19" i="135"/>
  <c r="K19" i="135"/>
  <c r="J19" i="135"/>
  <c r="I19" i="135"/>
  <c r="H19" i="135"/>
  <c r="G19" i="135"/>
  <c r="F19" i="135"/>
  <c r="E19" i="135"/>
  <c r="L18" i="135"/>
  <c r="K18" i="135"/>
  <c r="J18" i="135"/>
  <c r="I18" i="135"/>
  <c r="H18" i="135"/>
  <c r="G18" i="135"/>
  <c r="F18" i="135"/>
  <c r="E18" i="135"/>
  <c r="L17" i="135"/>
  <c r="K17" i="135"/>
  <c r="J17" i="135"/>
  <c r="I17" i="135"/>
  <c r="H17" i="135"/>
  <c r="G17" i="135"/>
  <c r="F17" i="135"/>
  <c r="E17" i="135"/>
  <c r="L16" i="135"/>
  <c r="K16" i="135"/>
  <c r="J16" i="135"/>
  <c r="I16" i="135"/>
  <c r="H16" i="135"/>
  <c r="G16" i="135"/>
  <c r="F16" i="135"/>
  <c r="E16" i="135"/>
  <c r="L15" i="135"/>
  <c r="K15" i="135"/>
  <c r="J15" i="135"/>
  <c r="I15" i="135"/>
  <c r="H15" i="135"/>
  <c r="G15" i="135"/>
  <c r="F15" i="135"/>
  <c r="E15" i="135"/>
  <c r="L14" i="135"/>
  <c r="K14" i="135"/>
  <c r="J14" i="135"/>
  <c r="I14" i="135"/>
  <c r="H14" i="135"/>
  <c r="G14" i="135"/>
  <c r="F14" i="135"/>
  <c r="E14" i="135"/>
  <c r="L13" i="135"/>
  <c r="K13" i="135"/>
  <c r="J13" i="135"/>
  <c r="I13" i="135"/>
  <c r="H13" i="135"/>
  <c r="G13" i="135"/>
  <c r="F13" i="135"/>
  <c r="E13" i="135"/>
  <c r="L12" i="135"/>
  <c r="K12" i="135"/>
  <c r="J12" i="135"/>
  <c r="I12" i="135"/>
  <c r="H12" i="135"/>
  <c r="G12" i="135"/>
  <c r="F12" i="135"/>
  <c r="E12" i="135"/>
  <c r="L11" i="135"/>
  <c r="K11" i="135"/>
  <c r="J11" i="135"/>
  <c r="I11" i="135"/>
  <c r="H11" i="135"/>
  <c r="G11" i="135"/>
  <c r="F11" i="135"/>
  <c r="E11" i="135"/>
  <c r="L10" i="135"/>
  <c r="K10" i="135"/>
  <c r="J10" i="135"/>
  <c r="I10" i="135"/>
  <c r="H10" i="135"/>
  <c r="G10" i="135"/>
  <c r="F10" i="135"/>
  <c r="E10" i="135"/>
  <c r="L9" i="135"/>
  <c r="K9" i="135"/>
  <c r="J9" i="135"/>
  <c r="I9" i="135"/>
  <c r="H9" i="135"/>
  <c r="G9" i="135"/>
  <c r="F9" i="135"/>
  <c r="E9" i="135"/>
  <c r="L8" i="135"/>
  <c r="K8" i="135"/>
  <c r="J8" i="135"/>
  <c r="I8" i="135"/>
  <c r="H8" i="135"/>
  <c r="G8" i="135"/>
  <c r="F8" i="135"/>
  <c r="E8" i="135"/>
  <c r="L7" i="135"/>
  <c r="K7" i="135"/>
  <c r="J7" i="135"/>
  <c r="I7" i="135"/>
  <c r="H7" i="135"/>
  <c r="G7" i="135"/>
  <c r="F7" i="135"/>
  <c r="E7" i="135"/>
  <c r="L6" i="135"/>
  <c r="K6" i="135"/>
  <c r="J6" i="135"/>
  <c r="I6" i="135"/>
  <c r="H6" i="135"/>
  <c r="G6" i="135"/>
  <c r="F6" i="135"/>
  <c r="E6" i="135"/>
  <c r="L5" i="135"/>
  <c r="K5" i="135"/>
  <c r="J5" i="135"/>
  <c r="I5" i="135"/>
  <c r="H5" i="135"/>
  <c r="G5" i="135"/>
  <c r="F5" i="135"/>
  <c r="E5" i="135"/>
  <c r="L4" i="135"/>
  <c r="K4" i="135"/>
  <c r="J4" i="135"/>
  <c r="I4" i="135"/>
  <c r="H4" i="135"/>
  <c r="G4" i="135"/>
  <c r="F4" i="135"/>
  <c r="E4" i="135"/>
  <c r="L29" i="105"/>
  <c r="K29" i="105"/>
  <c r="J29" i="105"/>
  <c r="I29" i="105"/>
  <c r="H29" i="105"/>
  <c r="G29" i="105"/>
  <c r="F29" i="105"/>
  <c r="E29" i="105"/>
  <c r="L32" i="89"/>
  <c r="L31" i="89"/>
  <c r="L30" i="89"/>
  <c r="L29" i="89"/>
  <c r="L28" i="89"/>
  <c r="L27" i="89"/>
  <c r="L26" i="89"/>
  <c r="L25" i="89"/>
  <c r="L24" i="89"/>
  <c r="L23" i="89"/>
  <c r="L22" i="89"/>
  <c r="L21" i="89"/>
  <c r="L20" i="89"/>
  <c r="L19" i="89"/>
  <c r="J32" i="89"/>
  <c r="J31" i="89"/>
  <c r="J30" i="89"/>
  <c r="J29" i="89"/>
  <c r="J28" i="89"/>
  <c r="J27" i="89"/>
  <c r="J26" i="89"/>
  <c r="J25" i="89"/>
  <c r="J24" i="89"/>
  <c r="J23" i="89"/>
  <c r="J22" i="89"/>
  <c r="J21" i="89"/>
  <c r="J20" i="89"/>
  <c r="J19" i="89"/>
  <c r="H32" i="89"/>
  <c r="H31" i="89"/>
  <c r="H30" i="89"/>
  <c r="H29" i="89"/>
  <c r="H28" i="89"/>
  <c r="H27" i="89"/>
  <c r="H26" i="89"/>
  <c r="H25" i="89"/>
  <c r="H24" i="89"/>
  <c r="H23" i="89"/>
  <c r="H22" i="89"/>
  <c r="H21" i="89"/>
  <c r="H20" i="89"/>
  <c r="H19" i="89"/>
  <c r="F32" i="89"/>
  <c r="F31" i="89"/>
  <c r="F30" i="89"/>
  <c r="F29" i="89"/>
  <c r="F28" i="89"/>
  <c r="F27" i="89"/>
  <c r="F26" i="89"/>
  <c r="F25" i="89"/>
  <c r="F24" i="89"/>
  <c r="F23" i="89"/>
  <c r="F22" i="89"/>
  <c r="F21" i="89"/>
  <c r="F20" i="89"/>
  <c r="F19" i="89"/>
  <c r="L17" i="89"/>
  <c r="J17" i="89"/>
  <c r="H17" i="89"/>
  <c r="G17" i="89"/>
  <c r="F17" i="89"/>
  <c r="E17" i="89"/>
  <c r="L16" i="89"/>
  <c r="J16" i="89"/>
  <c r="H16" i="89"/>
  <c r="F16" i="89"/>
  <c r="L29" i="124"/>
  <c r="K29" i="124"/>
  <c r="J29" i="124"/>
  <c r="I29" i="124"/>
  <c r="H29" i="124"/>
  <c r="G29" i="124"/>
  <c r="F29" i="124"/>
  <c r="E29" i="124"/>
  <c r="L28" i="124"/>
  <c r="K28" i="124"/>
  <c r="J28" i="124"/>
  <c r="I28" i="124"/>
  <c r="H28" i="124"/>
  <c r="G28" i="124"/>
  <c r="F28" i="124"/>
  <c r="E28" i="124"/>
  <c r="L27" i="124"/>
  <c r="K27" i="124"/>
  <c r="J27" i="124"/>
  <c r="I27" i="124"/>
  <c r="H27" i="124"/>
  <c r="G27" i="124"/>
  <c r="F27" i="124"/>
  <c r="E27" i="124"/>
  <c r="L26" i="124"/>
  <c r="K26" i="124"/>
  <c r="J26" i="124"/>
  <c r="I26" i="124"/>
  <c r="H26" i="124"/>
  <c r="G26" i="124"/>
  <c r="F26" i="124"/>
  <c r="E26" i="124"/>
  <c r="L25" i="124"/>
  <c r="K25" i="124"/>
  <c r="J25" i="124"/>
  <c r="I25" i="124"/>
  <c r="H25" i="124"/>
  <c r="G25" i="124"/>
  <c r="F25" i="124"/>
  <c r="E25" i="124"/>
  <c r="L24" i="124"/>
  <c r="K24" i="124"/>
  <c r="J24" i="124"/>
  <c r="I24" i="124"/>
  <c r="H24" i="124"/>
  <c r="G24" i="124"/>
  <c r="F24" i="124"/>
  <c r="E24" i="124"/>
  <c r="L23" i="124"/>
  <c r="K23" i="124"/>
  <c r="J23" i="124"/>
  <c r="I23" i="124"/>
  <c r="H23" i="124"/>
  <c r="G23" i="124"/>
  <c r="F23" i="124"/>
  <c r="E23" i="124"/>
  <c r="L22" i="124"/>
  <c r="K22" i="124"/>
  <c r="J22" i="124"/>
  <c r="I22" i="124"/>
  <c r="H22" i="124"/>
  <c r="G22" i="124"/>
  <c r="F22" i="124"/>
  <c r="E22" i="124"/>
  <c r="L21" i="124"/>
  <c r="K21" i="124"/>
  <c r="J21" i="124"/>
  <c r="I21" i="124"/>
  <c r="H21" i="124"/>
  <c r="G21" i="124"/>
  <c r="F21" i="124"/>
  <c r="E21" i="124"/>
  <c r="L20" i="124"/>
  <c r="K20" i="124"/>
  <c r="J20" i="124"/>
  <c r="I20" i="124"/>
  <c r="H20" i="124"/>
  <c r="G20" i="124"/>
  <c r="F20" i="124"/>
  <c r="E20" i="124"/>
  <c r="L19" i="124"/>
  <c r="K19" i="124"/>
  <c r="J19" i="124"/>
  <c r="I19" i="124"/>
  <c r="H19" i="124"/>
  <c r="G19" i="124"/>
  <c r="F19" i="124"/>
  <c r="E19" i="124"/>
  <c r="L18" i="124"/>
  <c r="K18" i="124"/>
  <c r="J18" i="124"/>
  <c r="I18" i="124"/>
  <c r="H18" i="124"/>
  <c r="G18" i="124"/>
  <c r="F18" i="124"/>
  <c r="E18" i="124"/>
  <c r="L17" i="124"/>
  <c r="K17" i="124"/>
  <c r="J17" i="124"/>
  <c r="I17" i="124"/>
  <c r="H17" i="124"/>
  <c r="G17" i="124"/>
  <c r="F17" i="124"/>
  <c r="E17" i="124"/>
  <c r="L16" i="124"/>
  <c r="K16" i="124"/>
  <c r="J16" i="124"/>
  <c r="I16" i="124"/>
  <c r="H16" i="124"/>
  <c r="G16" i="124"/>
  <c r="F16" i="124"/>
  <c r="E16" i="124"/>
  <c r="L15" i="124"/>
  <c r="K15" i="124"/>
  <c r="J15" i="124"/>
  <c r="I15" i="124"/>
  <c r="H15" i="124"/>
  <c r="G15" i="124"/>
  <c r="F15" i="124"/>
  <c r="E15" i="124"/>
  <c r="L14" i="124"/>
  <c r="K14" i="124"/>
  <c r="J14" i="124"/>
  <c r="I14" i="124"/>
  <c r="H14" i="124"/>
  <c r="G14" i="124"/>
  <c r="F14" i="124"/>
  <c r="E14" i="124"/>
  <c r="L13" i="124"/>
  <c r="K13" i="124"/>
  <c r="J13" i="124"/>
  <c r="I13" i="124"/>
  <c r="H13" i="124"/>
  <c r="G13" i="124"/>
  <c r="F13" i="124"/>
  <c r="E13" i="124"/>
  <c r="L12" i="124"/>
  <c r="K12" i="124"/>
  <c r="J12" i="124"/>
  <c r="I12" i="124"/>
  <c r="H12" i="124"/>
  <c r="G12" i="124"/>
  <c r="F12" i="124"/>
  <c r="E12" i="124"/>
  <c r="L11" i="124"/>
  <c r="K11" i="124"/>
  <c r="J11" i="124"/>
  <c r="I11" i="124"/>
  <c r="H11" i="124"/>
  <c r="G11" i="124"/>
  <c r="F11" i="124"/>
  <c r="E11" i="124"/>
  <c r="L10" i="124"/>
  <c r="K10" i="124"/>
  <c r="J10" i="124"/>
  <c r="I10" i="124"/>
  <c r="H10" i="124"/>
  <c r="G10" i="124"/>
  <c r="F10" i="124"/>
  <c r="E10" i="124"/>
  <c r="L9" i="124"/>
  <c r="K9" i="124"/>
  <c r="J9" i="124"/>
  <c r="I9" i="124"/>
  <c r="H9" i="124"/>
  <c r="G9" i="124"/>
  <c r="F9" i="124"/>
  <c r="E9" i="124"/>
  <c r="L8" i="124"/>
  <c r="K8" i="124"/>
  <c r="J8" i="124"/>
  <c r="I8" i="124"/>
  <c r="H8" i="124"/>
  <c r="G8" i="124"/>
  <c r="F8" i="124"/>
  <c r="E8" i="124"/>
  <c r="L7" i="124"/>
  <c r="K7" i="124"/>
  <c r="J7" i="124"/>
  <c r="I7" i="124"/>
  <c r="H7" i="124"/>
  <c r="G7" i="124"/>
  <c r="F7" i="124"/>
  <c r="E7" i="124"/>
  <c r="L6" i="124"/>
  <c r="K6" i="124"/>
  <c r="J6" i="124"/>
  <c r="I6" i="124"/>
  <c r="H6" i="124"/>
  <c r="G6" i="124"/>
  <c r="F6" i="124"/>
  <c r="E6" i="124"/>
  <c r="L5" i="124"/>
  <c r="K5" i="124"/>
  <c r="J5" i="124"/>
  <c r="I5" i="124"/>
  <c r="H5" i="124"/>
  <c r="G5" i="124"/>
  <c r="F5" i="124"/>
  <c r="E5" i="124"/>
  <c r="L4" i="124"/>
  <c r="K4" i="124"/>
  <c r="J4" i="124"/>
  <c r="I4" i="124"/>
  <c r="H4" i="124"/>
  <c r="G4" i="124"/>
  <c r="F4" i="124"/>
  <c r="E4" i="124"/>
  <c r="L29" i="102"/>
  <c r="K29" i="102"/>
  <c r="J29" i="102"/>
  <c r="I29" i="102"/>
  <c r="H29" i="102"/>
  <c r="G29" i="102"/>
  <c r="F29" i="102"/>
  <c r="E29" i="102"/>
  <c r="L29" i="123"/>
  <c r="K29" i="123"/>
  <c r="J29" i="123"/>
  <c r="I29" i="123"/>
  <c r="H29" i="123"/>
  <c r="G29" i="123"/>
  <c r="F29" i="123"/>
  <c r="E29" i="123"/>
  <c r="L28" i="123"/>
  <c r="K28" i="123"/>
  <c r="J28" i="123"/>
  <c r="I28" i="123"/>
  <c r="H28" i="123"/>
  <c r="G28" i="123"/>
  <c r="F28" i="123"/>
  <c r="E28" i="123"/>
  <c r="L27" i="123"/>
  <c r="K27" i="123"/>
  <c r="J27" i="123"/>
  <c r="I27" i="123"/>
  <c r="H27" i="123"/>
  <c r="G27" i="123"/>
  <c r="F27" i="123"/>
  <c r="E27" i="123"/>
  <c r="L26" i="123"/>
  <c r="K26" i="123"/>
  <c r="J26" i="123"/>
  <c r="I26" i="123"/>
  <c r="H26" i="123"/>
  <c r="G26" i="123"/>
  <c r="F26" i="123"/>
  <c r="E26" i="123"/>
  <c r="L25" i="123"/>
  <c r="K25" i="123"/>
  <c r="J25" i="123"/>
  <c r="I25" i="123"/>
  <c r="H25" i="123"/>
  <c r="G25" i="123"/>
  <c r="F25" i="123"/>
  <c r="E25" i="123"/>
  <c r="L24" i="123"/>
  <c r="K24" i="123"/>
  <c r="J24" i="123"/>
  <c r="I24" i="123"/>
  <c r="H24" i="123"/>
  <c r="G24" i="123"/>
  <c r="F24" i="123"/>
  <c r="E24" i="123"/>
  <c r="L23" i="123"/>
  <c r="K23" i="123"/>
  <c r="J23" i="123"/>
  <c r="I23" i="123"/>
  <c r="H23" i="123"/>
  <c r="G23" i="123"/>
  <c r="F23" i="123"/>
  <c r="E23" i="123"/>
  <c r="L22" i="123"/>
  <c r="K22" i="123"/>
  <c r="J22" i="123"/>
  <c r="I22" i="123"/>
  <c r="H22" i="123"/>
  <c r="G22" i="123"/>
  <c r="F22" i="123"/>
  <c r="E22" i="123"/>
  <c r="L21" i="123"/>
  <c r="K21" i="123"/>
  <c r="J21" i="123"/>
  <c r="I21" i="123"/>
  <c r="H21" i="123"/>
  <c r="G21" i="123"/>
  <c r="F21" i="123"/>
  <c r="E21" i="123"/>
  <c r="L20" i="123"/>
  <c r="K20" i="123"/>
  <c r="J20" i="123"/>
  <c r="I20" i="123"/>
  <c r="H20" i="123"/>
  <c r="G20" i="123"/>
  <c r="F20" i="123"/>
  <c r="E20" i="123"/>
  <c r="L19" i="123"/>
  <c r="K19" i="123"/>
  <c r="J19" i="123"/>
  <c r="I19" i="123"/>
  <c r="H19" i="123"/>
  <c r="G19" i="123"/>
  <c r="F19" i="123"/>
  <c r="E19" i="123"/>
  <c r="L18" i="123"/>
  <c r="K18" i="123"/>
  <c r="J18" i="123"/>
  <c r="I18" i="123"/>
  <c r="H18" i="123"/>
  <c r="G18" i="123"/>
  <c r="F18" i="123"/>
  <c r="E18" i="123"/>
  <c r="L17" i="123"/>
  <c r="K17" i="123"/>
  <c r="J17" i="123"/>
  <c r="I17" i="123"/>
  <c r="H17" i="123"/>
  <c r="G17" i="123"/>
  <c r="F17" i="123"/>
  <c r="E17" i="123"/>
  <c r="L16" i="123"/>
  <c r="K16" i="123"/>
  <c r="J16" i="123"/>
  <c r="I16" i="123"/>
  <c r="H16" i="123"/>
  <c r="G16" i="123"/>
  <c r="F16" i="123"/>
  <c r="E16" i="123"/>
  <c r="L15" i="123"/>
  <c r="K15" i="123"/>
  <c r="J15" i="123"/>
  <c r="I15" i="123"/>
  <c r="H15" i="123"/>
  <c r="G15" i="123"/>
  <c r="F15" i="123"/>
  <c r="E15" i="123"/>
  <c r="L14" i="123"/>
  <c r="K14" i="123"/>
  <c r="J14" i="123"/>
  <c r="I14" i="123"/>
  <c r="H14" i="123"/>
  <c r="G14" i="123"/>
  <c r="F14" i="123"/>
  <c r="E14" i="123"/>
  <c r="L13" i="123"/>
  <c r="K13" i="123"/>
  <c r="J13" i="123"/>
  <c r="I13" i="123"/>
  <c r="H13" i="123"/>
  <c r="G13" i="123"/>
  <c r="F13" i="123"/>
  <c r="E13" i="123"/>
  <c r="L12" i="123"/>
  <c r="K12" i="123"/>
  <c r="J12" i="123"/>
  <c r="I12" i="123"/>
  <c r="H12" i="123"/>
  <c r="G12" i="123"/>
  <c r="F12" i="123"/>
  <c r="E12" i="123"/>
  <c r="L11" i="123"/>
  <c r="K11" i="123"/>
  <c r="J11" i="123"/>
  <c r="I11" i="123"/>
  <c r="H11" i="123"/>
  <c r="G11" i="123"/>
  <c r="F11" i="123"/>
  <c r="E11" i="123"/>
  <c r="L10" i="123"/>
  <c r="K10" i="123"/>
  <c r="J10" i="123"/>
  <c r="I10" i="123"/>
  <c r="H10" i="123"/>
  <c r="G10" i="123"/>
  <c r="F10" i="123"/>
  <c r="E10" i="123"/>
  <c r="L9" i="123"/>
  <c r="K9" i="123"/>
  <c r="J9" i="123"/>
  <c r="I9" i="123"/>
  <c r="H9" i="123"/>
  <c r="G9" i="123"/>
  <c r="F9" i="123"/>
  <c r="E9" i="123"/>
  <c r="L8" i="123"/>
  <c r="K8" i="123"/>
  <c r="J8" i="123"/>
  <c r="I8" i="123"/>
  <c r="H8" i="123"/>
  <c r="G8" i="123"/>
  <c r="F8" i="123"/>
  <c r="E8" i="123"/>
  <c r="L7" i="123"/>
  <c r="K7" i="123"/>
  <c r="J7" i="123"/>
  <c r="I7" i="123"/>
  <c r="H7" i="123"/>
  <c r="G7" i="123"/>
  <c r="F7" i="123"/>
  <c r="E7" i="123"/>
  <c r="L6" i="123"/>
  <c r="K6" i="123"/>
  <c r="J6" i="123"/>
  <c r="I6" i="123"/>
  <c r="H6" i="123"/>
  <c r="G6" i="123"/>
  <c r="F6" i="123"/>
  <c r="E6" i="123"/>
  <c r="L5" i="123"/>
  <c r="K5" i="123"/>
  <c r="J5" i="123"/>
  <c r="I5" i="123"/>
  <c r="H5" i="123"/>
  <c r="G5" i="123"/>
  <c r="F5" i="123"/>
  <c r="E5" i="123"/>
  <c r="L4" i="123"/>
  <c r="K4" i="123"/>
  <c r="J4" i="123"/>
  <c r="I4" i="123"/>
  <c r="H4" i="123"/>
  <c r="G4" i="123"/>
  <c r="F4" i="123"/>
  <c r="E4" i="123"/>
  <c r="L29" i="97"/>
  <c r="K29" i="97"/>
  <c r="J29" i="97"/>
  <c r="I29" i="97"/>
  <c r="H29" i="97"/>
  <c r="G29" i="97"/>
  <c r="F29" i="97"/>
  <c r="E29" i="97"/>
  <c r="L29" i="93"/>
  <c r="K29" i="93"/>
  <c r="J29" i="93"/>
  <c r="I29" i="93"/>
  <c r="H29" i="93"/>
  <c r="G29" i="93"/>
  <c r="F29" i="93"/>
  <c r="E29" i="93"/>
  <c r="L29" i="122"/>
  <c r="K29" i="122"/>
  <c r="J29" i="122"/>
  <c r="I29" i="122"/>
  <c r="H29" i="122"/>
  <c r="G29" i="122"/>
  <c r="F29" i="122"/>
  <c r="E29" i="122"/>
  <c r="L28" i="122"/>
  <c r="K28" i="122"/>
  <c r="J28" i="122"/>
  <c r="I28" i="122"/>
  <c r="H28" i="122"/>
  <c r="G28" i="122"/>
  <c r="F28" i="122"/>
  <c r="E28" i="122"/>
  <c r="L27" i="122"/>
  <c r="K27" i="122"/>
  <c r="J27" i="122"/>
  <c r="I27" i="122"/>
  <c r="H27" i="122"/>
  <c r="G27" i="122"/>
  <c r="F27" i="122"/>
  <c r="E27" i="122"/>
  <c r="L26" i="122"/>
  <c r="K26" i="122"/>
  <c r="J26" i="122"/>
  <c r="I26" i="122"/>
  <c r="H26" i="122"/>
  <c r="G26" i="122"/>
  <c r="F26" i="122"/>
  <c r="E26" i="122"/>
  <c r="L25" i="122"/>
  <c r="K25" i="122"/>
  <c r="J25" i="122"/>
  <c r="I25" i="122"/>
  <c r="H25" i="122"/>
  <c r="G25" i="122"/>
  <c r="F25" i="122"/>
  <c r="E25" i="122"/>
  <c r="L24" i="122"/>
  <c r="K24" i="122"/>
  <c r="J24" i="122"/>
  <c r="I24" i="122"/>
  <c r="H24" i="122"/>
  <c r="G24" i="122"/>
  <c r="F24" i="122"/>
  <c r="E24" i="122"/>
  <c r="L23" i="122"/>
  <c r="K23" i="122"/>
  <c r="J23" i="122"/>
  <c r="I23" i="122"/>
  <c r="H23" i="122"/>
  <c r="G23" i="122"/>
  <c r="F23" i="122"/>
  <c r="E23" i="122"/>
  <c r="L22" i="122"/>
  <c r="K22" i="122"/>
  <c r="J22" i="122"/>
  <c r="I22" i="122"/>
  <c r="H22" i="122"/>
  <c r="G22" i="122"/>
  <c r="F22" i="122"/>
  <c r="E22" i="122"/>
  <c r="L21" i="122"/>
  <c r="K21" i="122"/>
  <c r="J21" i="122"/>
  <c r="I21" i="122"/>
  <c r="H21" i="122"/>
  <c r="G21" i="122"/>
  <c r="F21" i="122"/>
  <c r="E21" i="122"/>
  <c r="L20" i="122"/>
  <c r="K20" i="122"/>
  <c r="J20" i="122"/>
  <c r="I20" i="122"/>
  <c r="H20" i="122"/>
  <c r="G20" i="122"/>
  <c r="F20" i="122"/>
  <c r="E20" i="122"/>
  <c r="L19" i="122"/>
  <c r="K19" i="122"/>
  <c r="J19" i="122"/>
  <c r="I19" i="122"/>
  <c r="H19" i="122"/>
  <c r="G19" i="122"/>
  <c r="F19" i="122"/>
  <c r="E19" i="122"/>
  <c r="L18" i="122"/>
  <c r="K18" i="122"/>
  <c r="J18" i="122"/>
  <c r="I18" i="122"/>
  <c r="H18" i="122"/>
  <c r="G18" i="122"/>
  <c r="F18" i="122"/>
  <c r="E18" i="122"/>
  <c r="L17" i="122"/>
  <c r="K17" i="122"/>
  <c r="J17" i="122"/>
  <c r="I17" i="122"/>
  <c r="H17" i="122"/>
  <c r="G17" i="122"/>
  <c r="F17" i="122"/>
  <c r="E17" i="122"/>
  <c r="L16" i="122"/>
  <c r="K16" i="122"/>
  <c r="J16" i="122"/>
  <c r="I16" i="122"/>
  <c r="H16" i="122"/>
  <c r="G16" i="122"/>
  <c r="F16" i="122"/>
  <c r="E16" i="122"/>
  <c r="L15" i="122"/>
  <c r="K15" i="122"/>
  <c r="J15" i="122"/>
  <c r="I15" i="122"/>
  <c r="H15" i="122"/>
  <c r="G15" i="122"/>
  <c r="F15" i="122"/>
  <c r="E15" i="122"/>
  <c r="L14" i="122"/>
  <c r="K14" i="122"/>
  <c r="J14" i="122"/>
  <c r="I14" i="122"/>
  <c r="H14" i="122"/>
  <c r="G14" i="122"/>
  <c r="F14" i="122"/>
  <c r="E14" i="122"/>
  <c r="L13" i="122"/>
  <c r="K13" i="122"/>
  <c r="J13" i="122"/>
  <c r="I13" i="122"/>
  <c r="H13" i="122"/>
  <c r="G13" i="122"/>
  <c r="F13" i="122"/>
  <c r="E13" i="122"/>
  <c r="L12" i="122"/>
  <c r="K12" i="122"/>
  <c r="J12" i="122"/>
  <c r="I12" i="122"/>
  <c r="H12" i="122"/>
  <c r="G12" i="122"/>
  <c r="F12" i="122"/>
  <c r="E12" i="122"/>
  <c r="L11" i="122"/>
  <c r="K11" i="122"/>
  <c r="J11" i="122"/>
  <c r="I11" i="122"/>
  <c r="H11" i="122"/>
  <c r="G11" i="122"/>
  <c r="F11" i="122"/>
  <c r="E11" i="122"/>
  <c r="L10" i="122"/>
  <c r="K10" i="122"/>
  <c r="J10" i="122"/>
  <c r="I10" i="122"/>
  <c r="H10" i="122"/>
  <c r="G10" i="122"/>
  <c r="F10" i="122"/>
  <c r="E10" i="122"/>
  <c r="L9" i="122"/>
  <c r="K9" i="122"/>
  <c r="J9" i="122"/>
  <c r="I9" i="122"/>
  <c r="H9" i="122"/>
  <c r="G9" i="122"/>
  <c r="F9" i="122"/>
  <c r="E9" i="122"/>
  <c r="L8" i="122"/>
  <c r="K8" i="122"/>
  <c r="J8" i="122"/>
  <c r="I8" i="122"/>
  <c r="H8" i="122"/>
  <c r="G8" i="122"/>
  <c r="F8" i="122"/>
  <c r="E8" i="122"/>
  <c r="L7" i="122"/>
  <c r="K7" i="122"/>
  <c r="J7" i="122"/>
  <c r="I7" i="122"/>
  <c r="H7" i="122"/>
  <c r="G7" i="122"/>
  <c r="F7" i="122"/>
  <c r="E7" i="122"/>
  <c r="L6" i="122"/>
  <c r="K6" i="122"/>
  <c r="J6" i="122"/>
  <c r="I6" i="122"/>
  <c r="H6" i="122"/>
  <c r="G6" i="122"/>
  <c r="F6" i="122"/>
  <c r="E6" i="122"/>
  <c r="L5" i="122"/>
  <c r="K5" i="122"/>
  <c r="J5" i="122"/>
  <c r="I5" i="122"/>
  <c r="H5" i="122"/>
  <c r="G5" i="122"/>
  <c r="F5" i="122"/>
  <c r="E5" i="122"/>
  <c r="L4" i="122"/>
  <c r="K4" i="122"/>
  <c r="J4" i="122"/>
  <c r="I4" i="122"/>
  <c r="H4" i="122"/>
  <c r="G4" i="122"/>
  <c r="F4" i="122"/>
  <c r="E4" i="122"/>
  <c r="L21" i="85"/>
  <c r="J21" i="85"/>
  <c r="H21" i="85"/>
  <c r="F21" i="85"/>
  <c r="L20" i="85"/>
  <c r="J20" i="85"/>
  <c r="H20" i="85"/>
  <c r="F20" i="85"/>
  <c r="L19" i="85"/>
  <c r="J19" i="85"/>
  <c r="H19" i="85"/>
  <c r="F19" i="85"/>
  <c r="L18" i="85"/>
  <c r="J18" i="85"/>
  <c r="H18" i="85"/>
  <c r="F18" i="85"/>
  <c r="L17" i="85"/>
  <c r="J17" i="85"/>
  <c r="H17" i="85"/>
  <c r="F17" i="85"/>
  <c r="L16" i="85"/>
  <c r="J16" i="85"/>
  <c r="H16" i="85"/>
  <c r="F16" i="85"/>
  <c r="L15" i="85"/>
  <c r="J15" i="85"/>
  <c r="H15" i="85"/>
  <c r="F15" i="85"/>
  <c r="L14" i="85"/>
  <c r="J14" i="85"/>
  <c r="H14" i="85"/>
  <c r="F14" i="85"/>
  <c r="L22" i="85"/>
  <c r="J22" i="85"/>
  <c r="H22" i="85"/>
  <c r="F22" i="85"/>
  <c r="L12" i="85"/>
  <c r="J12" i="85"/>
  <c r="H12" i="85"/>
  <c r="F12" i="85"/>
  <c r="P38" i="92"/>
  <c r="O38" i="92"/>
  <c r="N38" i="92"/>
  <c r="M38" i="92"/>
  <c r="L38" i="92"/>
  <c r="K38" i="92"/>
  <c r="J38" i="92"/>
  <c r="I38" i="92"/>
  <c r="H38" i="92"/>
  <c r="G38" i="92"/>
  <c r="F38" i="92"/>
  <c r="E38" i="92"/>
  <c r="P37" i="92"/>
  <c r="O37" i="92"/>
  <c r="N37" i="92"/>
  <c r="M37" i="92"/>
  <c r="L37" i="92"/>
  <c r="K37" i="92"/>
  <c r="J37" i="92"/>
  <c r="I37" i="92"/>
  <c r="H37" i="92"/>
  <c r="G37" i="92"/>
  <c r="F37" i="92"/>
  <c r="E37" i="92"/>
  <c r="P36" i="92"/>
  <c r="O36" i="92"/>
  <c r="N36" i="92"/>
  <c r="M36" i="92"/>
  <c r="L36" i="92"/>
  <c r="K36" i="92"/>
  <c r="J36" i="92"/>
  <c r="I36" i="92"/>
  <c r="H36" i="92"/>
  <c r="G36" i="92"/>
  <c r="F36" i="92"/>
  <c r="E36" i="92"/>
  <c r="P35" i="92"/>
  <c r="O35" i="92"/>
  <c r="N35" i="92"/>
  <c r="M35" i="92"/>
  <c r="L35" i="92"/>
  <c r="K35" i="92"/>
  <c r="J35" i="92"/>
  <c r="I35" i="92"/>
  <c r="H35" i="92"/>
  <c r="G35" i="92"/>
  <c r="F35" i="92"/>
  <c r="E35" i="92"/>
  <c r="P34" i="92"/>
  <c r="O34" i="92"/>
  <c r="N34" i="92"/>
  <c r="M34" i="92"/>
  <c r="L34" i="92"/>
  <c r="K34" i="92"/>
  <c r="J34" i="92"/>
  <c r="I34" i="92"/>
  <c r="H34" i="92"/>
  <c r="G34" i="92"/>
  <c r="F34" i="92"/>
  <c r="E34" i="92"/>
  <c r="P33" i="92"/>
  <c r="O33" i="92"/>
  <c r="N33" i="92"/>
  <c r="M33" i="92"/>
  <c r="L33" i="92"/>
  <c r="K33" i="92"/>
  <c r="J33" i="92"/>
  <c r="I33" i="92"/>
  <c r="H33" i="92"/>
  <c r="G33" i="92"/>
  <c r="F33" i="92"/>
  <c r="E33" i="92"/>
  <c r="P32" i="92"/>
  <c r="O32" i="92"/>
  <c r="N32" i="92"/>
  <c r="M32" i="92"/>
  <c r="L32" i="92"/>
  <c r="K32" i="92"/>
  <c r="J32" i="92"/>
  <c r="I32" i="92"/>
  <c r="H32" i="92"/>
  <c r="G32" i="92"/>
  <c r="F32" i="92"/>
  <c r="E32" i="92"/>
  <c r="P31" i="92"/>
  <c r="O31" i="92"/>
  <c r="N31" i="92"/>
  <c r="M31" i="92"/>
  <c r="L31" i="92"/>
  <c r="K31" i="92"/>
  <c r="J31" i="92"/>
  <c r="I31" i="92"/>
  <c r="H31" i="92"/>
  <c r="G31" i="92"/>
  <c r="F31" i="92"/>
  <c r="E31" i="92"/>
  <c r="P30" i="92"/>
  <c r="O30" i="92"/>
  <c r="N30" i="92"/>
  <c r="M30" i="92"/>
  <c r="L30" i="92"/>
  <c r="K30" i="92"/>
  <c r="J30" i="92"/>
  <c r="I30" i="92"/>
  <c r="H30" i="92"/>
  <c r="G30" i="92"/>
  <c r="F30" i="92"/>
  <c r="E30" i="92"/>
  <c r="P29" i="92"/>
  <c r="O29" i="92"/>
  <c r="N29" i="92"/>
  <c r="M29" i="92"/>
  <c r="L29" i="92"/>
  <c r="K29" i="92"/>
  <c r="J29" i="92"/>
  <c r="I29" i="92"/>
  <c r="H29" i="92"/>
  <c r="G29" i="92"/>
  <c r="F29" i="92"/>
  <c r="E29" i="92"/>
  <c r="P28" i="92"/>
  <c r="O28" i="92"/>
  <c r="N28" i="92"/>
  <c r="M28" i="92"/>
  <c r="L28" i="92"/>
  <c r="K28" i="92"/>
  <c r="J28" i="92"/>
  <c r="I28" i="92"/>
  <c r="H28" i="92"/>
  <c r="G28" i="92"/>
  <c r="F28" i="92"/>
  <c r="E28" i="92"/>
  <c r="P27" i="92"/>
  <c r="O27" i="92"/>
  <c r="N27" i="92"/>
  <c r="M27" i="92"/>
  <c r="L27" i="92"/>
  <c r="K27" i="92"/>
  <c r="J27" i="92"/>
  <c r="I27" i="92"/>
  <c r="H27" i="92"/>
  <c r="G27" i="92"/>
  <c r="F27" i="92"/>
  <c r="E27" i="92"/>
  <c r="P26" i="92"/>
  <c r="O26" i="92"/>
  <c r="N26" i="92"/>
  <c r="M26" i="92"/>
  <c r="L26" i="92"/>
  <c r="K26" i="92"/>
  <c r="J26" i="92"/>
  <c r="I26" i="92"/>
  <c r="H26" i="92"/>
  <c r="G26" i="92"/>
  <c r="F26" i="92"/>
  <c r="E26" i="92"/>
  <c r="P25" i="92"/>
  <c r="O25" i="92"/>
  <c r="N25" i="92"/>
  <c r="M25" i="92"/>
  <c r="L25" i="92"/>
  <c r="K25" i="92"/>
  <c r="J25" i="92"/>
  <c r="I25" i="92"/>
  <c r="H25" i="92"/>
  <c r="G25" i="92"/>
  <c r="F25" i="92"/>
  <c r="E25" i="92"/>
  <c r="P24" i="92"/>
  <c r="O24" i="92"/>
  <c r="N24" i="92"/>
  <c r="M24" i="92"/>
  <c r="L24" i="92"/>
  <c r="K24" i="92"/>
  <c r="J24" i="92"/>
  <c r="I24" i="92"/>
  <c r="H24" i="92"/>
  <c r="G24" i="92"/>
  <c r="F24" i="92"/>
  <c r="E24" i="92"/>
  <c r="P23" i="92"/>
  <c r="O23" i="92"/>
  <c r="N23" i="92"/>
  <c r="M23" i="92"/>
  <c r="L23" i="92"/>
  <c r="K23" i="92"/>
  <c r="J23" i="92"/>
  <c r="I23" i="92"/>
  <c r="H23" i="92"/>
  <c r="G23" i="92"/>
  <c r="F23" i="92"/>
  <c r="E23" i="92"/>
  <c r="P22" i="92"/>
  <c r="O22" i="92"/>
  <c r="N22" i="92"/>
  <c r="M22" i="92"/>
  <c r="L22" i="92"/>
  <c r="K22" i="92"/>
  <c r="J22" i="92"/>
  <c r="I22" i="92"/>
  <c r="H22" i="92"/>
  <c r="G22" i="92"/>
  <c r="F22" i="92"/>
  <c r="E22" i="92"/>
  <c r="P21" i="92"/>
  <c r="O21" i="92"/>
  <c r="N21" i="92"/>
  <c r="M21" i="92"/>
  <c r="L21" i="92"/>
  <c r="K21" i="92"/>
  <c r="J21" i="92"/>
  <c r="I21" i="92"/>
  <c r="H21" i="92"/>
  <c r="G21" i="92"/>
  <c r="F21" i="92"/>
  <c r="E21" i="92"/>
  <c r="P20" i="92"/>
  <c r="O20" i="92"/>
  <c r="N20" i="92"/>
  <c r="M20" i="92"/>
  <c r="L20" i="92"/>
  <c r="K20" i="92"/>
  <c r="J20" i="92"/>
  <c r="I20" i="92"/>
  <c r="H20" i="92"/>
  <c r="G20" i="92"/>
  <c r="F20" i="92"/>
  <c r="E20" i="92"/>
  <c r="P19" i="92"/>
  <c r="O19" i="92"/>
  <c r="N19" i="92"/>
  <c r="M19" i="92"/>
  <c r="L19" i="92"/>
  <c r="K19" i="92"/>
  <c r="J19" i="92"/>
  <c r="I19" i="92"/>
  <c r="H19" i="92"/>
  <c r="G19" i="92"/>
  <c r="F19" i="92"/>
  <c r="E19" i="92"/>
  <c r="P18" i="92"/>
  <c r="O18" i="92"/>
  <c r="N18" i="92"/>
  <c r="M18" i="92"/>
  <c r="L18" i="92"/>
  <c r="K18" i="92"/>
  <c r="J18" i="92"/>
  <c r="I18" i="92"/>
  <c r="H18" i="92"/>
  <c r="G18" i="92"/>
  <c r="F18" i="92"/>
  <c r="E18" i="92"/>
  <c r="P17" i="92"/>
  <c r="O17" i="92"/>
  <c r="N17" i="92"/>
  <c r="M17" i="92"/>
  <c r="L17" i="92"/>
  <c r="K17" i="92"/>
  <c r="J17" i="92"/>
  <c r="I17" i="92"/>
  <c r="H17" i="92"/>
  <c r="G17" i="92"/>
  <c r="F17" i="92"/>
  <c r="E17" i="92"/>
  <c r="P16" i="92"/>
  <c r="O16" i="92"/>
  <c r="N16" i="92"/>
  <c r="M16" i="92"/>
  <c r="L16" i="92"/>
  <c r="K16" i="92"/>
  <c r="J16" i="92"/>
  <c r="I16" i="92"/>
  <c r="H16" i="92"/>
  <c r="G16" i="92"/>
  <c r="F16" i="92"/>
  <c r="E16" i="92"/>
  <c r="P15" i="92"/>
  <c r="O15" i="92"/>
  <c r="N15" i="92"/>
  <c r="M15" i="92"/>
  <c r="L15" i="92"/>
  <c r="K15" i="92"/>
  <c r="J15" i="92"/>
  <c r="I15" i="92"/>
  <c r="H15" i="92"/>
  <c r="G15" i="92"/>
  <c r="F15" i="92"/>
  <c r="E15" i="92"/>
  <c r="P14" i="92"/>
  <c r="O14" i="92"/>
  <c r="N14" i="92"/>
  <c r="M14" i="92"/>
  <c r="L14" i="92"/>
  <c r="K14" i="92"/>
  <c r="J14" i="92"/>
  <c r="I14" i="92"/>
  <c r="H14" i="92"/>
  <c r="G14" i="92"/>
  <c r="F14" i="92"/>
  <c r="E14" i="92"/>
  <c r="P13" i="92"/>
  <c r="O13" i="92"/>
  <c r="N13" i="92"/>
  <c r="M13" i="92"/>
  <c r="L13" i="92"/>
  <c r="K13" i="92"/>
  <c r="J13" i="92"/>
  <c r="I13" i="92"/>
  <c r="H13" i="92"/>
  <c r="G13" i="92"/>
  <c r="F13" i="92"/>
  <c r="E13" i="92"/>
  <c r="P12" i="92"/>
  <c r="O12" i="92"/>
  <c r="N12" i="92"/>
  <c r="M12" i="92"/>
  <c r="L12" i="92"/>
  <c r="K12" i="92"/>
  <c r="J12" i="92"/>
  <c r="I12" i="92"/>
  <c r="H12" i="92"/>
  <c r="G12" i="92"/>
  <c r="F12" i="92"/>
  <c r="E12" i="92"/>
  <c r="P11" i="92"/>
  <c r="O11" i="92"/>
  <c r="N11" i="92"/>
  <c r="M11" i="92"/>
  <c r="L11" i="92"/>
  <c r="K11" i="92"/>
  <c r="J11" i="92"/>
  <c r="I11" i="92"/>
  <c r="H11" i="92"/>
  <c r="G11" i="92"/>
  <c r="F11" i="92"/>
  <c r="E11" i="92"/>
  <c r="P10" i="92"/>
  <c r="O10" i="92"/>
  <c r="N10" i="92"/>
  <c r="M10" i="92"/>
  <c r="L10" i="92"/>
  <c r="K10" i="92"/>
  <c r="J10" i="92"/>
  <c r="I10" i="92"/>
  <c r="H10" i="92"/>
  <c r="G10" i="92"/>
  <c r="F10" i="92"/>
  <c r="E10" i="92"/>
  <c r="P9" i="92"/>
  <c r="O9" i="92"/>
  <c r="N9" i="92"/>
  <c r="M9" i="92"/>
  <c r="L9" i="92"/>
  <c r="K9" i="92"/>
  <c r="J9" i="92"/>
  <c r="I9" i="92"/>
  <c r="H9" i="92"/>
  <c r="G9" i="92"/>
  <c r="F9" i="92"/>
  <c r="E9" i="92"/>
  <c r="P8" i="92"/>
  <c r="O8" i="92"/>
  <c r="N8" i="92"/>
  <c r="M8" i="92"/>
  <c r="L8" i="92"/>
  <c r="K8" i="92"/>
  <c r="J8" i="92"/>
  <c r="I8" i="92"/>
  <c r="H8" i="92"/>
  <c r="G8" i="92"/>
  <c r="F8" i="92"/>
  <c r="E8" i="92"/>
  <c r="P7" i="92"/>
  <c r="O7" i="92"/>
  <c r="N7" i="92"/>
  <c r="M7" i="92"/>
  <c r="L7" i="92"/>
  <c r="K7" i="92"/>
  <c r="J7" i="92"/>
  <c r="I7" i="92"/>
  <c r="H7" i="92"/>
  <c r="G7" i="92"/>
  <c r="F7" i="92"/>
  <c r="E7" i="92"/>
  <c r="P6" i="92"/>
  <c r="O6" i="92"/>
  <c r="N6" i="92"/>
  <c r="M6" i="92"/>
  <c r="L6" i="92"/>
  <c r="K6" i="92"/>
  <c r="J6" i="92"/>
  <c r="I6" i="92"/>
  <c r="H6" i="92"/>
  <c r="G6" i="92"/>
  <c r="F6" i="92"/>
  <c r="E6" i="92"/>
  <c r="P5" i="92"/>
  <c r="O5" i="92"/>
  <c r="N5" i="92"/>
  <c r="M5" i="92"/>
  <c r="L5" i="92"/>
  <c r="K5" i="92"/>
  <c r="J5" i="92"/>
  <c r="I5" i="92"/>
  <c r="H5" i="92"/>
  <c r="G5" i="92"/>
  <c r="F5" i="92"/>
  <c r="E5" i="92"/>
  <c r="P4" i="92"/>
  <c r="O4" i="92"/>
  <c r="N4" i="92"/>
  <c r="M4" i="92"/>
  <c r="L4" i="92"/>
  <c r="K4" i="92"/>
  <c r="J4" i="92"/>
  <c r="I4" i="92"/>
  <c r="H4" i="92"/>
  <c r="G4" i="92"/>
  <c r="F4" i="92"/>
  <c r="E4" i="92"/>
  <c r="N45" i="91"/>
  <c r="N44" i="91"/>
  <c r="N46" i="91"/>
  <c r="K45" i="91"/>
  <c r="K44" i="91"/>
  <c r="K46" i="91"/>
  <c r="H45" i="91"/>
  <c r="H44" i="91"/>
  <c r="H46" i="91"/>
  <c r="E45" i="91"/>
  <c r="E44" i="91"/>
  <c r="E46" i="91"/>
  <c r="P42" i="91"/>
  <c r="O42" i="91"/>
  <c r="N42" i="91"/>
  <c r="M42" i="91"/>
  <c r="L42" i="91"/>
  <c r="K42" i="91"/>
  <c r="J42" i="91"/>
  <c r="I42" i="91"/>
  <c r="H42" i="91"/>
  <c r="G42" i="91"/>
  <c r="F42" i="91"/>
  <c r="E42" i="91"/>
  <c r="P39" i="91"/>
  <c r="O39" i="91"/>
  <c r="N39" i="91"/>
  <c r="M39" i="91"/>
  <c r="L39" i="91"/>
  <c r="K39" i="91"/>
  <c r="J39" i="91"/>
  <c r="I39" i="91"/>
  <c r="H39" i="91"/>
  <c r="G39" i="91"/>
  <c r="F39" i="91"/>
  <c r="E39" i="91"/>
  <c r="I32" i="247"/>
  <c r="H32" i="247"/>
  <c r="G32" i="247"/>
  <c r="F32" i="247"/>
  <c r="E32" i="247"/>
  <c r="I31" i="247"/>
  <c r="H31" i="247"/>
  <c r="G31" i="247"/>
  <c r="F31" i="247"/>
  <c r="E31" i="247"/>
  <c r="I30" i="247"/>
  <c r="H30" i="247"/>
  <c r="G30" i="247"/>
  <c r="F30" i="247"/>
  <c r="E30" i="247"/>
  <c r="I29" i="247"/>
  <c r="H29" i="247"/>
  <c r="G29" i="247"/>
  <c r="F29" i="247"/>
  <c r="E29" i="247"/>
  <c r="I28" i="247"/>
  <c r="H28" i="247"/>
  <c r="G28" i="247"/>
  <c r="F28" i="247"/>
  <c r="E28" i="247"/>
  <c r="I27" i="247"/>
  <c r="H27" i="247"/>
  <c r="G27" i="247"/>
  <c r="F27" i="247"/>
  <c r="E27" i="247"/>
  <c r="I26" i="247"/>
  <c r="H26" i="247"/>
  <c r="G26" i="247"/>
  <c r="F26" i="247"/>
  <c r="E26" i="247"/>
  <c r="I25" i="247"/>
  <c r="H25" i="247"/>
  <c r="G25" i="247"/>
  <c r="F25" i="247"/>
  <c r="E25" i="247"/>
  <c r="I24" i="247"/>
  <c r="H24" i="247"/>
  <c r="G24" i="247"/>
  <c r="F24" i="247"/>
  <c r="E24" i="247"/>
  <c r="I23" i="247"/>
  <c r="H23" i="247"/>
  <c r="G23" i="247"/>
  <c r="F23" i="247"/>
  <c r="E23" i="247"/>
  <c r="I22" i="247"/>
  <c r="H22" i="247"/>
  <c r="G22" i="247"/>
  <c r="F22" i="247"/>
  <c r="E22" i="247"/>
  <c r="I21" i="247"/>
  <c r="H21" i="247"/>
  <c r="G21" i="247"/>
  <c r="F21" i="247"/>
  <c r="E21" i="247"/>
  <c r="I20" i="247"/>
  <c r="H20" i="247"/>
  <c r="G20" i="247"/>
  <c r="F20" i="247"/>
  <c r="E20" i="247"/>
  <c r="I19" i="247"/>
  <c r="H19" i="247"/>
  <c r="G19" i="247"/>
  <c r="F19" i="247"/>
  <c r="E19" i="247"/>
  <c r="I17" i="247"/>
  <c r="H17" i="247"/>
  <c r="G17" i="247"/>
  <c r="F17" i="247"/>
  <c r="E17" i="247"/>
  <c r="L21" i="150"/>
  <c r="J21" i="150"/>
  <c r="H21" i="150"/>
  <c r="F21" i="150"/>
  <c r="L13" i="150"/>
  <c r="J13" i="150"/>
  <c r="H13" i="150"/>
  <c r="F13" i="150"/>
  <c r="P10" i="77"/>
  <c r="O10" i="77"/>
  <c r="N10" i="77"/>
  <c r="M10" i="77"/>
  <c r="L10" i="77"/>
  <c r="K10" i="77"/>
  <c r="J10" i="77"/>
  <c r="I10" i="77"/>
  <c r="H10" i="77"/>
  <c r="G10" i="77"/>
  <c r="F10" i="77"/>
  <c r="P9" i="77"/>
  <c r="O9" i="77"/>
  <c r="N9" i="77"/>
  <c r="M9" i="77"/>
  <c r="L9" i="77"/>
  <c r="K9" i="77"/>
  <c r="J9" i="77"/>
  <c r="I9" i="77"/>
  <c r="H9" i="77"/>
  <c r="G9" i="77"/>
  <c r="F9" i="77"/>
  <c r="P8" i="77"/>
  <c r="O8" i="77"/>
  <c r="N8" i="77"/>
  <c r="M8" i="77"/>
  <c r="L8" i="77"/>
  <c r="K8" i="77"/>
  <c r="J8" i="77"/>
  <c r="I8" i="77"/>
  <c r="H8" i="77"/>
  <c r="G8" i="77"/>
  <c r="F8" i="77"/>
  <c r="E10" i="77"/>
  <c r="E9" i="77"/>
  <c r="E8" i="77"/>
  <c r="P6" i="77"/>
  <c r="O6" i="77"/>
  <c r="N6" i="77"/>
  <c r="M6" i="77"/>
  <c r="L6" i="77"/>
  <c r="K6" i="77"/>
  <c r="J6" i="77"/>
  <c r="I6" i="77"/>
  <c r="H6" i="77"/>
  <c r="G6" i="77"/>
  <c r="F6" i="77"/>
  <c r="E6" i="77"/>
  <c r="P12" i="149"/>
  <c r="O12" i="149"/>
  <c r="N12" i="149"/>
  <c r="M12" i="149"/>
  <c r="L12" i="149"/>
  <c r="K12" i="149"/>
  <c r="J12" i="149"/>
  <c r="I12" i="149"/>
  <c r="H12" i="149"/>
  <c r="G12" i="149"/>
  <c r="F12" i="149"/>
  <c r="E12" i="149"/>
  <c r="P22" i="149"/>
  <c r="O22" i="149"/>
  <c r="N22" i="149"/>
  <c r="M22" i="149"/>
  <c r="L22" i="149"/>
  <c r="K22" i="149"/>
  <c r="J22" i="149"/>
  <c r="I22" i="149"/>
  <c r="H22" i="149"/>
  <c r="G22" i="149"/>
  <c r="F22" i="149"/>
  <c r="P21" i="149"/>
  <c r="O21" i="149"/>
  <c r="N21" i="149"/>
  <c r="M21" i="149"/>
  <c r="L21" i="149"/>
  <c r="K21" i="149"/>
  <c r="J21" i="149"/>
  <c r="I21" i="149"/>
  <c r="H21" i="149"/>
  <c r="G21" i="149"/>
  <c r="F21" i="149"/>
  <c r="P20" i="149"/>
  <c r="O20" i="149"/>
  <c r="N20" i="149"/>
  <c r="M20" i="149"/>
  <c r="L20" i="149"/>
  <c r="K20" i="149"/>
  <c r="J20" i="149"/>
  <c r="I20" i="149"/>
  <c r="H20" i="149"/>
  <c r="G20" i="149"/>
  <c r="F20" i="149"/>
  <c r="P19" i="149"/>
  <c r="O19" i="149"/>
  <c r="N19" i="149"/>
  <c r="M19" i="149"/>
  <c r="L19" i="149"/>
  <c r="K19" i="149"/>
  <c r="J19" i="149"/>
  <c r="I19" i="149"/>
  <c r="H19" i="149"/>
  <c r="G19" i="149"/>
  <c r="F19" i="149"/>
  <c r="P18" i="149"/>
  <c r="O18" i="149"/>
  <c r="N18" i="149"/>
  <c r="M18" i="149"/>
  <c r="L18" i="149"/>
  <c r="K18" i="149"/>
  <c r="J18" i="149"/>
  <c r="I18" i="149"/>
  <c r="H18" i="149"/>
  <c r="G18" i="149"/>
  <c r="F18" i="149"/>
  <c r="P17" i="149"/>
  <c r="O17" i="149"/>
  <c r="N17" i="149"/>
  <c r="M17" i="149"/>
  <c r="L17" i="149"/>
  <c r="K17" i="149"/>
  <c r="J17" i="149"/>
  <c r="I17" i="149"/>
  <c r="H17" i="149"/>
  <c r="G17" i="149"/>
  <c r="F17" i="149"/>
  <c r="P16" i="149"/>
  <c r="O16" i="149"/>
  <c r="N16" i="149"/>
  <c r="M16" i="149"/>
  <c r="L16" i="149"/>
  <c r="K16" i="149"/>
  <c r="J16" i="149"/>
  <c r="I16" i="149"/>
  <c r="H16" i="149"/>
  <c r="G16" i="149"/>
  <c r="F16" i="149"/>
  <c r="P15" i="149"/>
  <c r="O15" i="149"/>
  <c r="N15" i="149"/>
  <c r="M15" i="149"/>
  <c r="L15" i="149"/>
  <c r="K15" i="149"/>
  <c r="J15" i="149"/>
  <c r="I15" i="149"/>
  <c r="H15" i="149"/>
  <c r="G15" i="149"/>
  <c r="F15" i="149"/>
  <c r="P14" i="149"/>
  <c r="O14" i="149"/>
  <c r="N14" i="149"/>
  <c r="M14" i="149"/>
  <c r="L14" i="149"/>
  <c r="K14" i="149"/>
  <c r="J14" i="149"/>
  <c r="I14" i="149"/>
  <c r="H14" i="149"/>
  <c r="G14" i="149"/>
  <c r="F14" i="149"/>
  <c r="E22" i="149"/>
  <c r="E21" i="149"/>
  <c r="E20" i="149"/>
  <c r="E19" i="149"/>
  <c r="E18" i="149"/>
  <c r="E17" i="149"/>
  <c r="E16" i="149"/>
  <c r="E15" i="149"/>
  <c r="E14" i="149"/>
  <c r="P24" i="74"/>
  <c r="O24" i="74"/>
  <c r="N24" i="74"/>
  <c r="M24" i="74"/>
  <c r="L24" i="74"/>
  <c r="K24" i="74"/>
  <c r="J24" i="74"/>
  <c r="I24" i="74"/>
  <c r="H24" i="74"/>
  <c r="G24" i="74"/>
  <c r="F24" i="74"/>
  <c r="E24" i="74"/>
  <c r="P23" i="74"/>
  <c r="O23" i="74"/>
  <c r="N23" i="74"/>
  <c r="M23" i="74"/>
  <c r="L23" i="74"/>
  <c r="K23" i="74"/>
  <c r="J23" i="74"/>
  <c r="I23" i="74"/>
  <c r="H23" i="74"/>
  <c r="G23" i="74"/>
  <c r="F23" i="74"/>
  <c r="E23" i="74"/>
  <c r="P22" i="74"/>
  <c r="O22" i="74"/>
  <c r="N22" i="74"/>
  <c r="M22" i="74"/>
  <c r="L22" i="74"/>
  <c r="K22" i="74"/>
  <c r="J22" i="74"/>
  <c r="I22" i="74"/>
  <c r="H22" i="74"/>
  <c r="G22" i="74"/>
  <c r="F22" i="74"/>
  <c r="E22" i="74"/>
  <c r="P21" i="74"/>
  <c r="O21" i="74"/>
  <c r="N21" i="74"/>
  <c r="M21" i="74"/>
  <c r="L21" i="74"/>
  <c r="K21" i="74"/>
  <c r="J21" i="74"/>
  <c r="I21" i="74"/>
  <c r="H21" i="74"/>
  <c r="G21" i="74"/>
  <c r="F21" i="74"/>
  <c r="E21" i="74"/>
  <c r="P20" i="74"/>
  <c r="O20" i="74"/>
  <c r="N20" i="74"/>
  <c r="M20" i="74"/>
  <c r="L20" i="74"/>
  <c r="K20" i="74"/>
  <c r="J20" i="74"/>
  <c r="I20" i="74"/>
  <c r="H20" i="74"/>
  <c r="G20" i="74"/>
  <c r="F20" i="74"/>
  <c r="E20" i="74"/>
  <c r="P19" i="74"/>
  <c r="O19" i="74"/>
  <c r="N19" i="74"/>
  <c r="M19" i="74"/>
  <c r="L19" i="74"/>
  <c r="K19" i="74"/>
  <c r="J19" i="74"/>
  <c r="I19" i="74"/>
  <c r="H19" i="74"/>
  <c r="G19" i="74"/>
  <c r="F19" i="74"/>
  <c r="E19" i="74"/>
  <c r="P18" i="74"/>
  <c r="O18" i="74"/>
  <c r="N18" i="74"/>
  <c r="M18" i="74"/>
  <c r="L18" i="74"/>
  <c r="K18" i="74"/>
  <c r="J18" i="74"/>
  <c r="I18" i="74"/>
  <c r="H18" i="74"/>
  <c r="G18" i="74"/>
  <c r="F18" i="74"/>
  <c r="E18" i="74"/>
  <c r="P17" i="74"/>
  <c r="O17" i="74"/>
  <c r="N17" i="74"/>
  <c r="M17" i="74"/>
  <c r="L17" i="74"/>
  <c r="K17" i="74"/>
  <c r="J17" i="74"/>
  <c r="I17" i="74"/>
  <c r="H17" i="74"/>
  <c r="G17" i="74"/>
  <c r="F17" i="74"/>
  <c r="E17" i="74"/>
  <c r="P16" i="74"/>
  <c r="O16" i="74"/>
  <c r="N16" i="74"/>
  <c r="M16" i="74"/>
  <c r="L16" i="74"/>
  <c r="K16" i="74"/>
  <c r="J16" i="74"/>
  <c r="I16" i="74"/>
  <c r="H16" i="74"/>
  <c r="G16" i="74"/>
  <c r="F16" i="74"/>
  <c r="E16" i="74"/>
  <c r="P15" i="74"/>
  <c r="O15" i="74"/>
  <c r="N15" i="74"/>
  <c r="M15" i="74"/>
  <c r="L15" i="74"/>
  <c r="K15" i="74"/>
  <c r="J15" i="74"/>
  <c r="I15" i="74"/>
  <c r="H15" i="74"/>
  <c r="G15" i="74"/>
  <c r="F15" i="74"/>
  <c r="E15" i="74"/>
  <c r="P35" i="73"/>
  <c r="O35" i="73"/>
  <c r="N35" i="73"/>
  <c r="M35" i="73"/>
  <c r="L35" i="73"/>
  <c r="K35" i="73"/>
  <c r="J35" i="73"/>
  <c r="I35" i="73"/>
  <c r="H35" i="73"/>
  <c r="G35" i="73"/>
  <c r="F35" i="73"/>
  <c r="E35" i="73"/>
  <c r="P34" i="73"/>
  <c r="O34" i="73"/>
  <c r="N34" i="73"/>
  <c r="M34" i="73"/>
  <c r="L34" i="73"/>
  <c r="K34" i="73"/>
  <c r="J34" i="73"/>
  <c r="I34" i="73"/>
  <c r="H34" i="73"/>
  <c r="G34" i="73"/>
  <c r="F34" i="73"/>
  <c r="E34" i="73"/>
  <c r="P33" i="73"/>
  <c r="O33" i="73"/>
  <c r="N33" i="73"/>
  <c r="M33" i="73"/>
  <c r="L33" i="73"/>
  <c r="K33" i="73"/>
  <c r="J33" i="73"/>
  <c r="I33" i="73"/>
  <c r="H33" i="73"/>
  <c r="G33" i="73"/>
  <c r="F33" i="73"/>
  <c r="E33" i="73"/>
  <c r="P32" i="73"/>
  <c r="O32" i="73"/>
  <c r="N32" i="73"/>
  <c r="M32" i="73"/>
  <c r="L32" i="73"/>
  <c r="K32" i="73"/>
  <c r="J32" i="73"/>
  <c r="I32" i="73"/>
  <c r="H32" i="73"/>
  <c r="G32" i="73"/>
  <c r="F32" i="73"/>
  <c r="E32" i="73"/>
  <c r="P31" i="73"/>
  <c r="O31" i="73"/>
  <c r="N31" i="73"/>
  <c r="M31" i="73"/>
  <c r="L31" i="73"/>
  <c r="K31" i="73"/>
  <c r="J31" i="73"/>
  <c r="I31" i="73"/>
  <c r="H31" i="73"/>
  <c r="G31" i="73"/>
  <c r="F31" i="73"/>
  <c r="E31" i="73"/>
  <c r="P30" i="73"/>
  <c r="O30" i="73"/>
  <c r="N30" i="73"/>
  <c r="M30" i="73"/>
  <c r="L30" i="73"/>
  <c r="K30" i="73"/>
  <c r="J30" i="73"/>
  <c r="I30" i="73"/>
  <c r="H30" i="73"/>
  <c r="G30" i="73"/>
  <c r="F30" i="73"/>
  <c r="E30" i="73"/>
  <c r="P29" i="73"/>
  <c r="O29" i="73"/>
  <c r="N29" i="73"/>
  <c r="M29" i="73"/>
  <c r="L29" i="73"/>
  <c r="K29" i="73"/>
  <c r="J29" i="73"/>
  <c r="I29" i="73"/>
  <c r="H29" i="73"/>
  <c r="G29" i="73"/>
  <c r="F29" i="73"/>
  <c r="E29" i="73"/>
  <c r="P28" i="73"/>
  <c r="O28" i="73"/>
  <c r="N28" i="73"/>
  <c r="M28" i="73"/>
  <c r="L28" i="73"/>
  <c r="K28" i="73"/>
  <c r="J28" i="73"/>
  <c r="I28" i="73"/>
  <c r="H28" i="73"/>
  <c r="G28" i="73"/>
  <c r="F28" i="73"/>
  <c r="E28" i="73"/>
  <c r="P27" i="73"/>
  <c r="O27" i="73"/>
  <c r="N27" i="73"/>
  <c r="M27" i="73"/>
  <c r="L27" i="73"/>
  <c r="K27" i="73"/>
  <c r="J27" i="73"/>
  <c r="I27" i="73"/>
  <c r="H27" i="73"/>
  <c r="G27" i="73"/>
  <c r="F27" i="73"/>
  <c r="E27" i="73"/>
  <c r="P26" i="73"/>
  <c r="O26" i="73"/>
  <c r="N26" i="73"/>
  <c r="M26" i="73"/>
  <c r="L26" i="73"/>
  <c r="K26" i="73"/>
  <c r="J26" i="73"/>
  <c r="I26" i="73"/>
  <c r="H26" i="73"/>
  <c r="G26" i="73"/>
  <c r="F26" i="73"/>
  <c r="E26" i="73"/>
  <c r="P25" i="73"/>
  <c r="O25" i="73"/>
  <c r="N25" i="73"/>
  <c r="M25" i="73"/>
  <c r="L25" i="73"/>
  <c r="K25" i="73"/>
  <c r="J25" i="73"/>
  <c r="I25" i="73"/>
  <c r="H25" i="73"/>
  <c r="G25" i="73"/>
  <c r="F25" i="73"/>
  <c r="E25" i="73"/>
  <c r="P24" i="73"/>
  <c r="O24" i="73"/>
  <c r="N24" i="73"/>
  <c r="M24" i="73"/>
  <c r="L24" i="73"/>
  <c r="K24" i="73"/>
  <c r="J24" i="73"/>
  <c r="I24" i="73"/>
  <c r="H24" i="73"/>
  <c r="G24" i="73"/>
  <c r="F24" i="73"/>
  <c r="E24" i="73"/>
  <c r="P23" i="73"/>
  <c r="O23" i="73"/>
  <c r="N23" i="73"/>
  <c r="M23" i="73"/>
  <c r="L23" i="73"/>
  <c r="K23" i="73"/>
  <c r="J23" i="73"/>
  <c r="I23" i="73"/>
  <c r="H23" i="73"/>
  <c r="G23" i="73"/>
  <c r="F23" i="73"/>
  <c r="E23" i="73"/>
  <c r="P22" i="73"/>
  <c r="O22" i="73"/>
  <c r="N22" i="73"/>
  <c r="M22" i="73"/>
  <c r="L22" i="73"/>
  <c r="K22" i="73"/>
  <c r="J22" i="73"/>
  <c r="I22" i="73"/>
  <c r="H22" i="73"/>
  <c r="G22" i="73"/>
  <c r="F22" i="73"/>
  <c r="E22" i="73"/>
  <c r="P21" i="73"/>
  <c r="O21" i="73"/>
  <c r="N21" i="73"/>
  <c r="M21" i="73"/>
  <c r="L21" i="73"/>
  <c r="K21" i="73"/>
  <c r="J21" i="73"/>
  <c r="I21" i="73"/>
  <c r="H21" i="73"/>
  <c r="G21" i="73"/>
  <c r="F21" i="73"/>
  <c r="E21" i="73"/>
  <c r="P20" i="73"/>
  <c r="O20" i="73"/>
  <c r="N20" i="73"/>
  <c r="M20" i="73"/>
  <c r="L20" i="73"/>
  <c r="K20" i="73"/>
  <c r="J20" i="73"/>
  <c r="I20" i="73"/>
  <c r="H20" i="73"/>
  <c r="G20" i="73"/>
  <c r="F20" i="73"/>
  <c r="E20" i="73"/>
  <c r="P19" i="73"/>
  <c r="O19" i="73"/>
  <c r="N19" i="73"/>
  <c r="M19" i="73"/>
  <c r="L19" i="73"/>
  <c r="K19" i="73"/>
  <c r="J19" i="73"/>
  <c r="I19" i="73"/>
  <c r="H19" i="73"/>
  <c r="G19" i="73"/>
  <c r="F19" i="73"/>
  <c r="E19" i="73"/>
  <c r="P18" i="73"/>
  <c r="O18" i="73"/>
  <c r="N18" i="73"/>
  <c r="M18" i="73"/>
  <c r="L18" i="73"/>
  <c r="K18" i="73"/>
  <c r="J18" i="73"/>
  <c r="I18" i="73"/>
  <c r="H18" i="73"/>
  <c r="G18" i="73"/>
  <c r="F18" i="73"/>
  <c r="E18" i="73"/>
  <c r="P17" i="73"/>
  <c r="O17" i="73"/>
  <c r="N17" i="73"/>
  <c r="M17" i="73"/>
  <c r="L17" i="73"/>
  <c r="K17" i="73"/>
  <c r="J17" i="73"/>
  <c r="I17" i="73"/>
  <c r="H17" i="73"/>
  <c r="G17" i="73"/>
  <c r="F17" i="73"/>
  <c r="E17" i="73"/>
  <c r="P16" i="73"/>
  <c r="O16" i="73"/>
  <c r="N16" i="73"/>
  <c r="M16" i="73"/>
  <c r="L16" i="73"/>
  <c r="K16" i="73"/>
  <c r="J16" i="73"/>
  <c r="I16" i="73"/>
  <c r="H16" i="73"/>
  <c r="G16" i="73"/>
  <c r="F16" i="73"/>
  <c r="E16" i="73"/>
  <c r="P15" i="73"/>
  <c r="O15" i="73"/>
  <c r="N15" i="73"/>
  <c r="M15" i="73"/>
  <c r="L15" i="73"/>
  <c r="K15" i="73"/>
  <c r="J15" i="73"/>
  <c r="I15" i="73"/>
  <c r="H15" i="73"/>
  <c r="G15" i="73"/>
  <c r="F15" i="73"/>
  <c r="E15" i="73"/>
  <c r="P14" i="73"/>
  <c r="O14" i="73"/>
  <c r="N14" i="73"/>
  <c r="M14" i="73"/>
  <c r="L14" i="73"/>
  <c r="K14" i="73"/>
  <c r="J14" i="73"/>
  <c r="I14" i="73"/>
  <c r="H14" i="73"/>
  <c r="G14" i="73"/>
  <c r="F14" i="73"/>
  <c r="E14" i="73"/>
  <c r="P13" i="73"/>
  <c r="O13" i="73"/>
  <c r="N13" i="73"/>
  <c r="M13" i="73"/>
  <c r="L13" i="73"/>
  <c r="K13" i="73"/>
  <c r="J13" i="73"/>
  <c r="I13" i="73"/>
  <c r="H13" i="73"/>
  <c r="G13" i="73"/>
  <c r="F13" i="73"/>
  <c r="E13" i="73"/>
  <c r="P12" i="73"/>
  <c r="O12" i="73"/>
  <c r="N12" i="73"/>
  <c r="M12" i="73"/>
  <c r="L12" i="73"/>
  <c r="K12" i="73"/>
  <c r="J12" i="73"/>
  <c r="I12" i="73"/>
  <c r="H12" i="73"/>
  <c r="G12" i="73"/>
  <c r="F12" i="73"/>
  <c r="E12" i="73"/>
  <c r="P11" i="73"/>
  <c r="O11" i="73"/>
  <c r="N11" i="73"/>
  <c r="M11" i="73"/>
  <c r="L11" i="73"/>
  <c r="K11" i="73"/>
  <c r="J11" i="73"/>
  <c r="I11" i="73"/>
  <c r="H11" i="73"/>
  <c r="G11" i="73"/>
  <c r="F11" i="73"/>
  <c r="E11" i="73"/>
  <c r="P10" i="73"/>
  <c r="O10" i="73"/>
  <c r="N10" i="73"/>
  <c r="M10" i="73"/>
  <c r="L10" i="73"/>
  <c r="K10" i="73"/>
  <c r="J10" i="73"/>
  <c r="I10" i="73"/>
  <c r="H10" i="73"/>
  <c r="G10" i="73"/>
  <c r="F10" i="73"/>
  <c r="E10" i="73"/>
  <c r="P9" i="73"/>
  <c r="O9" i="73"/>
  <c r="N9" i="73"/>
  <c r="M9" i="73"/>
  <c r="L9" i="73"/>
  <c r="K9" i="73"/>
  <c r="J9" i="73"/>
  <c r="I9" i="73"/>
  <c r="H9" i="73"/>
  <c r="G9" i="73"/>
  <c r="F9" i="73"/>
  <c r="E9" i="73"/>
  <c r="P8" i="73"/>
  <c r="O8" i="73"/>
  <c r="N8" i="73"/>
  <c r="M8" i="73"/>
  <c r="L8" i="73"/>
  <c r="K8" i="73"/>
  <c r="J8" i="73"/>
  <c r="I8" i="73"/>
  <c r="H8" i="73"/>
  <c r="G8" i="73"/>
  <c r="F8" i="73"/>
  <c r="E8" i="73"/>
  <c r="P7" i="73"/>
  <c r="O7" i="73"/>
  <c r="N7" i="73"/>
  <c r="M7" i="73"/>
  <c r="L7" i="73"/>
  <c r="K7" i="73"/>
  <c r="J7" i="73"/>
  <c r="I7" i="73"/>
  <c r="H7" i="73"/>
  <c r="G7" i="73"/>
  <c r="F7" i="73"/>
  <c r="E7" i="73"/>
  <c r="P6" i="73"/>
  <c r="O6" i="73"/>
  <c r="N6" i="73"/>
  <c r="M6" i="73"/>
  <c r="L6" i="73"/>
  <c r="K6" i="73"/>
  <c r="J6" i="73"/>
  <c r="I6" i="73"/>
  <c r="H6" i="73"/>
  <c r="G6" i="73"/>
  <c r="F6" i="73"/>
  <c r="E6" i="73"/>
  <c r="P5" i="73"/>
  <c r="O5" i="73"/>
  <c r="N5" i="73"/>
  <c r="M5" i="73"/>
  <c r="L5" i="73"/>
  <c r="K5" i="73"/>
  <c r="J5" i="73"/>
  <c r="I5" i="73"/>
  <c r="H5" i="73"/>
  <c r="G5" i="73"/>
  <c r="F5" i="73"/>
  <c r="E5" i="73"/>
  <c r="P4" i="73"/>
  <c r="O4" i="73"/>
  <c r="N4" i="73"/>
  <c r="M4" i="73"/>
  <c r="L4" i="73"/>
  <c r="K4" i="73"/>
  <c r="J4" i="73"/>
  <c r="I4" i="73"/>
  <c r="H4" i="73"/>
  <c r="G4" i="73"/>
  <c r="F4" i="73"/>
  <c r="E4" i="73"/>
  <c r="P30" i="46"/>
  <c r="P31" i="46"/>
  <c r="P32" i="46"/>
  <c r="P33" i="46"/>
  <c r="P34" i="46"/>
  <c r="P35" i="46"/>
  <c r="O30" i="46"/>
  <c r="O31" i="46"/>
  <c r="O32" i="46"/>
  <c r="O33" i="46"/>
  <c r="O34" i="46"/>
  <c r="O35" i="46"/>
  <c r="N30" i="46"/>
  <c r="N31" i="46"/>
  <c r="N32" i="46"/>
  <c r="N33" i="46"/>
  <c r="N34" i="46"/>
  <c r="N35" i="46"/>
  <c r="M30" i="46"/>
  <c r="M31" i="46"/>
  <c r="M32" i="46"/>
  <c r="M33" i="46"/>
  <c r="M34" i="46"/>
  <c r="M35" i="46"/>
  <c r="L30" i="46"/>
  <c r="L31" i="46"/>
  <c r="L32" i="46"/>
  <c r="L33" i="46"/>
  <c r="L34" i="46"/>
  <c r="L35" i="46"/>
  <c r="K30" i="46"/>
  <c r="K31" i="46"/>
  <c r="K32" i="46"/>
  <c r="K33" i="46"/>
  <c r="K34" i="46"/>
  <c r="K35" i="46"/>
  <c r="J30" i="46"/>
  <c r="J31" i="46"/>
  <c r="J32" i="46"/>
  <c r="J33" i="46"/>
  <c r="J34" i="46"/>
  <c r="J35" i="46"/>
  <c r="I30" i="46"/>
  <c r="I31" i="46"/>
  <c r="I32" i="46"/>
  <c r="I33" i="46"/>
  <c r="I34" i="46"/>
  <c r="I35" i="46"/>
  <c r="H30" i="46"/>
  <c r="H31" i="46"/>
  <c r="H32" i="46"/>
  <c r="H33" i="46"/>
  <c r="H34" i="46"/>
  <c r="H35" i="46"/>
  <c r="G30" i="46"/>
  <c r="G31" i="46"/>
  <c r="G32" i="46"/>
  <c r="G33" i="46"/>
  <c r="G34" i="46"/>
  <c r="G35" i="46"/>
  <c r="F30" i="46"/>
  <c r="F31" i="46"/>
  <c r="F32" i="46"/>
  <c r="F33" i="46"/>
  <c r="F34" i="46"/>
  <c r="F35" i="46"/>
  <c r="E30" i="46"/>
  <c r="E31" i="46"/>
  <c r="E32" i="46"/>
  <c r="E33" i="46"/>
  <c r="E34" i="46"/>
  <c r="E35" i="46"/>
  <c r="P29" i="46"/>
  <c r="O29" i="46"/>
  <c r="N29" i="46"/>
  <c r="M29" i="46"/>
  <c r="L29" i="46"/>
  <c r="K29" i="46"/>
  <c r="J29" i="46"/>
  <c r="I29" i="46"/>
  <c r="H29" i="46"/>
  <c r="G29" i="46"/>
  <c r="F29" i="46"/>
  <c r="E29" i="46"/>
  <c r="D32" i="182"/>
  <c r="D36" i="156"/>
  <c r="D36" i="155"/>
  <c r="D35" i="155"/>
  <c r="D34" i="155"/>
  <c r="D33" i="155"/>
  <c r="D32" i="155"/>
  <c r="D31" i="155"/>
  <c r="D30" i="155"/>
  <c r="D29" i="155"/>
  <c r="D28" i="155"/>
  <c r="N38" i="162"/>
  <c r="M38" i="162"/>
  <c r="L38" i="162"/>
  <c r="N37" i="162"/>
  <c r="M37" i="162"/>
  <c r="L37" i="162"/>
  <c r="N36" i="162"/>
  <c r="M36" i="162"/>
  <c r="L36" i="162"/>
  <c r="N35" i="162"/>
  <c r="M35" i="162"/>
  <c r="L35" i="162"/>
  <c r="N34" i="162"/>
  <c r="M34" i="162"/>
  <c r="L34" i="162"/>
  <c r="N33" i="162"/>
  <c r="M33" i="162"/>
  <c r="L33" i="162"/>
  <c r="N32" i="162"/>
  <c r="M32" i="162"/>
  <c r="L32" i="162"/>
  <c r="N31" i="162"/>
  <c r="M31" i="162"/>
  <c r="L31" i="162"/>
  <c r="N30" i="162"/>
  <c r="M30" i="162"/>
  <c r="L30" i="162"/>
  <c r="N29" i="162"/>
  <c r="M29" i="162"/>
  <c r="L29" i="162"/>
  <c r="F35" i="141"/>
  <c r="F34" i="141"/>
  <c r="F33" i="141"/>
  <c r="F32" i="141"/>
  <c r="F31" i="141"/>
  <c r="F30" i="141"/>
  <c r="F29" i="141"/>
  <c r="F28" i="141"/>
  <c r="E35" i="141"/>
  <c r="E34" i="141"/>
  <c r="E33" i="141"/>
  <c r="E32" i="141"/>
  <c r="E31" i="141"/>
  <c r="E30" i="141"/>
  <c r="E29" i="141"/>
  <c r="E28" i="141"/>
  <c r="D35" i="141"/>
  <c r="D34" i="141"/>
  <c r="D33" i="141"/>
  <c r="D32" i="141"/>
  <c r="D31" i="141"/>
  <c r="D30" i="141"/>
  <c r="D29" i="141"/>
  <c r="D28" i="141"/>
  <c r="C35" i="141"/>
  <c r="C34" i="141"/>
  <c r="C33" i="141"/>
  <c r="C32" i="141"/>
  <c r="C31" i="141"/>
  <c r="C30" i="141"/>
  <c r="C29" i="141"/>
  <c r="C28" i="141"/>
  <c r="K26" i="244"/>
  <c r="J26" i="244"/>
  <c r="I26" i="244"/>
  <c r="H26" i="244"/>
  <c r="G26" i="244"/>
  <c r="F26" i="244"/>
  <c r="E26" i="244"/>
  <c r="D26" i="244"/>
  <c r="K25" i="244"/>
  <c r="J25" i="244"/>
  <c r="I25" i="244"/>
  <c r="H25" i="244"/>
  <c r="G25" i="244"/>
  <c r="F25" i="244"/>
  <c r="E25" i="244"/>
  <c r="D25" i="244"/>
  <c r="K24" i="244"/>
  <c r="J24" i="244"/>
  <c r="I24" i="244"/>
  <c r="H24" i="244"/>
  <c r="G24" i="244"/>
  <c r="F24" i="244"/>
  <c r="E24" i="244"/>
  <c r="D24" i="244"/>
  <c r="K23" i="244"/>
  <c r="J23" i="244"/>
  <c r="I23" i="244"/>
  <c r="H23" i="244"/>
  <c r="G23" i="244"/>
  <c r="F23" i="244"/>
  <c r="E23" i="244"/>
  <c r="D23" i="244"/>
  <c r="K22" i="244"/>
  <c r="J22" i="244"/>
  <c r="I22" i="244"/>
  <c r="H22" i="244"/>
  <c r="G22" i="244"/>
  <c r="F22" i="244"/>
  <c r="E22" i="244"/>
  <c r="D22" i="244"/>
  <c r="K21" i="244"/>
  <c r="J21" i="244"/>
  <c r="I21" i="244"/>
  <c r="H21" i="244"/>
  <c r="G21" i="244"/>
  <c r="F21" i="244"/>
  <c r="E21" i="244"/>
  <c r="D21" i="244"/>
  <c r="K20" i="244"/>
  <c r="J20" i="244"/>
  <c r="I20" i="244"/>
  <c r="H20" i="244"/>
  <c r="G20" i="244"/>
  <c r="F20" i="244"/>
  <c r="E20" i="244"/>
  <c r="D20" i="244"/>
  <c r="K19" i="244"/>
  <c r="J19" i="244"/>
  <c r="I19" i="244"/>
  <c r="H19" i="244"/>
  <c r="G19" i="244"/>
  <c r="F19" i="244"/>
  <c r="E19" i="244"/>
  <c r="D19" i="244"/>
  <c r="K18" i="244"/>
  <c r="J18" i="244"/>
  <c r="I18" i="244"/>
  <c r="H18" i="244"/>
  <c r="G18" i="244"/>
  <c r="F18" i="244"/>
  <c r="E18" i="244"/>
  <c r="D18" i="244"/>
  <c r="K17" i="244"/>
  <c r="J17" i="244"/>
  <c r="I17" i="244"/>
  <c r="H17" i="244"/>
  <c r="G17" i="244"/>
  <c r="F17" i="244"/>
  <c r="E17" i="244"/>
  <c r="D17" i="244"/>
  <c r="K16" i="244"/>
  <c r="J16" i="244"/>
  <c r="I16" i="244"/>
  <c r="H16" i="244"/>
  <c r="G16" i="244"/>
  <c r="F16" i="244"/>
  <c r="E16" i="244"/>
  <c r="D16" i="244"/>
  <c r="K15" i="244"/>
  <c r="J15" i="244"/>
  <c r="I15" i="244"/>
  <c r="H15" i="244"/>
  <c r="G15" i="244"/>
  <c r="F15" i="244"/>
  <c r="E15" i="244"/>
  <c r="D15" i="244"/>
  <c r="K14" i="244"/>
  <c r="J14" i="244"/>
  <c r="I14" i="244"/>
  <c r="H14" i="244"/>
  <c r="G14" i="244"/>
  <c r="F14" i="244"/>
  <c r="E14" i="244"/>
  <c r="D14" i="244"/>
  <c r="K13" i="244"/>
  <c r="J13" i="244"/>
  <c r="I13" i="244"/>
  <c r="H13" i="244"/>
  <c r="G13" i="244"/>
  <c r="F13" i="244"/>
  <c r="E13" i="244"/>
  <c r="D13" i="244"/>
  <c r="K12" i="244"/>
  <c r="J12" i="244"/>
  <c r="I12" i="244"/>
  <c r="H12" i="244"/>
  <c r="G12" i="244"/>
  <c r="F12" i="244"/>
  <c r="E12" i="244"/>
  <c r="D12" i="244"/>
  <c r="K11" i="244"/>
  <c r="J11" i="244"/>
  <c r="I11" i="244"/>
  <c r="H11" i="244"/>
  <c r="G11" i="244"/>
  <c r="F11" i="244"/>
  <c r="E11" i="244"/>
  <c r="D11" i="244"/>
  <c r="K10" i="244"/>
  <c r="J10" i="244"/>
  <c r="I10" i="244"/>
  <c r="H10" i="244"/>
  <c r="G10" i="244"/>
  <c r="F10" i="244"/>
  <c r="E10" i="244"/>
  <c r="D10" i="244"/>
  <c r="K9" i="244"/>
  <c r="J9" i="244"/>
  <c r="I9" i="244"/>
  <c r="H9" i="244"/>
  <c r="G9" i="244"/>
  <c r="F9" i="244"/>
  <c r="E9" i="244"/>
  <c r="D9" i="244"/>
  <c r="K8" i="244"/>
  <c r="J8" i="244"/>
  <c r="I8" i="244"/>
  <c r="H8" i="244"/>
  <c r="G8" i="244"/>
  <c r="F8" i="244"/>
  <c r="E8" i="244"/>
  <c r="D8" i="244"/>
  <c r="K7" i="244"/>
  <c r="J7" i="244"/>
  <c r="I7" i="244"/>
  <c r="H7" i="244"/>
  <c r="G7" i="244"/>
  <c r="F7" i="244"/>
  <c r="E7" i="244"/>
  <c r="D7" i="244"/>
  <c r="E32" i="174"/>
  <c r="C32" i="174"/>
  <c r="E31" i="174"/>
  <c r="D31" i="174"/>
  <c r="C31" i="174"/>
  <c r="E30" i="174"/>
  <c r="D30" i="174"/>
  <c r="C30" i="174"/>
  <c r="E29" i="174"/>
  <c r="D29" i="174"/>
  <c r="C29" i="174"/>
  <c r="E28" i="174"/>
  <c r="D28" i="174"/>
  <c r="C28" i="174"/>
  <c r="E27" i="174"/>
  <c r="D27" i="174"/>
  <c r="C27" i="174"/>
  <c r="M40" i="162"/>
  <c r="N40" i="162"/>
  <c r="P40" i="162"/>
  <c r="L40" i="162"/>
  <c r="O40" i="162"/>
  <c r="P38" i="162"/>
  <c r="O38" i="162"/>
  <c r="P37" i="162"/>
  <c r="O37" i="162"/>
  <c r="P36" i="162"/>
  <c r="O36" i="162"/>
  <c r="P35" i="162"/>
  <c r="O35" i="162"/>
  <c r="P34" i="162"/>
  <c r="O34" i="162"/>
  <c r="P33" i="162"/>
  <c r="O33" i="162"/>
  <c r="P32" i="162"/>
  <c r="O32" i="162"/>
  <c r="P31" i="162"/>
  <c r="O31" i="162"/>
  <c r="P30" i="162"/>
  <c r="O30" i="162"/>
  <c r="P29" i="162"/>
  <c r="O29" i="162"/>
  <c r="E54" i="162"/>
  <c r="F54" i="162"/>
  <c r="H54" i="162"/>
  <c r="D54" i="162"/>
  <c r="G54" i="162"/>
  <c r="H53" i="162"/>
  <c r="G53" i="162"/>
  <c r="H52" i="162"/>
  <c r="G52" i="162"/>
  <c r="H51" i="162"/>
  <c r="G51" i="162"/>
  <c r="H50" i="162"/>
  <c r="G50" i="162"/>
  <c r="H49" i="162"/>
  <c r="G49" i="162"/>
  <c r="H48" i="162"/>
  <c r="G48" i="162"/>
  <c r="H47" i="162"/>
  <c r="G47" i="162"/>
  <c r="H46" i="162"/>
  <c r="G46" i="162"/>
  <c r="H45" i="162"/>
  <c r="G45" i="162"/>
  <c r="H44" i="162"/>
  <c r="G44" i="162"/>
  <c r="H43" i="162"/>
  <c r="G43" i="162"/>
  <c r="H42" i="162"/>
  <c r="G42" i="162"/>
  <c r="H41" i="162"/>
  <c r="G41" i="162"/>
  <c r="H40" i="162"/>
  <c r="G40" i="162"/>
  <c r="H39" i="162"/>
  <c r="G39" i="162"/>
  <c r="H38" i="162"/>
  <c r="G38" i="162"/>
  <c r="H37" i="162"/>
  <c r="G37" i="162"/>
  <c r="H36" i="162"/>
  <c r="G36" i="162"/>
  <c r="H35" i="162"/>
  <c r="G35" i="162"/>
  <c r="H34" i="162"/>
  <c r="G34" i="162"/>
  <c r="H33" i="162"/>
  <c r="G33" i="162"/>
  <c r="H32" i="162"/>
  <c r="G32" i="162"/>
  <c r="H31" i="162"/>
  <c r="G31" i="162"/>
  <c r="H30" i="162"/>
  <c r="G30" i="162"/>
  <c r="H29" i="162"/>
  <c r="G29" i="162"/>
  <c r="F36" i="141"/>
  <c r="F45" i="141"/>
  <c r="E36" i="141"/>
  <c r="E45" i="141"/>
  <c r="D36" i="141"/>
  <c r="D45" i="141"/>
  <c r="F44" i="141"/>
  <c r="E44" i="141"/>
  <c r="D44" i="141"/>
  <c r="F43" i="141"/>
  <c r="E43" i="141"/>
  <c r="D43" i="141"/>
  <c r="F42" i="141"/>
  <c r="E42" i="141"/>
  <c r="D42" i="141"/>
  <c r="F41" i="141"/>
  <c r="E41" i="141"/>
  <c r="D41" i="141"/>
  <c r="F40" i="141"/>
  <c r="E40" i="141"/>
  <c r="D40" i="141"/>
  <c r="F39" i="141"/>
  <c r="E39" i="141"/>
  <c r="D39" i="141"/>
  <c r="F38" i="141"/>
  <c r="E38" i="141"/>
  <c r="D38" i="141"/>
  <c r="C36" i="141"/>
  <c r="C45" i="141"/>
  <c r="C44" i="141"/>
  <c r="C43" i="141"/>
  <c r="C42" i="141"/>
  <c r="C41" i="141"/>
  <c r="C40" i="141"/>
  <c r="C39" i="141"/>
  <c r="C38" i="141"/>
  <c r="L33" i="220"/>
  <c r="K33" i="220"/>
  <c r="J33" i="220"/>
  <c r="I33" i="220"/>
  <c r="H33" i="220"/>
  <c r="G33" i="220"/>
  <c r="F33" i="220"/>
  <c r="E33" i="220"/>
  <c r="D33" i="220"/>
  <c r="C33" i="220"/>
  <c r="E39" i="174"/>
  <c r="C39" i="174"/>
  <c r="E38" i="174"/>
  <c r="C38" i="174"/>
  <c r="E37" i="174"/>
  <c r="C37" i="174"/>
  <c r="E36" i="174"/>
  <c r="C36" i="174"/>
  <c r="E35" i="174"/>
  <c r="C35" i="174"/>
  <c r="D32" i="174"/>
  <c r="F32" i="174"/>
  <c r="F31" i="174"/>
  <c r="F30" i="174"/>
  <c r="F29" i="174"/>
  <c r="F28" i="174"/>
  <c r="G27" i="164"/>
  <c r="G28" i="164"/>
  <c r="G29" i="164"/>
  <c r="G30" i="164"/>
  <c r="G31" i="164"/>
  <c r="G32" i="164"/>
  <c r="G33" i="164"/>
  <c r="G34" i="164"/>
  <c r="G35" i="164"/>
  <c r="G36" i="164"/>
  <c r="G37" i="164"/>
  <c r="G38" i="164"/>
  <c r="G39" i="164"/>
  <c r="G40" i="164"/>
  <c r="G41" i="164"/>
  <c r="G42" i="164"/>
  <c r="G43" i="164"/>
  <c r="G44" i="164"/>
  <c r="G45" i="164"/>
  <c r="J45" i="164"/>
  <c r="K45" i="164"/>
  <c r="H45" i="164"/>
  <c r="I45" i="164"/>
  <c r="F45" i="164"/>
  <c r="J44" i="164"/>
  <c r="K44" i="164"/>
  <c r="H44" i="164"/>
  <c r="I44" i="164"/>
  <c r="F44" i="164"/>
  <c r="J43" i="164"/>
  <c r="K43" i="164"/>
  <c r="H43" i="164"/>
  <c r="I43" i="164"/>
  <c r="F43" i="164"/>
  <c r="J42" i="164"/>
  <c r="K42" i="164"/>
  <c r="H42" i="164"/>
  <c r="I42" i="164"/>
  <c r="F42" i="164"/>
  <c r="J41" i="164"/>
  <c r="K41" i="164"/>
  <c r="H41" i="164"/>
  <c r="I41" i="164"/>
  <c r="F41" i="164"/>
  <c r="J40" i="164"/>
  <c r="K40" i="164"/>
  <c r="H40" i="164"/>
  <c r="I40" i="164"/>
  <c r="F40" i="164"/>
  <c r="J39" i="164"/>
  <c r="K39" i="164"/>
  <c r="H39" i="164"/>
  <c r="I39" i="164"/>
  <c r="F39" i="164"/>
  <c r="J38" i="164"/>
  <c r="K38" i="164"/>
  <c r="H38" i="164"/>
  <c r="I38" i="164"/>
  <c r="F38" i="164"/>
  <c r="J37" i="164"/>
  <c r="K37" i="164"/>
  <c r="H37" i="164"/>
  <c r="I37" i="164"/>
  <c r="F37" i="164"/>
  <c r="J36" i="164"/>
  <c r="K36" i="164"/>
  <c r="H36" i="164"/>
  <c r="I36" i="164"/>
  <c r="F36" i="164"/>
  <c r="J35" i="164"/>
  <c r="K35" i="164"/>
  <c r="H35" i="164"/>
  <c r="I35" i="164"/>
  <c r="F35" i="164"/>
  <c r="J34" i="164"/>
  <c r="K34" i="164"/>
  <c r="H34" i="164"/>
  <c r="I34" i="164"/>
  <c r="F34" i="164"/>
  <c r="J33" i="164"/>
  <c r="K33" i="164"/>
  <c r="H33" i="164"/>
  <c r="I33" i="164"/>
  <c r="F33" i="164"/>
  <c r="J32" i="164"/>
  <c r="K32" i="164"/>
  <c r="H32" i="164"/>
  <c r="I32" i="164"/>
  <c r="F32" i="164"/>
  <c r="J31" i="164"/>
  <c r="K31" i="164"/>
  <c r="H31" i="164"/>
  <c r="I31" i="164"/>
  <c r="F31" i="164"/>
  <c r="J30" i="164"/>
  <c r="K30" i="164"/>
  <c r="H30" i="164"/>
  <c r="I30" i="164"/>
  <c r="F30" i="164"/>
  <c r="J29" i="164"/>
  <c r="K29" i="164"/>
  <c r="H29" i="164"/>
  <c r="I29" i="164"/>
  <c r="F29" i="164"/>
  <c r="J28" i="164"/>
  <c r="K28" i="164"/>
  <c r="H28" i="164"/>
  <c r="I28" i="164"/>
  <c r="F28" i="164"/>
  <c r="J27" i="164"/>
  <c r="K27" i="164"/>
  <c r="H27" i="164"/>
  <c r="I27" i="164"/>
  <c r="F27" i="164"/>
  <c r="H26" i="164"/>
  <c r="J26" i="164"/>
  <c r="K26" i="164"/>
  <c r="I26" i="164"/>
  <c r="J27" i="244"/>
  <c r="J49" i="244"/>
  <c r="I27" i="244"/>
  <c r="I49" i="244"/>
  <c r="H27" i="244"/>
  <c r="H49" i="244"/>
  <c r="F27" i="244"/>
  <c r="F49" i="244"/>
  <c r="E27" i="244"/>
  <c r="E49" i="244"/>
  <c r="D27" i="244"/>
  <c r="D49" i="244"/>
  <c r="J48" i="244"/>
  <c r="I48" i="244"/>
  <c r="H48" i="244"/>
  <c r="F48" i="244"/>
  <c r="E48" i="244"/>
  <c r="D48" i="244"/>
  <c r="J47" i="244"/>
  <c r="I47" i="244"/>
  <c r="H47" i="244"/>
  <c r="F47" i="244"/>
  <c r="E47" i="244"/>
  <c r="D47" i="244"/>
  <c r="J46" i="244"/>
  <c r="I46" i="244"/>
  <c r="H46" i="244"/>
  <c r="F46" i="244"/>
  <c r="E46" i="244"/>
  <c r="D46" i="244"/>
  <c r="J45" i="244"/>
  <c r="I45" i="244"/>
  <c r="H45" i="244"/>
  <c r="F45" i="244"/>
  <c r="E45" i="244"/>
  <c r="D45" i="244"/>
  <c r="J44" i="244"/>
  <c r="I44" i="244"/>
  <c r="H44" i="244"/>
  <c r="F44" i="244"/>
  <c r="E44" i="244"/>
  <c r="D44" i="244"/>
  <c r="J43" i="244"/>
  <c r="I43" i="244"/>
  <c r="H43" i="244"/>
  <c r="F43" i="244"/>
  <c r="E43" i="244"/>
  <c r="D43" i="244"/>
  <c r="J42" i="244"/>
  <c r="I42" i="244"/>
  <c r="H42" i="244"/>
  <c r="F42" i="244"/>
  <c r="E42" i="244"/>
  <c r="D42" i="244"/>
  <c r="J41" i="244"/>
  <c r="I41" i="244"/>
  <c r="H41" i="244"/>
  <c r="F41" i="244"/>
  <c r="E41" i="244"/>
  <c r="D41" i="244"/>
  <c r="J40" i="244"/>
  <c r="I40" i="244"/>
  <c r="H40" i="244"/>
  <c r="F40" i="244"/>
  <c r="E40" i="244"/>
  <c r="D40" i="244"/>
  <c r="J39" i="244"/>
  <c r="I39" i="244"/>
  <c r="H39" i="244"/>
  <c r="F39" i="244"/>
  <c r="E39" i="244"/>
  <c r="D39" i="244"/>
  <c r="J38" i="244"/>
  <c r="I38" i="244"/>
  <c r="H38" i="244"/>
  <c r="F38" i="244"/>
  <c r="E38" i="244"/>
  <c r="D38" i="244"/>
  <c r="J37" i="244"/>
  <c r="I37" i="244"/>
  <c r="H37" i="244"/>
  <c r="F37" i="244"/>
  <c r="E37" i="244"/>
  <c r="D37" i="244"/>
  <c r="J36" i="244"/>
  <c r="I36" i="244"/>
  <c r="H36" i="244"/>
  <c r="F36" i="244"/>
  <c r="E36" i="244"/>
  <c r="D36" i="244"/>
  <c r="J35" i="244"/>
  <c r="I35" i="244"/>
  <c r="H35" i="244"/>
  <c r="F35" i="244"/>
  <c r="E35" i="244"/>
  <c r="D35" i="244"/>
  <c r="J34" i="244"/>
  <c r="I34" i="244"/>
  <c r="H34" i="244"/>
  <c r="F34" i="244"/>
  <c r="E34" i="244"/>
  <c r="D34" i="244"/>
  <c r="J33" i="244"/>
  <c r="I33" i="244"/>
  <c r="H33" i="244"/>
  <c r="F33" i="244"/>
  <c r="E33" i="244"/>
  <c r="D33" i="244"/>
  <c r="J32" i="244"/>
  <c r="I32" i="244"/>
  <c r="H32" i="244"/>
  <c r="F32" i="244"/>
  <c r="E32" i="244"/>
  <c r="D32" i="244"/>
  <c r="J31" i="244"/>
  <c r="I31" i="244"/>
  <c r="H31" i="244"/>
  <c r="F31" i="244"/>
  <c r="E31" i="244"/>
  <c r="D31" i="244"/>
  <c r="J30" i="244"/>
  <c r="I30" i="244"/>
  <c r="H30" i="244"/>
  <c r="F30" i="244"/>
  <c r="E30" i="244"/>
  <c r="D30" i="244"/>
  <c r="J29" i="244"/>
  <c r="I29" i="244"/>
  <c r="H29" i="244"/>
  <c r="F29" i="244"/>
  <c r="E29" i="244"/>
  <c r="D29" i="244"/>
  <c r="K27" i="244"/>
  <c r="G27" i="244"/>
  <c r="J29" i="205"/>
  <c r="I29" i="205"/>
  <c r="H29" i="205"/>
  <c r="J28" i="205"/>
  <c r="I28" i="205"/>
  <c r="H28" i="205"/>
  <c r="J27" i="205"/>
  <c r="I27" i="205"/>
  <c r="H27" i="205"/>
  <c r="J26" i="205"/>
  <c r="I26" i="205"/>
  <c r="H26" i="205"/>
  <c r="J25" i="205"/>
  <c r="I25" i="205"/>
  <c r="H25" i="205"/>
  <c r="J24" i="205"/>
  <c r="I24" i="205"/>
  <c r="H24" i="205"/>
  <c r="J23" i="205"/>
  <c r="I23" i="205"/>
  <c r="H23" i="205"/>
  <c r="J22" i="205"/>
  <c r="I22" i="205"/>
  <c r="H22" i="205"/>
  <c r="J21" i="205"/>
  <c r="I21" i="205"/>
  <c r="H21" i="205"/>
  <c r="J20" i="205"/>
  <c r="I20" i="205"/>
  <c r="H20" i="205"/>
  <c r="J19" i="205"/>
  <c r="I19" i="205"/>
  <c r="H19" i="205"/>
  <c r="F29" i="205"/>
  <c r="E29" i="205"/>
  <c r="F28" i="205"/>
  <c r="E28" i="205"/>
  <c r="F27" i="205"/>
  <c r="E27" i="205"/>
  <c r="F26" i="205"/>
  <c r="E26" i="205"/>
  <c r="F25" i="205"/>
  <c r="E25" i="205"/>
  <c r="F24" i="205"/>
  <c r="E24" i="205"/>
  <c r="F23" i="205"/>
  <c r="E23" i="205"/>
  <c r="F22" i="205"/>
  <c r="E22" i="205"/>
  <c r="F21" i="205"/>
  <c r="E21" i="205"/>
  <c r="F20" i="205"/>
  <c r="E20" i="205"/>
  <c r="F19" i="205"/>
  <c r="E19" i="205"/>
  <c r="D29" i="205"/>
  <c r="D28" i="205"/>
  <c r="D27" i="205"/>
  <c r="D26" i="205"/>
  <c r="D25" i="205"/>
  <c r="D24" i="205"/>
  <c r="D23" i="205"/>
  <c r="D22" i="205"/>
  <c r="D21" i="205"/>
  <c r="D20" i="205"/>
  <c r="D19" i="205"/>
  <c r="K17" i="205"/>
  <c r="K16" i="205"/>
  <c r="K15" i="205"/>
  <c r="K14" i="205"/>
  <c r="K13" i="205"/>
  <c r="K12" i="205"/>
  <c r="K11" i="205"/>
  <c r="K10" i="205"/>
  <c r="K9" i="205"/>
  <c r="K8" i="205"/>
  <c r="K7" i="205"/>
  <c r="G17" i="205"/>
  <c r="G16" i="205"/>
  <c r="G15" i="205"/>
  <c r="G14" i="205"/>
  <c r="G13" i="205"/>
  <c r="G12" i="205"/>
  <c r="G11" i="205"/>
  <c r="G10" i="205"/>
  <c r="G9" i="205"/>
  <c r="G8" i="205"/>
  <c r="G7" i="205"/>
  <c r="I17" i="205"/>
  <c r="H17" i="205"/>
  <c r="J17" i="205"/>
  <c r="E17" i="205"/>
  <c r="D17" i="205"/>
  <c r="F17" i="205"/>
  <c r="M23" i="229"/>
  <c r="L23" i="229"/>
  <c r="K23" i="229"/>
  <c r="M22" i="229"/>
  <c r="L22" i="229"/>
  <c r="K22" i="229"/>
  <c r="M21" i="229"/>
  <c r="L21" i="229"/>
  <c r="K21" i="229"/>
  <c r="M20" i="229"/>
  <c r="L20" i="229"/>
  <c r="K20" i="229"/>
  <c r="M19" i="229"/>
  <c r="L19" i="229"/>
  <c r="K19" i="229"/>
  <c r="M18" i="229"/>
  <c r="L18" i="229"/>
  <c r="K18" i="229"/>
  <c r="M17" i="229"/>
  <c r="L17" i="229"/>
  <c r="K17" i="229"/>
  <c r="M16" i="229"/>
  <c r="L16" i="229"/>
  <c r="K16" i="229"/>
  <c r="M15" i="229"/>
  <c r="L15" i="229"/>
  <c r="K15" i="229"/>
  <c r="M14" i="229"/>
  <c r="L14" i="229"/>
  <c r="K14" i="229"/>
  <c r="M13" i="229"/>
  <c r="L13" i="229"/>
  <c r="K13" i="229"/>
  <c r="M12" i="229"/>
  <c r="L12" i="229"/>
  <c r="K12" i="229"/>
  <c r="M11" i="229"/>
  <c r="L11" i="229"/>
  <c r="K11" i="229"/>
  <c r="M10" i="229"/>
  <c r="L10" i="229"/>
  <c r="K10" i="229"/>
  <c r="M9" i="229"/>
  <c r="L9" i="229"/>
  <c r="K9" i="229"/>
  <c r="M8" i="229"/>
  <c r="L8" i="229"/>
  <c r="K8" i="229"/>
  <c r="M7" i="229"/>
  <c r="L7" i="229"/>
  <c r="K7" i="229"/>
  <c r="M6" i="229"/>
  <c r="L6" i="229"/>
  <c r="K6" i="229"/>
  <c r="M5" i="229"/>
  <c r="L5" i="229"/>
  <c r="K5" i="229"/>
  <c r="M4" i="229"/>
  <c r="L4" i="229"/>
  <c r="K4" i="229"/>
  <c r="H23" i="229"/>
  <c r="H22" i="229"/>
  <c r="H21" i="229"/>
  <c r="H20" i="229"/>
  <c r="H19" i="229"/>
  <c r="H18" i="229"/>
  <c r="H17" i="229"/>
  <c r="H16" i="229"/>
  <c r="H15" i="229"/>
  <c r="H14" i="229"/>
  <c r="H13" i="229"/>
  <c r="H12" i="229"/>
  <c r="H11" i="229"/>
  <c r="H10" i="229"/>
  <c r="H9" i="229"/>
  <c r="H8" i="229"/>
  <c r="H7" i="229"/>
  <c r="H6" i="229"/>
  <c r="H5" i="229"/>
  <c r="H4" i="229"/>
  <c r="J21" i="229"/>
  <c r="J22" i="229"/>
  <c r="J23" i="229"/>
  <c r="G21" i="229"/>
  <c r="G22" i="229"/>
  <c r="G23" i="229"/>
  <c r="I21" i="229"/>
  <c r="I22" i="229"/>
  <c r="I23" i="229"/>
  <c r="F21" i="229"/>
  <c r="F22" i="229"/>
  <c r="F23" i="229"/>
  <c r="E21" i="229"/>
  <c r="E22" i="229"/>
  <c r="E23" i="229"/>
  <c r="J20" i="229"/>
  <c r="G20" i="229"/>
  <c r="I20" i="229"/>
  <c r="F20" i="229"/>
  <c r="E20" i="229"/>
  <c r="G10" i="178"/>
  <c r="E10" i="178"/>
  <c r="D10" i="178"/>
  <c r="G9" i="178"/>
  <c r="E9" i="178"/>
  <c r="D9" i="178"/>
  <c r="G8" i="178"/>
  <c r="E8" i="178"/>
  <c r="D8" i="178"/>
  <c r="G7" i="178"/>
  <c r="E7" i="178"/>
  <c r="D7" i="178"/>
  <c r="G6" i="178"/>
  <c r="E6" i="178"/>
  <c r="D6" i="178"/>
  <c r="F6" i="178"/>
  <c r="F7" i="178"/>
  <c r="F8" i="178"/>
  <c r="F9" i="178"/>
  <c r="F10" i="178"/>
  <c r="F11" i="178"/>
  <c r="D11" i="178"/>
  <c r="E21" i="178"/>
  <c r="E11" i="178"/>
  <c r="D21" i="178"/>
  <c r="G21" i="178"/>
  <c r="F21" i="178"/>
  <c r="E20" i="178"/>
  <c r="D20" i="178"/>
  <c r="G20" i="178"/>
  <c r="F20" i="178"/>
  <c r="E19" i="178"/>
  <c r="D19" i="178"/>
  <c r="G19" i="178"/>
  <c r="F19" i="178"/>
  <c r="E18" i="178"/>
  <c r="D18" i="178"/>
  <c r="G18" i="178"/>
  <c r="F18" i="178"/>
  <c r="E17" i="178"/>
  <c r="D17" i="178"/>
  <c r="G17" i="178"/>
  <c r="F17" i="178"/>
  <c r="E16" i="178"/>
  <c r="D16" i="178"/>
  <c r="G16" i="178"/>
  <c r="F16" i="178"/>
  <c r="G11" i="178"/>
  <c r="H19" i="148"/>
  <c r="G19" i="148"/>
  <c r="F19" i="148"/>
  <c r="E19" i="148"/>
  <c r="H18" i="148"/>
  <c r="G18" i="148"/>
  <c r="F18" i="148"/>
  <c r="E18" i="148"/>
  <c r="H17" i="148"/>
  <c r="G17" i="148"/>
  <c r="F17" i="148"/>
  <c r="E17" i="148"/>
  <c r="H16" i="148"/>
  <c r="G16" i="148"/>
  <c r="F16" i="148"/>
  <c r="E16" i="148"/>
  <c r="H15" i="148"/>
  <c r="G15" i="148"/>
  <c r="F15" i="148"/>
  <c r="E15" i="148"/>
  <c r="H13" i="148"/>
  <c r="G13" i="148"/>
  <c r="F13" i="148"/>
  <c r="E13" i="148"/>
  <c r="H12" i="148"/>
  <c r="G12" i="148"/>
  <c r="F12" i="148"/>
  <c r="E12" i="148"/>
  <c r="H11" i="148"/>
  <c r="G11" i="148"/>
  <c r="F11" i="148"/>
  <c r="E11" i="148"/>
  <c r="H10" i="148"/>
  <c r="G10" i="148"/>
  <c r="F10" i="148"/>
  <c r="E10" i="148"/>
  <c r="H9" i="148"/>
  <c r="G9" i="148"/>
  <c r="F9" i="148"/>
  <c r="E9" i="148"/>
  <c r="H7" i="148"/>
  <c r="G7" i="148"/>
  <c r="F7" i="148"/>
  <c r="E7" i="148"/>
  <c r="H6" i="148"/>
  <c r="G6" i="148"/>
  <c r="F6" i="148"/>
  <c r="E6" i="148"/>
  <c r="H5" i="148"/>
  <c r="G5" i="148"/>
  <c r="F5" i="148"/>
  <c r="E5" i="148"/>
  <c r="H4" i="148"/>
  <c r="G4" i="148"/>
  <c r="F4" i="148"/>
  <c r="E4" i="148"/>
  <c r="H3" i="148"/>
  <c r="G3" i="148"/>
  <c r="F3" i="148"/>
  <c r="E3" i="148"/>
  <c r="H20" i="148"/>
  <c r="G20" i="148"/>
  <c r="F20" i="148"/>
  <c r="E20" i="148"/>
  <c r="H14" i="148"/>
  <c r="G14" i="148"/>
  <c r="F14" i="148"/>
  <c r="E14" i="148"/>
  <c r="H8" i="148"/>
  <c r="G8" i="148"/>
  <c r="F8" i="148"/>
  <c r="E8" i="148"/>
  <c r="G8" i="176"/>
  <c r="E8" i="176"/>
  <c r="D8" i="176"/>
  <c r="G7" i="176"/>
  <c r="E7" i="176"/>
  <c r="D7" i="176"/>
  <c r="G6" i="176"/>
  <c r="E6" i="176"/>
  <c r="D6" i="176"/>
  <c r="G5" i="176"/>
  <c r="E5" i="176"/>
  <c r="D5" i="176"/>
  <c r="I8" i="176"/>
  <c r="H8" i="176"/>
  <c r="F8" i="176"/>
  <c r="I7" i="176"/>
  <c r="H7" i="176"/>
  <c r="F7" i="176"/>
  <c r="I6" i="176"/>
  <c r="H6" i="176"/>
  <c r="F6" i="176"/>
  <c r="I5" i="176"/>
  <c r="H5" i="176"/>
  <c r="F5" i="176"/>
  <c r="I10" i="175"/>
  <c r="I9" i="175"/>
  <c r="I8" i="175"/>
  <c r="I7" i="175"/>
  <c r="E10" i="175"/>
  <c r="E9" i="175"/>
  <c r="E8" i="175"/>
  <c r="E7" i="175"/>
  <c r="J10" i="165"/>
  <c r="J9" i="165"/>
  <c r="J8" i="165"/>
  <c r="J7" i="165"/>
  <c r="J17" i="165"/>
  <c r="H17" i="165"/>
  <c r="F17" i="165"/>
  <c r="D17" i="165"/>
  <c r="J16" i="165"/>
  <c r="H16" i="165"/>
  <c r="F16" i="165"/>
  <c r="D16" i="165"/>
  <c r="J15" i="165"/>
  <c r="H15" i="165"/>
  <c r="F15" i="165"/>
  <c r="D15" i="165"/>
  <c r="J14" i="165"/>
  <c r="H14" i="165"/>
  <c r="F14" i="165"/>
  <c r="D14" i="165"/>
  <c r="J13" i="165"/>
  <c r="H13" i="165"/>
  <c r="F13" i="165"/>
  <c r="D13" i="165"/>
  <c r="J12" i="165"/>
  <c r="H12" i="165"/>
  <c r="F12" i="165"/>
  <c r="D12" i="165"/>
  <c r="I10" i="165"/>
  <c r="G10" i="165"/>
  <c r="E10" i="165"/>
  <c r="I9" i="165"/>
  <c r="G9" i="165"/>
  <c r="E9" i="165"/>
  <c r="I8" i="165"/>
  <c r="G8" i="165"/>
  <c r="E8" i="165"/>
  <c r="I7" i="165"/>
  <c r="G7" i="165"/>
  <c r="E7" i="165"/>
  <c r="J24" i="168"/>
  <c r="I24" i="168"/>
  <c r="H24" i="168"/>
  <c r="J23" i="168"/>
  <c r="I23" i="168"/>
  <c r="H23" i="168"/>
  <c r="J22" i="168"/>
  <c r="I22" i="168"/>
  <c r="H22" i="168"/>
  <c r="J21" i="168"/>
  <c r="I21" i="168"/>
  <c r="H21" i="168"/>
  <c r="J20" i="168"/>
  <c r="I20" i="168"/>
  <c r="H20" i="168"/>
  <c r="J19" i="168"/>
  <c r="I19" i="168"/>
  <c r="H19" i="168"/>
  <c r="J18" i="168"/>
  <c r="I18" i="168"/>
  <c r="H18" i="168"/>
  <c r="J17" i="168"/>
  <c r="I17" i="168"/>
  <c r="H17" i="168"/>
  <c r="J16" i="168"/>
  <c r="I16" i="168"/>
  <c r="H16" i="168"/>
  <c r="J15" i="168"/>
  <c r="I15" i="168"/>
  <c r="H15" i="168"/>
  <c r="J14" i="168"/>
  <c r="I14" i="168"/>
  <c r="H14" i="168"/>
  <c r="J13" i="168"/>
  <c r="I13" i="168"/>
  <c r="H13" i="168"/>
  <c r="J12" i="168"/>
  <c r="I12" i="168"/>
  <c r="H12" i="168"/>
  <c r="J11" i="168"/>
  <c r="I11" i="168"/>
  <c r="H11" i="168"/>
  <c r="J10" i="168"/>
  <c r="I10" i="168"/>
  <c r="H10" i="168"/>
  <c r="J9" i="168"/>
  <c r="I9" i="168"/>
  <c r="H9" i="168"/>
  <c r="J8" i="168"/>
  <c r="I8" i="168"/>
  <c r="H8" i="168"/>
  <c r="J7" i="168"/>
  <c r="I7" i="168"/>
  <c r="H7" i="168"/>
  <c r="J6" i="168"/>
  <c r="I6" i="168"/>
  <c r="H6" i="168"/>
  <c r="L17" i="139"/>
  <c r="L16" i="139"/>
  <c r="L13" i="139"/>
  <c r="L12" i="139"/>
  <c r="K9" i="139"/>
  <c r="K8" i="139"/>
  <c r="K7" i="139"/>
  <c r="K6" i="139"/>
  <c r="K5" i="139"/>
  <c r="P35" i="173"/>
  <c r="O35" i="173"/>
  <c r="N35" i="173"/>
  <c r="M35" i="173"/>
  <c r="L35" i="173"/>
  <c r="K35" i="173"/>
  <c r="J35" i="173"/>
  <c r="I35" i="173"/>
  <c r="H35" i="173"/>
  <c r="G35" i="173"/>
  <c r="F35" i="173"/>
  <c r="E35" i="173"/>
  <c r="P34" i="173"/>
  <c r="O34" i="173"/>
  <c r="N34" i="173"/>
  <c r="M34" i="173"/>
  <c r="L34" i="173"/>
  <c r="K34" i="173"/>
  <c r="J34" i="173"/>
  <c r="I34" i="173"/>
  <c r="H34" i="173"/>
  <c r="G34" i="173"/>
  <c r="F34" i="173"/>
  <c r="E34" i="173"/>
  <c r="P33" i="173"/>
  <c r="O33" i="173"/>
  <c r="N33" i="173"/>
  <c r="M33" i="173"/>
  <c r="L33" i="173"/>
  <c r="K33" i="173"/>
  <c r="J33" i="173"/>
  <c r="I33" i="173"/>
  <c r="H33" i="173"/>
  <c r="G33" i="173"/>
  <c r="F33" i="173"/>
  <c r="E33" i="173"/>
  <c r="P32" i="173"/>
  <c r="O32" i="173"/>
  <c r="N32" i="173"/>
  <c r="M32" i="173"/>
  <c r="L32" i="173"/>
  <c r="K32" i="173"/>
  <c r="J32" i="173"/>
  <c r="I32" i="173"/>
  <c r="H32" i="173"/>
  <c r="G32" i="173"/>
  <c r="F32" i="173"/>
  <c r="E32" i="173"/>
  <c r="P31" i="173"/>
  <c r="O31" i="173"/>
  <c r="N31" i="173"/>
  <c r="M31" i="173"/>
  <c r="L31" i="173"/>
  <c r="K31" i="173"/>
  <c r="J31" i="173"/>
  <c r="I31" i="173"/>
  <c r="H31" i="173"/>
  <c r="G31" i="173"/>
  <c r="F31" i="173"/>
  <c r="E31" i="173"/>
  <c r="P30" i="173"/>
  <c r="O30" i="173"/>
  <c r="N30" i="173"/>
  <c r="M30" i="173"/>
  <c r="L30" i="173"/>
  <c r="K30" i="173"/>
  <c r="J30" i="173"/>
  <c r="I30" i="173"/>
  <c r="H30" i="173"/>
  <c r="G30" i="173"/>
  <c r="F30" i="173"/>
  <c r="E30" i="173"/>
  <c r="P28" i="173"/>
  <c r="O28" i="173"/>
  <c r="N28" i="173"/>
  <c r="M28" i="173"/>
  <c r="L28" i="173"/>
  <c r="K28" i="173"/>
  <c r="J28" i="173"/>
  <c r="I28" i="173"/>
  <c r="H28" i="173"/>
  <c r="G28" i="173"/>
  <c r="F28" i="173"/>
  <c r="E28" i="173"/>
  <c r="P27" i="173"/>
  <c r="O27" i="173"/>
  <c r="N27" i="173"/>
  <c r="M27" i="173"/>
  <c r="L27" i="173"/>
  <c r="K27" i="173"/>
  <c r="J27" i="173"/>
  <c r="I27" i="173"/>
  <c r="H27" i="173"/>
  <c r="G27" i="173"/>
  <c r="F27" i="173"/>
  <c r="E27" i="173"/>
  <c r="P26" i="173"/>
  <c r="O26" i="173"/>
  <c r="N26" i="173"/>
  <c r="M26" i="173"/>
  <c r="L26" i="173"/>
  <c r="K26" i="173"/>
  <c r="J26" i="173"/>
  <c r="I26" i="173"/>
  <c r="H26" i="173"/>
  <c r="G26" i="173"/>
  <c r="F26" i="173"/>
  <c r="E26" i="173"/>
  <c r="P25" i="173"/>
  <c r="O25" i="173"/>
  <c r="N25" i="173"/>
  <c r="M25" i="173"/>
  <c r="L25" i="173"/>
  <c r="K25" i="173"/>
  <c r="J25" i="173"/>
  <c r="I25" i="173"/>
  <c r="H25" i="173"/>
  <c r="G25" i="173"/>
  <c r="F25" i="173"/>
  <c r="E25" i="173"/>
  <c r="P24" i="173"/>
  <c r="O24" i="173"/>
  <c r="N24" i="173"/>
  <c r="M24" i="173"/>
  <c r="L24" i="173"/>
  <c r="K24" i="173"/>
  <c r="J24" i="173"/>
  <c r="I24" i="173"/>
  <c r="H24" i="173"/>
  <c r="G24" i="173"/>
  <c r="F24" i="173"/>
  <c r="E24" i="173"/>
  <c r="P23" i="173"/>
  <c r="O23" i="173"/>
  <c r="N23" i="173"/>
  <c r="M23" i="173"/>
  <c r="L23" i="173"/>
  <c r="K23" i="173"/>
  <c r="J23" i="173"/>
  <c r="I23" i="173"/>
  <c r="H23" i="173"/>
  <c r="G23" i="173"/>
  <c r="F23" i="173"/>
  <c r="E23" i="173"/>
  <c r="P22" i="173"/>
  <c r="O22" i="173"/>
  <c r="N22" i="173"/>
  <c r="M22" i="173"/>
  <c r="L22" i="173"/>
  <c r="K22" i="173"/>
  <c r="J22" i="173"/>
  <c r="I22" i="173"/>
  <c r="H22" i="173"/>
  <c r="G22" i="173"/>
  <c r="F22" i="173"/>
  <c r="E22" i="173"/>
  <c r="P21" i="173"/>
  <c r="O21" i="173"/>
  <c r="N21" i="173"/>
  <c r="M21" i="173"/>
  <c r="L21" i="173"/>
  <c r="K21" i="173"/>
  <c r="J21" i="173"/>
  <c r="I21" i="173"/>
  <c r="H21" i="173"/>
  <c r="G21" i="173"/>
  <c r="F21" i="173"/>
  <c r="E21" i="173"/>
  <c r="P20" i="173"/>
  <c r="O20" i="173"/>
  <c r="N20" i="173"/>
  <c r="M20" i="173"/>
  <c r="L20" i="173"/>
  <c r="K20" i="173"/>
  <c r="J20" i="173"/>
  <c r="I20" i="173"/>
  <c r="H20" i="173"/>
  <c r="G20" i="173"/>
  <c r="F20" i="173"/>
  <c r="E20" i="173"/>
  <c r="P19" i="173"/>
  <c r="O19" i="173"/>
  <c r="N19" i="173"/>
  <c r="M19" i="173"/>
  <c r="L19" i="173"/>
  <c r="K19" i="173"/>
  <c r="J19" i="173"/>
  <c r="I19" i="173"/>
  <c r="H19" i="173"/>
  <c r="G19" i="173"/>
  <c r="F19" i="173"/>
  <c r="E19" i="173"/>
  <c r="P18" i="173"/>
  <c r="O18" i="173"/>
  <c r="N18" i="173"/>
  <c r="M18" i="173"/>
  <c r="L18" i="173"/>
  <c r="K18" i="173"/>
  <c r="J18" i="173"/>
  <c r="I18" i="173"/>
  <c r="H18" i="173"/>
  <c r="G18" i="173"/>
  <c r="F18" i="173"/>
  <c r="E18" i="173"/>
  <c r="P17" i="173"/>
  <c r="O17" i="173"/>
  <c r="N17" i="173"/>
  <c r="M17" i="173"/>
  <c r="L17" i="173"/>
  <c r="K17" i="173"/>
  <c r="J17" i="173"/>
  <c r="I17" i="173"/>
  <c r="H17" i="173"/>
  <c r="G17" i="173"/>
  <c r="F17" i="173"/>
  <c r="E17" i="173"/>
  <c r="P16" i="173"/>
  <c r="O16" i="173"/>
  <c r="N16" i="173"/>
  <c r="M16" i="173"/>
  <c r="L16" i="173"/>
  <c r="K16" i="173"/>
  <c r="J16" i="173"/>
  <c r="I16" i="173"/>
  <c r="H16" i="173"/>
  <c r="G16" i="173"/>
  <c r="F16" i="173"/>
  <c r="E16" i="173"/>
  <c r="P15" i="173"/>
  <c r="O15" i="173"/>
  <c r="N15" i="173"/>
  <c r="M15" i="173"/>
  <c r="L15" i="173"/>
  <c r="K15" i="173"/>
  <c r="J15" i="173"/>
  <c r="I15" i="173"/>
  <c r="H15" i="173"/>
  <c r="G15" i="173"/>
  <c r="F15" i="173"/>
  <c r="E15" i="173"/>
  <c r="P14" i="173"/>
  <c r="O14" i="173"/>
  <c r="N14" i="173"/>
  <c r="M14" i="173"/>
  <c r="L14" i="173"/>
  <c r="K14" i="173"/>
  <c r="J14" i="173"/>
  <c r="I14" i="173"/>
  <c r="H14" i="173"/>
  <c r="G14" i="173"/>
  <c r="F14" i="173"/>
  <c r="E14" i="173"/>
  <c r="P13" i="173"/>
  <c r="O13" i="173"/>
  <c r="N13" i="173"/>
  <c r="M13" i="173"/>
  <c r="L13" i="173"/>
  <c r="K13" i="173"/>
  <c r="J13" i="173"/>
  <c r="I13" i="173"/>
  <c r="H13" i="173"/>
  <c r="G13" i="173"/>
  <c r="F13" i="173"/>
  <c r="E13" i="173"/>
  <c r="P12" i="173"/>
  <c r="O12" i="173"/>
  <c r="N12" i="173"/>
  <c r="M12" i="173"/>
  <c r="L12" i="173"/>
  <c r="K12" i="173"/>
  <c r="J12" i="173"/>
  <c r="I12" i="173"/>
  <c r="H12" i="173"/>
  <c r="G12" i="173"/>
  <c r="F12" i="173"/>
  <c r="E12" i="173"/>
  <c r="P11" i="173"/>
  <c r="O11" i="173"/>
  <c r="N11" i="173"/>
  <c r="M11" i="173"/>
  <c r="L11" i="173"/>
  <c r="K11" i="173"/>
  <c r="J11" i="173"/>
  <c r="I11" i="173"/>
  <c r="H11" i="173"/>
  <c r="G11" i="173"/>
  <c r="F11" i="173"/>
  <c r="E11" i="173"/>
  <c r="P10" i="173"/>
  <c r="O10" i="173"/>
  <c r="N10" i="173"/>
  <c r="M10" i="173"/>
  <c r="L10" i="173"/>
  <c r="K10" i="173"/>
  <c r="J10" i="173"/>
  <c r="I10" i="173"/>
  <c r="H10" i="173"/>
  <c r="G10" i="173"/>
  <c r="F10" i="173"/>
  <c r="E10" i="173"/>
  <c r="P9" i="173"/>
  <c r="O9" i="173"/>
  <c r="N9" i="173"/>
  <c r="M9" i="173"/>
  <c r="L9" i="173"/>
  <c r="K9" i="173"/>
  <c r="J9" i="173"/>
  <c r="I9" i="173"/>
  <c r="H9" i="173"/>
  <c r="G9" i="173"/>
  <c r="F9" i="173"/>
  <c r="E9" i="173"/>
  <c r="P8" i="173"/>
  <c r="O8" i="173"/>
  <c r="N8" i="173"/>
  <c r="M8" i="173"/>
  <c r="L8" i="173"/>
  <c r="K8" i="173"/>
  <c r="J8" i="173"/>
  <c r="I8" i="173"/>
  <c r="H8" i="173"/>
  <c r="G8" i="173"/>
  <c r="F8" i="173"/>
  <c r="E8" i="173"/>
  <c r="P7" i="173"/>
  <c r="O7" i="173"/>
  <c r="N7" i="173"/>
  <c r="M7" i="173"/>
  <c r="L7" i="173"/>
  <c r="K7" i="173"/>
  <c r="J7" i="173"/>
  <c r="I7" i="173"/>
  <c r="H7" i="173"/>
  <c r="G7" i="173"/>
  <c r="F7" i="173"/>
  <c r="E7" i="173"/>
  <c r="P6" i="173"/>
  <c r="O6" i="173"/>
  <c r="N6" i="173"/>
  <c r="M6" i="173"/>
  <c r="L6" i="173"/>
  <c r="K6" i="173"/>
  <c r="J6" i="173"/>
  <c r="I6" i="173"/>
  <c r="H6" i="173"/>
  <c r="G6" i="173"/>
  <c r="F6" i="173"/>
  <c r="E6" i="173"/>
  <c r="P5" i="173"/>
  <c r="O5" i="173"/>
  <c r="N5" i="173"/>
  <c r="M5" i="173"/>
  <c r="L5" i="173"/>
  <c r="K5" i="173"/>
  <c r="J5" i="173"/>
  <c r="I5" i="173"/>
  <c r="H5" i="173"/>
  <c r="G5" i="173"/>
  <c r="F5" i="173"/>
  <c r="E5" i="173"/>
  <c r="P4" i="173"/>
  <c r="O4" i="173"/>
  <c r="N4" i="173"/>
  <c r="M4" i="173"/>
  <c r="L4" i="173"/>
  <c r="K4" i="173"/>
  <c r="J4" i="173"/>
  <c r="I4" i="173"/>
  <c r="H4" i="173"/>
  <c r="G4" i="173"/>
  <c r="F4" i="173"/>
  <c r="E4" i="173"/>
  <c r="K29" i="222"/>
  <c r="H29" i="222"/>
  <c r="P29" i="173"/>
  <c r="O29" i="173"/>
  <c r="N29" i="173"/>
  <c r="M29" i="173"/>
  <c r="L29" i="173"/>
  <c r="K29" i="173"/>
  <c r="J29" i="173"/>
  <c r="I29" i="173"/>
  <c r="H29" i="173"/>
  <c r="G29" i="173"/>
  <c r="F29" i="173"/>
  <c r="E29" i="173"/>
  <c r="P30" i="172"/>
  <c r="P31" i="172"/>
  <c r="P32" i="172"/>
  <c r="P33" i="172"/>
  <c r="P34" i="172"/>
  <c r="P35" i="172"/>
  <c r="O30" i="172"/>
  <c r="O31" i="172"/>
  <c r="O32" i="172"/>
  <c r="O33" i="172"/>
  <c r="O34" i="172"/>
  <c r="O35" i="172"/>
  <c r="N30" i="172"/>
  <c r="N31" i="172"/>
  <c r="N32" i="172"/>
  <c r="N33" i="172"/>
  <c r="N34" i="172"/>
  <c r="N35" i="172"/>
  <c r="M30" i="172"/>
  <c r="M31" i="172"/>
  <c r="M32" i="172"/>
  <c r="M33" i="172"/>
  <c r="M34" i="172"/>
  <c r="M35" i="172"/>
  <c r="L30" i="172"/>
  <c r="L31" i="172"/>
  <c r="L32" i="172"/>
  <c r="L33" i="172"/>
  <c r="L34" i="172"/>
  <c r="L35" i="172"/>
  <c r="K30" i="172"/>
  <c r="K31" i="172"/>
  <c r="K32" i="172"/>
  <c r="K33" i="172"/>
  <c r="K34" i="172"/>
  <c r="K35" i="172"/>
  <c r="J30" i="172"/>
  <c r="J31" i="172"/>
  <c r="J32" i="172"/>
  <c r="J33" i="172"/>
  <c r="J34" i="172"/>
  <c r="J35" i="172"/>
  <c r="I30" i="172"/>
  <c r="I31" i="172"/>
  <c r="I32" i="172"/>
  <c r="I33" i="172"/>
  <c r="I34" i="172"/>
  <c r="I35" i="172"/>
  <c r="H30" i="172"/>
  <c r="H31" i="172"/>
  <c r="H32" i="172"/>
  <c r="H33" i="172"/>
  <c r="H34" i="172"/>
  <c r="H35" i="172"/>
  <c r="G30" i="172"/>
  <c r="G31" i="172"/>
  <c r="G32" i="172"/>
  <c r="G33" i="172"/>
  <c r="G34" i="172"/>
  <c r="G35" i="172"/>
  <c r="F30" i="172"/>
  <c r="F31" i="172"/>
  <c r="F32" i="172"/>
  <c r="F33" i="172"/>
  <c r="F34" i="172"/>
  <c r="F35" i="172"/>
  <c r="E30" i="172"/>
  <c r="E31" i="172"/>
  <c r="E32" i="172"/>
  <c r="E33" i="172"/>
  <c r="E34" i="172"/>
  <c r="E35" i="172"/>
  <c r="P29" i="172"/>
  <c r="O29" i="172"/>
  <c r="N29" i="172"/>
  <c r="M29" i="172"/>
  <c r="L29" i="172"/>
  <c r="K29" i="172"/>
  <c r="J29" i="172"/>
  <c r="I29" i="172"/>
  <c r="H29" i="172"/>
  <c r="G29" i="172"/>
  <c r="F29" i="172"/>
  <c r="E29" i="172"/>
  <c r="M29" i="222"/>
  <c r="L29" i="222"/>
  <c r="J29" i="222"/>
  <c r="I29" i="222"/>
  <c r="G29" i="222"/>
  <c r="F29" i="222"/>
  <c r="E29" i="222"/>
  <c r="M30" i="222"/>
  <c r="M31" i="222"/>
  <c r="M32" i="222"/>
  <c r="M33" i="222"/>
  <c r="M34" i="222"/>
  <c r="M35" i="222"/>
  <c r="L30" i="222"/>
  <c r="L31" i="222"/>
  <c r="L32" i="222"/>
  <c r="L33" i="222"/>
  <c r="L34" i="222"/>
  <c r="L35" i="222"/>
  <c r="J30" i="222"/>
  <c r="J31" i="222"/>
  <c r="J32" i="222"/>
  <c r="J33" i="222"/>
  <c r="J34" i="222"/>
  <c r="J35" i="222"/>
  <c r="I30" i="222"/>
  <c r="I31" i="222"/>
  <c r="I32" i="222"/>
  <c r="I33" i="222"/>
  <c r="I34" i="222"/>
  <c r="I35" i="222"/>
  <c r="K35" i="222"/>
  <c r="G30" i="222"/>
  <c r="G31" i="222"/>
  <c r="G32" i="222"/>
  <c r="G33" i="222"/>
  <c r="G34" i="222"/>
  <c r="G35" i="222"/>
  <c r="F30" i="222"/>
  <c r="F31" i="222"/>
  <c r="F32" i="222"/>
  <c r="F33" i="222"/>
  <c r="F34" i="222"/>
  <c r="F35" i="222"/>
  <c r="H35" i="222"/>
  <c r="E30" i="222"/>
  <c r="E31" i="222"/>
  <c r="E32" i="222"/>
  <c r="E33" i="222"/>
  <c r="E34" i="222"/>
  <c r="E35" i="222"/>
  <c r="K34" i="222"/>
  <c r="H34" i="222"/>
  <c r="K33" i="222"/>
  <c r="H33" i="222"/>
  <c r="K32" i="222"/>
  <c r="H32" i="222"/>
  <c r="K31" i="222"/>
  <c r="H31" i="222"/>
  <c r="K30" i="222"/>
  <c r="H30" i="222"/>
</calcChain>
</file>

<file path=xl/sharedStrings.xml><?xml version="1.0" encoding="utf-8"?>
<sst xmlns="http://schemas.openxmlformats.org/spreadsheetml/2006/main" count="5220" uniqueCount="1026">
  <si>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</si>
  <si>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</si>
  <si>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</si>
  <si>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</si>
  <si>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</si>
  <si>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</si>
  <si>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</si>
  <si>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</si>
  <si>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</si>
  <si>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</si>
  <si>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</si>
  <si>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</si>
  <si>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</si>
  <si>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</si>
  <si>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</si>
  <si>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</si>
  <si>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</si>
  <si>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</si>
  <si>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</si>
  <si>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</si>
  <si>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</si>
  <si>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</si>
  <si>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</si>
  <si>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</si>
  <si>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</si>
  <si>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</si>
  <si>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</si>
  <si>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</si>
  <si>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</si>
  <si>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</si>
  <si>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</si>
  <si>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</si>
  <si>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</si>
  <si>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</si>
  <si>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</si>
  <si>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</si>
  <si>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</si>
  <si>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</si>
  <si>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</si>
  <si>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</si>
  <si>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</si>
  <si>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</si>
  <si>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</si>
  <si>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</si>
  <si>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</si>
  <si>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</si>
  <si>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</si>
  <si>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</si>
  <si>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</si>
  <si>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</si>
  <si>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</si>
  <si>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</si>
  <si>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</si>
  <si>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</si>
  <si>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</si>
  <si>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</si>
  <si>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</si>
  <si>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</si>
  <si>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</si>
  <si>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</si>
  <si>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</si>
  <si>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</si>
  <si>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</si>
  <si>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</si>
  <si>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</si>
  <si>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</si>
  <si>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</si>
  <si>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</si>
  <si>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</si>
  <si>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</si>
  <si>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</si>
  <si>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</si>
  <si>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Current pension fund contributions</t>
  </si>
  <si>
    <t>Medical expenses (total)</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</si>
  <si>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</si>
  <si>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</si>
  <si>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</si>
  <si>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</si>
  <si>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</si>
  <si>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</si>
  <si>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</si>
  <si>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</si>
  <si>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</si>
  <si>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</si>
  <si>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</si>
  <si>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</si>
  <si>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</si>
  <si>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</si>
  <si>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</si>
  <si>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</si>
  <si>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</si>
  <si>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</si>
  <si>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</si>
  <si>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</si>
  <si>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</si>
  <si>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</si>
  <si>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</si>
  <si>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</si>
  <si>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</si>
  <si>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</si>
  <si>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</si>
  <si>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</si>
  <si>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</si>
  <si>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</si>
  <si>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Agencies and other services</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</si>
  <si>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</si>
  <si>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</si>
  <si>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</si>
  <si>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</si>
  <si>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</si>
  <si>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</si>
  <si>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</si>
  <si>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</si>
  <si>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</si>
  <si>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</si>
  <si>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</si>
  <si>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</si>
  <si>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</si>
  <si>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</si>
  <si>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</si>
  <si>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</si>
  <si>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</si>
  <si>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</si>
  <si>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</si>
  <si>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</si>
  <si>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</si>
  <si>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</si>
  <si>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</si>
  <si>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</si>
  <si>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</si>
  <si>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</si>
  <si>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</si>
  <si>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</si>
  <si>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</si>
  <si>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</si>
  <si>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</si>
  <si>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Medical expenses (disabled)</t>
  </si>
  <si>
    <t>Sector</t>
  </si>
  <si>
    <t>Marginal PIT rates</t>
  </si>
  <si>
    <t>and over</t>
  </si>
  <si>
    <t>–</t>
  </si>
  <si>
    <t>Rebates</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</si>
  <si>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</si>
  <si>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</si>
  <si>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</si>
  <si>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</si>
  <si>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</si>
  <si>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</si>
  <si>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</si>
  <si>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</si>
  <si>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</si>
  <si>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</si>
  <si>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</si>
  <si>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</si>
  <si>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</si>
  <si>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</si>
  <si>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</si>
  <si>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</si>
  <si>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</si>
  <si>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</si>
  <si>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</si>
  <si>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</si>
  <si>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</si>
  <si>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</si>
  <si>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</si>
  <si>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</si>
  <si>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</si>
  <si>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</si>
  <si>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</si>
  <si>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</si>
  <si>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</si>
  <si>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</si>
  <si>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</si>
  <si>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</si>
  <si>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</si>
  <si>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</si>
  <si>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</si>
  <si>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</si>
  <si>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</si>
  <si>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</si>
  <si>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</si>
  <si>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</si>
  <si>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</si>
  <si>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</si>
  <si>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</si>
  <si>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</si>
  <si>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</si>
  <si>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</si>
  <si>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</si>
  <si>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</si>
  <si>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</si>
  <si>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</si>
  <si>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</si>
  <si>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</si>
  <si>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</si>
  <si>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</si>
  <si>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Income protection contributions</t>
  </si>
  <si>
    <t>Home office expense</t>
  </si>
  <si>
    <t>75 and older</t>
  </si>
  <si>
    <t>65 - 74</t>
  </si>
  <si>
    <t>&lt;= 0</t>
  </si>
  <si>
    <t>1 – 60 000</t>
  </si>
  <si>
    <t>60 001 – 120 000</t>
  </si>
  <si>
    <t>Foreign allowances</t>
  </si>
  <si>
    <t>2.  Includes insurance policies ceded to individual and any other benefit or asset received.</t>
  </si>
  <si>
    <t>3.  Foreign fringe benefits (codes 3851 to 3863).</t>
  </si>
  <si>
    <r>
      <t>Foreign fringe benefits</t>
    </r>
    <r>
      <rPr>
        <vertAlign val="superscript"/>
        <sz val="8"/>
        <rFont val="Arial"/>
        <family val="2"/>
      </rPr>
      <t>3</t>
    </r>
  </si>
  <si>
    <r>
      <t>Acquisition of asset at less than the actual value</t>
    </r>
    <r>
      <rPr>
        <vertAlign val="superscript"/>
        <sz val="8"/>
        <rFont val="Arial"/>
        <family val="2"/>
      </rPr>
      <t>1</t>
    </r>
  </si>
  <si>
    <r>
      <t>New consolidated code 3801</t>
    </r>
    <r>
      <rPr>
        <vertAlign val="superscript"/>
        <sz val="8"/>
        <rFont val="Arial"/>
        <family val="2"/>
      </rPr>
      <t>1</t>
    </r>
  </si>
  <si>
    <t>From Table A2.1.6</t>
  </si>
  <si>
    <t>Individual younger than 65</t>
  </si>
  <si>
    <t>Increase in earnings due to inflation</t>
  </si>
  <si>
    <t>Year</t>
  </si>
  <si>
    <t>Consumer Price Index</t>
  </si>
  <si>
    <t>Inflation</t>
  </si>
  <si>
    <t>Tax at each years rate</t>
  </si>
  <si>
    <t>Effective rate (Applicable rate)</t>
  </si>
  <si>
    <t>1994/95</t>
  </si>
  <si>
    <t>1995/96</t>
  </si>
  <si>
    <t>1996/97</t>
  </si>
  <si>
    <t>1997/98</t>
  </si>
  <si>
    <t>1998/99</t>
  </si>
  <si>
    <t>1999/00</t>
  </si>
  <si>
    <t>2000/01</t>
  </si>
  <si>
    <t>2001/02</t>
  </si>
  <si>
    <t>2002/03</t>
  </si>
  <si>
    <t>2003/04</t>
  </si>
  <si>
    <t>2004/05</t>
  </si>
  <si>
    <t>2005/06</t>
  </si>
  <si>
    <t>2006/07</t>
  </si>
  <si>
    <t>2007/08</t>
  </si>
  <si>
    <t>2008/09</t>
  </si>
  <si>
    <t>2009/10</t>
  </si>
  <si>
    <t>2010/11</t>
  </si>
  <si>
    <t>0</t>
  </si>
  <si>
    <t>Period</t>
  </si>
  <si>
    <t>1st Provisional period</t>
  </si>
  <si>
    <t>Percentage change</t>
  </si>
  <si>
    <t>2nd Provisional period</t>
  </si>
  <si>
    <t>3rd Provisional period</t>
  </si>
  <si>
    <t>From Table A2.1.3</t>
  </si>
  <si>
    <t>From Table A2.5.1</t>
  </si>
  <si>
    <t>From Table A2.7.1</t>
  </si>
  <si>
    <r>
      <t>New consolidated code 3601</t>
    </r>
    <r>
      <rPr>
        <vertAlign val="superscript"/>
        <sz val="8"/>
        <rFont val="Arial"/>
        <family val="2"/>
      </rPr>
      <t>1</t>
    </r>
  </si>
  <si>
    <t>All other sectors</t>
  </si>
  <si>
    <t>All other sources of income</t>
  </si>
  <si>
    <t>All other allowances</t>
  </si>
  <si>
    <t>All other deductions</t>
  </si>
  <si>
    <t>Deductions</t>
  </si>
  <si>
    <t>Effective rates</t>
  </si>
  <si>
    <t>-</t>
  </si>
  <si>
    <r>
      <t>Other</t>
    </r>
    <r>
      <rPr>
        <vertAlign val="superscript"/>
        <sz val="8"/>
        <rFont val="Arial"/>
        <family val="2"/>
      </rPr>
      <t>3</t>
    </r>
  </si>
  <si>
    <t>2011/12</t>
  </si>
  <si>
    <t>Age 65 to below 75</t>
  </si>
  <si>
    <t>2011</t>
  </si>
  <si>
    <r>
      <t>2011</t>
    </r>
    <r>
      <rPr>
        <vertAlign val="superscript"/>
        <sz val="8"/>
        <color theme="1"/>
        <rFont val="Arial"/>
        <family val="2"/>
      </rPr>
      <t>3</t>
    </r>
  </si>
  <si>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</si>
  <si>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</si>
  <si>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</si>
  <si>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</si>
  <si>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</si>
  <si>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</si>
  <si>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</si>
  <si>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</si>
  <si>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</si>
  <si>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</si>
  <si>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</si>
  <si>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</si>
  <si>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t>Average taxable income (R)</t>
  </si>
  <si>
    <t>2012/13</t>
  </si>
  <si>
    <r>
      <t>Tertiary</t>
    </r>
    <r>
      <rPr>
        <vertAlign val="superscript"/>
        <sz val="8"/>
        <rFont val="Arial"/>
        <family val="2"/>
      </rPr>
      <t>1</t>
    </r>
  </si>
  <si>
    <r>
      <t>Age 75 and over</t>
    </r>
    <r>
      <rPr>
        <vertAlign val="superscript"/>
        <sz val="8"/>
        <rFont val="Arial"/>
        <family val="2"/>
      </rPr>
      <t>1</t>
    </r>
  </si>
  <si>
    <t>Average tax assessed 
(R)</t>
  </si>
  <si>
    <t>120 001 – 500 000</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</si>
  <si>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</si>
  <si>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</si>
  <si>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</si>
  <si>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</si>
  <si>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</si>
  <si>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</si>
  <si>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</si>
  <si>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</si>
  <si>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</si>
  <si>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</si>
  <si>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</si>
  <si>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</si>
  <si>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</si>
  <si>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t>200 001 – 500 000</t>
  </si>
  <si>
    <t>Arrears pension fund contributions</t>
  </si>
  <si>
    <t>10 001 – 20 000</t>
  </si>
  <si>
    <r>
      <t>1995</t>
    </r>
    <r>
      <rPr>
        <vertAlign val="superscript"/>
        <sz val="8"/>
        <color theme="1"/>
        <rFont val="Arial"/>
        <family val="2"/>
      </rPr>
      <t>1</t>
    </r>
  </si>
  <si>
    <t>Tax at 
1995 rates</t>
  </si>
  <si>
    <t>Tax @ 1995 rates</t>
  </si>
  <si>
    <t>Nominal earnings in 1995:</t>
  </si>
  <si>
    <t>Effective rate (1995)</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</si>
  <si>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</si>
  <si>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</si>
  <si>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</si>
  <si>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</si>
  <si>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</si>
  <si>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</si>
  <si>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</si>
  <si>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</si>
  <si>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</si>
  <si>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</si>
  <si>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</si>
  <si>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</si>
  <si>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</si>
  <si>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</si>
  <si>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</si>
  <si>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</si>
  <si>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Province</t>
  </si>
  <si>
    <t>Labels can be found in this word document</t>
  </si>
  <si>
    <t>Average taxable income</t>
  </si>
  <si>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</si>
  <si>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</si>
  <si>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</si>
  <si>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</si>
  <si>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</si>
  <si>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</si>
  <si>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</si>
  <si>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</si>
  <si>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</si>
  <si>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</si>
  <si>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</si>
  <si>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</si>
  <si>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</si>
  <si>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</si>
  <si>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</si>
  <si>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</si>
  <si>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</si>
  <si>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</si>
  <si>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</si>
  <si>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</si>
  <si>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</si>
  <si>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</si>
  <si>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</si>
  <si>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</si>
  <si>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</si>
  <si>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</si>
  <si>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</si>
  <si>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 xml:space="preserve">Average income per assessed taxpayer 
(Rand) </t>
  </si>
  <si>
    <t xml:space="preserve">Average deduction allowed
 (Rand) </t>
  </si>
  <si>
    <t xml:space="preserve">Average taxable income per assessed taxpayer 
(Rand) </t>
  </si>
  <si>
    <t>Community, social &amp; personal services</t>
  </si>
  <si>
    <t>Wholesale &amp; retail trade, catering &amp; accommodation</t>
  </si>
  <si>
    <t>Mining &amp; quarrying</t>
  </si>
  <si>
    <t>Transport, storage &amp; communication</t>
  </si>
  <si>
    <t>Percentage increase</t>
  </si>
  <si>
    <t>Current retirement annuity fund contributions</t>
  </si>
  <si>
    <t>Arrears retirement annuity fund contributions</t>
  </si>
  <si>
    <t>2013</t>
  </si>
  <si>
    <t>2013/14</t>
  </si>
  <si>
    <t>3.  Compulsory for all employees of employers to be registered for income tax from 2011.</t>
  </si>
  <si>
    <t>Tax assessed as % of taxable income</t>
  </si>
  <si>
    <t>1.  As from the 2010 tax year, income source codes 3603, 3607, 3610 were consolidated into source code 3601,but from the 2013 tax year the codes were reactivated again.</t>
  </si>
  <si>
    <r>
      <t>Foreign interest</t>
    </r>
    <r>
      <rPr>
        <vertAlign val="superscript"/>
        <sz val="8"/>
        <rFont val="Arial"/>
        <family val="2"/>
      </rPr>
      <t>2</t>
    </r>
  </si>
  <si>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</si>
  <si>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</si>
  <si>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</si>
  <si>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</si>
  <si>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</si>
  <si>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</si>
  <si>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Unknown province</t>
  </si>
  <si>
    <t>1. Based on the province where the taxpayer resides.</t>
  </si>
  <si>
    <t>Municipality</t>
  </si>
  <si>
    <t>Taxable income
(R million)</t>
  </si>
  <si>
    <t xml:space="preserve"> Amahlathi Local Municipality</t>
  </si>
  <si>
    <t xml:space="preserve"> Baviaans Local Municipality</t>
  </si>
  <si>
    <t xml:space="preserve"> Blue Crane Route Local Municipality</t>
  </si>
  <si>
    <t xml:space="preserve"> Buffalo City Metropolitan Municipality</t>
  </si>
  <si>
    <t xml:space="preserve"> Camdeboo Local Municipality</t>
  </si>
  <si>
    <t xml:space="preserve"> Elundini Local Municipality</t>
  </si>
  <si>
    <t xml:space="preserve"> Emalahleni Local Municipality</t>
  </si>
  <si>
    <t xml:space="preserve"> Engcobo Local Municipality</t>
  </si>
  <si>
    <t xml:space="preserve"> Gariep Local Municipality</t>
  </si>
  <si>
    <t xml:space="preserve"> Great Kei Local Municipality</t>
  </si>
  <si>
    <t xml:space="preserve"> Ikwezi Local Municipality</t>
  </si>
  <si>
    <t xml:space="preserve"> Inkwanca Local Municipality</t>
  </si>
  <si>
    <t xml:space="preserve"> Intsika Yethu Local Municipality</t>
  </si>
  <si>
    <t xml:space="preserve"> Inxuba Yethemba Local Municipality</t>
  </si>
  <si>
    <t xml:space="preserve"> Kouga Local Municipality</t>
  </si>
  <si>
    <t xml:space="preserve"> Kou-Kamma Local Municipality</t>
  </si>
  <si>
    <t xml:space="preserve"> Lukanji Local Municipality</t>
  </si>
  <si>
    <t xml:space="preserve"> Makana Local Municipality</t>
  </si>
  <si>
    <t xml:space="preserve"> Maletswai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</si>
  <si>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</si>
  <si>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</si>
  <si>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</si>
  <si>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</si>
  <si>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</si>
  <si>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</si>
  <si>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</si>
  <si>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</si>
  <si>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</si>
  <si>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Nkonkobe Local Municipality</t>
  </si>
  <si>
    <t xml:space="preserve"> Ntabankulu Local Municipality</t>
  </si>
  <si>
    <t xml:space="preserve"> Nxuba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</si>
  <si>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</si>
  <si>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</si>
  <si>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</si>
  <si>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</si>
  <si>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</si>
  <si>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Tsolwana Local Municipality</t>
  </si>
  <si>
    <t xml:space="preserve"> Umzimvubu Local Municipality</t>
  </si>
  <si>
    <t>King Sabata Dalindyebo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</si>
  <si>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</si>
  <si>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</si>
  <si>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</si>
  <si>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</si>
  <si>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</si>
  <si>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</si>
  <si>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</si>
  <si>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</si>
  <si>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</si>
  <si>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</si>
  <si>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</si>
  <si>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</si>
  <si>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</si>
  <si>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Naledi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</si>
  <si>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</si>
  <si>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</si>
  <si>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</si>
  <si>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</si>
  <si>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</si>
  <si>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</si>
  <si>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</si>
  <si>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</si>
  <si>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</si>
  <si>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</si>
  <si>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</si>
  <si>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</si>
  <si>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</si>
  <si>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</si>
  <si>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Randfontein Local Municipality</t>
  </si>
  <si>
    <t xml:space="preserve"> Westonaria Local Municipality</t>
  </si>
  <si>
    <t xml:space="preserve"> Abaqulusi Local Municipality</t>
  </si>
  <si>
    <t xml:space="preserve"> Dannhauser Local Municipality</t>
  </si>
  <si>
    <t xml:space="preserve"> eDumbe Local Municipality</t>
  </si>
  <si>
    <t xml:space="preserve"> Emadlangeni Local Municipality</t>
  </si>
  <si>
    <t xml:space="preserve"> Emnambithi/Ladysmith Local Municipality</t>
  </si>
  <si>
    <t xml:space="preserve"> Endumeni Local Municipality</t>
  </si>
  <si>
    <t xml:space="preserve"> Ethekwini Metropolitan Municipality</t>
  </si>
  <si>
    <t xml:space="preserve"> Ezingoleni Local Municipality</t>
  </si>
  <si>
    <t xml:space="preserve"> Greater Kokstad Local Municipality</t>
  </si>
  <si>
    <t xml:space="preserve"> Hibiscus Coast Local Municipality</t>
  </si>
  <si>
    <t xml:space="preserve"> Hlabisa Local Municipality</t>
  </si>
  <si>
    <t xml:space="preserve"> Imbabazane Local Municipality</t>
  </si>
  <si>
    <t xml:space="preserve"> Impendle Local Municipality</t>
  </si>
  <si>
    <t xml:space="preserve"> Indaka Local Municipality</t>
  </si>
  <si>
    <t xml:space="preserve"> Ingwe Local Municipality</t>
  </si>
  <si>
    <t xml:space="preserve"> Jozini Local Municipality</t>
  </si>
  <si>
    <t xml:space="preserve"> Kwa Sani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</si>
  <si>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</si>
  <si>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</si>
  <si>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</si>
  <si>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</si>
  <si>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</si>
  <si>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</si>
  <si>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</si>
  <si>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</si>
  <si>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</si>
  <si>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</si>
  <si>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</si>
  <si>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</si>
  <si>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</si>
  <si>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</si>
  <si>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Ntambanana Local Municipality</t>
  </si>
  <si>
    <t xml:space="preserve"> Okhahlamba Local Municipality</t>
  </si>
  <si>
    <t xml:space="preserve"> Richmond Local Municipality</t>
  </si>
  <si>
    <t xml:space="preserve"> The Big 5 False Bay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</si>
  <si>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</si>
  <si>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</si>
  <si>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</si>
  <si>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</si>
  <si>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</si>
  <si>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</si>
  <si>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</si>
  <si>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</si>
  <si>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</si>
  <si>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Umtshezi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</si>
  <si>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</si>
  <si>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</si>
  <si>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</si>
  <si>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</si>
  <si>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</si>
  <si>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Vulamehlo Local Municipality</t>
  </si>
  <si>
    <t xml:space="preserve"> Aganang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</si>
  <si>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</si>
  <si>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</si>
  <si>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</si>
  <si>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</si>
  <si>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</si>
  <si>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Fetakgomo Local Municipality</t>
  </si>
  <si>
    <t xml:space="preserve"> Greater Giyani Local Municipality</t>
  </si>
  <si>
    <t xml:space="preserve"> Greater Letaba Local Municipality</t>
  </si>
  <si>
    <t xml:space="preserve"> Greater Tubatse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</si>
  <si>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</si>
  <si>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</si>
  <si>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</si>
  <si>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</si>
  <si>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</si>
  <si>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</si>
  <si>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Modimolle Local Municipality</t>
  </si>
  <si>
    <t xml:space="preserve"> Mogalakwena Local Municipality</t>
  </si>
  <si>
    <t xml:space="preserve"> Molemole Local Municipality</t>
  </si>
  <si>
    <t xml:space="preserve"> Mookgopong Local Municipality</t>
  </si>
  <si>
    <t xml:space="preserve"> Musina Local Municipality</t>
  </si>
  <si>
    <t xml:space="preserve"> Mutale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</si>
  <si>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</si>
  <si>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</si>
  <si>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</si>
  <si>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</si>
  <si>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</si>
  <si>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</si>
  <si>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</si>
  <si>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</si>
  <si>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</si>
  <si>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</si>
  <si>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</si>
  <si>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</si>
  <si>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</si>
  <si>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</si>
  <si>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</si>
  <si>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</si>
  <si>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</si>
  <si>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</si>
  <si>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</si>
  <si>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Tlokwe Local Municipality</t>
  </si>
  <si>
    <t>Tswaing Local Municipality</t>
  </si>
  <si>
    <t>Ventersdorp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</si>
  <si>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</si>
  <si>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</si>
  <si>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</si>
  <si>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</si>
  <si>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</si>
  <si>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</si>
  <si>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</si>
  <si>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</si>
  <si>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Mbombela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</si>
  <si>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</si>
  <si>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</si>
  <si>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</si>
  <si>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</si>
  <si>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</si>
  <si>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</si>
  <si>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</si>
  <si>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Umjindi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</si>
  <si>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</si>
  <si>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</si>
  <si>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</si>
  <si>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</si>
  <si>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</si>
  <si>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</si>
  <si>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</si>
  <si>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</si>
  <si>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</si>
  <si>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</si>
  <si>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</si>
  <si>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</si>
  <si>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</si>
  <si>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</si>
  <si>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</si>
  <si>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Mier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</si>
  <si>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</si>
  <si>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</si>
  <si>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</si>
  <si>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</si>
  <si>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</si>
  <si>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</si>
  <si>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</si>
  <si>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</si>
  <si>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</si>
  <si>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</si>
  <si>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</si>
  <si>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Khara Hais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</si>
  <si>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</si>
  <si>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</si>
  <si>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</si>
  <si>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</si>
  <si>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</si>
  <si>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</si>
  <si>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</si>
  <si>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</si>
  <si>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</si>
  <si>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</si>
  <si>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</si>
  <si>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</si>
  <si>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</si>
  <si>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</si>
  <si>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</si>
  <si>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</si>
  <si>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</si>
  <si>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</si>
  <si>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</si>
  <si>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</si>
  <si>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</si>
  <si>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</si>
  <si>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</si>
  <si>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</si>
  <si>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</si>
  <si>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</si>
  <si>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2004</t>
  </si>
  <si>
    <t>2005</t>
  </si>
  <si>
    <t>2006</t>
  </si>
  <si>
    <t>2007</t>
  </si>
  <si>
    <t>2008</t>
  </si>
  <si>
    <t>2009</t>
  </si>
  <si>
    <t>Mix</t>
  </si>
  <si>
    <t>TOTAL</t>
  </si>
  <si>
    <t>Increase</t>
  </si>
  <si>
    <t>Effective tax rate</t>
  </si>
  <si>
    <t>CAGR of taxable income</t>
  </si>
  <si>
    <t>EC124</t>
  </si>
  <si>
    <t>EC107</t>
  </si>
  <si>
    <t>EC102</t>
  </si>
  <si>
    <t>BUF</t>
  </si>
  <si>
    <t>EC101</t>
  </si>
  <si>
    <t>EC141</t>
  </si>
  <si>
    <t>EC136</t>
  </si>
  <si>
    <t>EC137</t>
  </si>
  <si>
    <t>EC144</t>
  </si>
  <si>
    <t>EC123</t>
  </si>
  <si>
    <t>EC103</t>
  </si>
  <si>
    <t>EC133</t>
  </si>
  <si>
    <t>EC135</t>
  </si>
  <si>
    <t>EC131</t>
  </si>
  <si>
    <t>EC108</t>
  </si>
  <si>
    <t>EC109</t>
  </si>
  <si>
    <t>EC134</t>
  </si>
  <si>
    <t>EC104</t>
  </si>
  <si>
    <t>EC143</t>
  </si>
  <si>
    <t>EC441</t>
  </si>
  <si>
    <t>EC121</t>
  </si>
  <si>
    <t>EC443</t>
  </si>
  <si>
    <t>EC156</t>
  </si>
  <si>
    <t>EC122</t>
  </si>
  <si>
    <t>EC105</t>
  </si>
  <si>
    <t>NMA</t>
  </si>
  <si>
    <t>EC126</t>
  </si>
  <si>
    <t>EC153</t>
  </si>
  <si>
    <t>EC127</t>
  </si>
  <si>
    <t>EC444</t>
  </si>
  <si>
    <t>EC128</t>
  </si>
  <si>
    <t>EC155</t>
  </si>
  <si>
    <t>EC154</t>
  </si>
  <si>
    <t>EC138</t>
  </si>
  <si>
    <t>EC142</t>
  </si>
  <si>
    <t>EC106</t>
  </si>
  <si>
    <t>EC132</t>
  </si>
  <si>
    <t>EC442</t>
  </si>
  <si>
    <t>EC157</t>
  </si>
  <si>
    <t>FS192</t>
  </si>
  <si>
    <t>FS162</t>
  </si>
  <si>
    <t>FS161</t>
  </si>
  <si>
    <t>FS205</t>
  </si>
  <si>
    <t>FS194</t>
  </si>
  <si>
    <t>MAN</t>
  </si>
  <si>
    <t>FS196</t>
  </si>
  <si>
    <t>FS181</t>
  </si>
  <si>
    <t>FS184</t>
  </si>
  <si>
    <t>FS204</t>
  </si>
  <si>
    <t>FS163</t>
  </si>
  <si>
    <t>FS201</t>
  </si>
  <si>
    <t>FS185</t>
  </si>
  <si>
    <t>FS164</t>
  </si>
  <si>
    <t>FS203</t>
  </si>
  <si>
    <t>FS193</t>
  </si>
  <si>
    <t>FS195</t>
  </si>
  <si>
    <t>FS191</t>
  </si>
  <si>
    <t>FS182</t>
  </si>
  <si>
    <t>FS183</t>
  </si>
  <si>
    <t>JHB</t>
  </si>
  <si>
    <t>TSH</t>
  </si>
  <si>
    <t>EKU</t>
  </si>
  <si>
    <t>GT421</t>
  </si>
  <si>
    <t>GT423</t>
  </si>
  <si>
    <t>GT484</t>
  </si>
  <si>
    <t>GT422</t>
  </si>
  <si>
    <t>GT481</t>
  </si>
  <si>
    <t>GT482</t>
  </si>
  <si>
    <t>GT483</t>
  </si>
  <si>
    <t>KZN263</t>
  </si>
  <si>
    <t>KZN254</t>
  </si>
  <si>
    <t>KZN261</t>
  </si>
  <si>
    <t>KZN253</t>
  </si>
  <si>
    <t>KZN232</t>
  </si>
  <si>
    <t>KZN241</t>
  </si>
  <si>
    <t>ETH</t>
  </si>
  <si>
    <t>KZN215</t>
  </si>
  <si>
    <t>KZN433</t>
  </si>
  <si>
    <t>KZN216</t>
  </si>
  <si>
    <t>KZN274</t>
  </si>
  <si>
    <t>KZN236</t>
  </si>
  <si>
    <t>KZN224</t>
  </si>
  <si>
    <t>KZN233</t>
  </si>
  <si>
    <t>KZN431</t>
  </si>
  <si>
    <t>KZN272</t>
  </si>
  <si>
    <t>KZN432</t>
  </si>
  <si>
    <t>KZN292</t>
  </si>
  <si>
    <t>KZN291</t>
  </si>
  <si>
    <t>KZN294</t>
  </si>
  <si>
    <t>KZN281</t>
  </si>
  <si>
    <t>KZN226</t>
  </si>
  <si>
    <t>KZN223</t>
  </si>
  <si>
    <t>KZN244</t>
  </si>
  <si>
    <t>KZN285</t>
  </si>
  <si>
    <t>KZN275</t>
  </si>
  <si>
    <t>KZN293</t>
  </si>
  <si>
    <t>KZN252</t>
  </si>
  <si>
    <t>KZN286</t>
  </si>
  <si>
    <t>KZN265</t>
  </si>
  <si>
    <t>KZN242</t>
  </si>
  <si>
    <t>KZN283</t>
  </si>
  <si>
    <t>KZN235</t>
  </si>
  <si>
    <t>KZN227</t>
  </si>
  <si>
    <t>KZN273</t>
  </si>
  <si>
    <t>KZN225</t>
  </si>
  <si>
    <t>KZN434</t>
  </si>
  <si>
    <t>KZN266</t>
  </si>
  <si>
    <t>KZN212</t>
  </si>
  <si>
    <t>KZN271</t>
  </si>
  <si>
    <t>KZN282</t>
  </si>
  <si>
    <t>KZN284</t>
  </si>
  <si>
    <t>KZN222</t>
  </si>
  <si>
    <t>KZN221</t>
  </si>
  <si>
    <t>KZN234</t>
  </si>
  <si>
    <t>KZN214</t>
  </si>
  <si>
    <t>KZN245</t>
  </si>
  <si>
    <t>KZN435</t>
  </si>
  <si>
    <t>KZN213</t>
  </si>
  <si>
    <t>KZN262</t>
  </si>
  <si>
    <t>KZN211</t>
  </si>
  <si>
    <t>LIM352</t>
  </si>
  <si>
    <t>LIM334</t>
  </si>
  <si>
    <t>LIM366</t>
  </si>
  <si>
    <t>LIM351</t>
  </si>
  <si>
    <t>LIM472</t>
  </si>
  <si>
    <t>LIM471</t>
  </si>
  <si>
    <t>LIM474</t>
  </si>
  <si>
    <t>LIM331</t>
  </si>
  <si>
    <t>LIM332</t>
  </si>
  <si>
    <t>LIM475</t>
  </si>
  <si>
    <t>LIM333</t>
  </si>
  <si>
    <t>LIM355</t>
  </si>
  <si>
    <t>LIM362</t>
  </si>
  <si>
    <t>LIM344</t>
  </si>
  <si>
    <t>LIM473</t>
  </si>
  <si>
    <t>LIM335</t>
  </si>
  <si>
    <t>LIM365</t>
  </si>
  <si>
    <t>LIM367</t>
  </si>
  <si>
    <t>LIM353</t>
  </si>
  <si>
    <t>LIM364</t>
  </si>
  <si>
    <t>LIM341</t>
  </si>
  <si>
    <t>LIM342</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</si>
  <si>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</si>
  <si>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</si>
  <si>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</si>
  <si>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</si>
  <si>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</si>
  <si>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</si>
  <si>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</si>
  <si>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</si>
  <si>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</si>
  <si>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</si>
  <si>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</si>
  <si>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</si>
  <si>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</si>
  <si>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</si>
  <si>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</si>
  <si>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</si>
  <si>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</si>
  <si>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</si>
  <si>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</si>
  <si>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NW402</t>
  </si>
  <si>
    <t>NW382</t>
  </si>
  <si>
    <t>NW401</t>
  </si>
  <si>
    <t>MP301</t>
  </si>
  <si>
    <t>MP325</t>
  </si>
  <si>
    <t>MP306</t>
  </si>
  <si>
    <t>MP316</t>
  </si>
  <si>
    <t>MP314</t>
  </si>
  <si>
    <t>MP312</t>
  </si>
  <si>
    <t>MP307</t>
  </si>
  <si>
    <t>MP305</t>
  </si>
  <si>
    <t>MP322</t>
  </si>
  <si>
    <t>MP303</t>
  </si>
  <si>
    <t>MP302</t>
  </si>
  <si>
    <t>MP324</t>
  </si>
  <si>
    <t>MP304</t>
  </si>
  <si>
    <t>MP313</t>
  </si>
  <si>
    <t>MP321</t>
  </si>
  <si>
    <t>MP315</t>
  </si>
  <si>
    <t>MP323</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</si>
  <si>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</si>
  <si>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</si>
  <si>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</si>
  <si>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</si>
  <si>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</si>
  <si>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</si>
  <si>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</si>
  <si>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</si>
  <si>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</si>
  <si>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</si>
  <si>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</si>
  <si>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</si>
  <si>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</si>
  <si>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</si>
  <si>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</si>
  <si>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</si>
  <si>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</si>
  <si>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</si>
  <si>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</si>
  <si>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</si>
  <si>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</si>
  <si>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</si>
  <si>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</si>
  <si>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</si>
  <si>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</si>
  <si>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</si>
  <si>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</si>
  <si>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NC083</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</si>
  <si>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</si>
  <si>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</si>
  <si>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</si>
  <si>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</si>
  <si>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</si>
  <si>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</si>
  <si>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</si>
  <si>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</si>
  <si>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</si>
  <si>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</si>
  <si>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</si>
  <si>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</si>
  <si>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</si>
  <si>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</si>
  <si>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</si>
  <si>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</si>
  <si>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</si>
  <si>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</si>
  <si>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</si>
  <si>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</si>
  <si>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</si>
  <si>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</si>
  <si>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</si>
  <si>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</si>
  <si>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</si>
  <si>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1.  Includes provident fund contributions as well as tool, entertainment and foreign subsistence allowances and other deductions.</t>
  </si>
  <si>
    <t>Percentage increase in upper bracket</t>
  </si>
  <si>
    <t>1. A tertiary rebate of R2 000 was introduced in the 2011 Budget for taxpayers 75 years and older.</t>
  </si>
  <si>
    <t xml:space="preserve">   Source for Consumer Price Index (CPI) data: Statistics SA. </t>
  </si>
  <si>
    <t>18% margin</t>
  </si>
  <si>
    <t>25% margin</t>
  </si>
  <si>
    <t>30% margin</t>
  </si>
  <si>
    <t>35% margin</t>
  </si>
  <si>
    <t>38% margin</t>
  </si>
  <si>
    <t>40% margin</t>
  </si>
  <si>
    <t xml:space="preserve">     active for other years but not active for a specific tax year.</t>
  </si>
  <si>
    <t>R500 001 +</t>
  </si>
  <si>
    <t>(R million)</t>
  </si>
  <si>
    <t>Table A2.8.1: Assessed individual taxpayers: Taxable income by taxable income group, 2004 – 2013</t>
  </si>
  <si>
    <t>Table A2.8.2: Assessed individual taxpayers: Tax assessed by taxable income group, 2004 – 2013</t>
  </si>
  <si>
    <r>
      <t>Table A2.8.2: Assessed individual taxpayers: composition of tax assessed by taxable income group, 2004 – 2013</t>
    </r>
    <r>
      <rPr>
        <i/>
        <sz val="9"/>
        <rFont val="Arial"/>
        <family val="2"/>
      </rPr>
      <t xml:space="preserve">  (continued)</t>
    </r>
  </si>
  <si>
    <t>Table A2.8.3: Assessed individual taxpayers: effective tax rate by taxable income group, 2004 – 2013</t>
  </si>
  <si>
    <t>Table A2.8.4: Assessed individual taxpayers: compounded annual growth rate (CAGR) of taxable income by taxable income group, 2004 – 2013</t>
  </si>
  <si>
    <t>Municipality
Percentage of total</t>
  </si>
  <si>
    <t>180 001 – 250 000</t>
  </si>
  <si>
    <t>250 001 +</t>
  </si>
  <si>
    <t>PAYE payments received</t>
  </si>
  <si>
    <t>2010/2011
(R million)</t>
  </si>
  <si>
    <t>2011/2012
(R million)</t>
  </si>
  <si>
    <t>2012/2013
(R million)</t>
  </si>
  <si>
    <t>2013/2014
(R million)</t>
  </si>
  <si>
    <t>SARS' source of income code is used to classify according to the Standard Industrial Classification (SIC) system.  SARS' source code is not fully aligned with the SIC system that Statistics South Africa uses.</t>
  </si>
  <si>
    <t>From Table A2.3.1</t>
  </si>
  <si>
    <t>Table 2.1: Personal Income Tax (PIT) brackets, 2011 and 2014</t>
  </si>
  <si>
    <t>Table 2.2: Tax relief granted to individuals, 1995 and 2014</t>
  </si>
  <si>
    <r>
      <t>2014</t>
    </r>
    <r>
      <rPr>
        <vertAlign val="superscript"/>
        <sz val="8"/>
        <color theme="1"/>
        <rFont val="Arial"/>
        <family val="2"/>
      </rPr>
      <t>2</t>
    </r>
  </si>
  <si>
    <t>2014</t>
  </si>
  <si>
    <r>
      <t>2014</t>
    </r>
    <r>
      <rPr>
        <vertAlign val="superscript"/>
        <sz val="8"/>
        <color theme="1"/>
        <rFont val="Arial"/>
        <family val="2"/>
      </rPr>
      <t>3</t>
    </r>
  </si>
  <si>
    <t>Table 2.4: Number of individuals, 2011 – 2014</t>
  </si>
  <si>
    <t>Table 2.5: Summary of assessed individual taxpayers, taxable income and tax assessed, 2011 – 2014</t>
  </si>
  <si>
    <t>Table 2.6: Distribution of assessed individual taxpayers over major taxable income groups, 2011 – 2014</t>
  </si>
  <si>
    <t>Table 2.7: Assessed individual taxpayers by income group, deductions granted and taxable income, 2014</t>
  </si>
  <si>
    <t>Table 2.10: Assessed individual taxpayers by province, 2013 - 2014</t>
  </si>
  <si>
    <t>Map A2.10: Assessed individual taxpayers by province, 2014</t>
  </si>
  <si>
    <t>Table 2.11: Assessed individual taxpayers municipality for Free State province, 2013 - 2014</t>
  </si>
  <si>
    <t>2014/15</t>
  </si>
  <si>
    <t>Table A2.1.1: Assessed individual taxpayers: Taxable income and tax assessed by taxable income group, 2011 – 2014</t>
  </si>
  <si>
    <t>Table A2.1.2: Assessed individual taxpayers: Taxable income and income before deductions by income group, 2011 – 2014</t>
  </si>
  <si>
    <t>Table A2.7.12: Assessed individual taxpayers: Deductions - Travel expenses (fixed cost - business cost claimed against travel allowance) (code 4014) by deduction value, 2011 – 2014</t>
  </si>
  <si>
    <t>Table A2.7.11: Assessed individual taxpayers: Deductions - Medical expenses (total) (code 4008) by deduction value, 2011 – 2014</t>
  </si>
  <si>
    <t>Table A2.7.10: Assessed individual taxpayers: Deductions - Current retirement annuity fund contributions (code 4006) by deduction value, 2011 – 2014</t>
  </si>
  <si>
    <t>Table A2.7.9: Assessed individual taxpayers: Deductions - Current pension fund contributions (code 4001) by deduction value, 2011 – 2014</t>
  </si>
  <si>
    <t>Table A2.7.8: Assessed individual taxpayers: Deductions - Other (code 4016) by taxable income group, 2011 – 2014</t>
  </si>
  <si>
    <t>Table A2.7.7: Assessed individual taxpayers: Deductions - Travel expenses (actual business cost) (code 4015) by taxable income group, 2011 – 2014</t>
  </si>
  <si>
    <t>Table A2.7.6: Assessed individual taxpayers: Deductions - Travel expenses (fixed cost - business cost claimed against travel allowance) (code 4014) by taxable income group, 2011 – 2014</t>
  </si>
  <si>
    <t>Table A2.7.5: Assessed individual taxpayers: Deductions - Medical expenses (disabled) (code 4009) by taxable income group, 2011 – 2014</t>
  </si>
  <si>
    <t>Table A2.7.4: Assessed individual taxpayers: Deductions - Medical expenses (total) (code 4008) by taxable income group, 2011 – 2014</t>
  </si>
  <si>
    <t>Table A2.7.3: Assessed individual taxpayers: Deductions - Current retirement annuity fund contributions (code 4006) by taxable income group, 2011 – 2014</t>
  </si>
  <si>
    <t>Table A2.7.2: Assessed individual taxpayers: Deductions - Current pension fund contributions (code 4001) by taxable income group, 2011 – 2014</t>
  </si>
  <si>
    <t>Table A2.7.1: Assessed individual taxpayers: Deductions, 2011 – 2014</t>
  </si>
  <si>
    <t>Table A2.6.3: Assessed individual taxpayers: Fringe benefits - Use of motor vehicle (code 3802) by taxable income group, 2011 – 2014</t>
  </si>
  <si>
    <t>Table A2.6.1: Assessed individual taxpayers: Fringe benefits, 2011 – 2014</t>
  </si>
  <si>
    <t>Table A2.5.3: Assessed individual taxpayers: Allowances - Share options exercised (code 3707) by taxable income group, 2011 – 2014</t>
  </si>
  <si>
    <t>Table A2.5.2: Assessed individual taxpayers: Allowances - Travel allowance (code 3701) by taxable income group, 2011 – 2014</t>
  </si>
  <si>
    <t>Table A2.5.1: Assessed individual taxpayers: Allowances, 2011 – 2014</t>
  </si>
  <si>
    <t>Table A2.4.1: Assessed individual taxpayers with business income: Taxable income and tax assessed by sector, 2011 – 2014</t>
  </si>
  <si>
    <t>Table A2.2.1: Assessed individual taxpayers: Selected sources of income, 2011 – 2014</t>
  </si>
  <si>
    <t>Table A2.1.6: Percentage of assessed individual taxpayers by taxable income group and gender, 2011 – 2014</t>
  </si>
  <si>
    <t>Table A2.1.5: Assessed individual taxpayers: Taxable income and tax assessed by gender, 2011 – 2014</t>
  </si>
  <si>
    <t>Table A2.1.4: Assessed individual taxpayers: Taxable income and tax assessed by age group, 2011 – 2014</t>
  </si>
  <si>
    <t>Table A2.1.3: Assessed individual taxpayers: Taxable income and tax assessed by province, 2011 – 2014</t>
  </si>
  <si>
    <t>Table A2.3.1: PAYE payments received by economic activity, 2010/11 – 2014/15</t>
  </si>
  <si>
    <r>
      <t>Table A2.5.4: Assessed individual taxpayers: Allowances - Other allowances (code 3713)</t>
    </r>
    <r>
      <rPr>
        <b/>
        <vertAlign val="superscript"/>
        <sz val="9"/>
        <rFont val="Arial"/>
        <family val="2"/>
      </rPr>
      <t>1</t>
    </r>
    <r>
      <rPr>
        <b/>
        <sz val="9"/>
        <rFont val="Arial"/>
        <family val="2"/>
      </rPr>
      <t xml:space="preserve"> by taxable income group, 2011 – 2014</t>
    </r>
  </si>
  <si>
    <r>
      <t>Table A2.6.2: Assessed individual taxpayers: Fringe benefits - Acquisition of asset (code 3801)</t>
    </r>
    <r>
      <rPr>
        <b/>
        <vertAlign val="superscript"/>
        <sz val="9"/>
        <rFont val="Arial"/>
        <family val="2"/>
      </rPr>
      <t>1</t>
    </r>
    <r>
      <rPr>
        <b/>
        <sz val="9"/>
        <rFont val="Arial"/>
        <family val="2"/>
      </rPr>
      <t xml:space="preserve"> by taxable income group, 2011 – 2014</t>
    </r>
  </si>
  <si>
    <t>2014/2015
(R million)</t>
  </si>
  <si>
    <t>Tax at 
2014 rates</t>
  </si>
  <si>
    <t>Table A2.10.1: Assessed individual taxpayers municipality for Eastern Cape province, 2013 - 2014</t>
  </si>
  <si>
    <t>Table A2.10.9: Assessed individual taxpayers municipality for Western Cape province, 2013 - 2014</t>
  </si>
  <si>
    <t>Table A2.10.8: Assessed individual taxpayers municipality for Northern Cape province, 2013 - 2014</t>
  </si>
  <si>
    <t>Table A2.10.7: Assessed individual taxpayers municipality for Mpumalanga province, 2013 - 2014</t>
  </si>
  <si>
    <t>Table A2.10.6: Assessed individual taxpayers municipality for North West province, 2013 - 2014</t>
  </si>
  <si>
    <t>Table A2.10.5: Assessed individual taxpayers municipality for Limpopo province, 2013 - 2014</t>
  </si>
  <si>
    <t>Table A2.10.4: Assessed individual taxpayers municipality for KwaZulu-Natal province, 2013 - 2014</t>
  </si>
  <si>
    <t>Table A2.10.3: Assessed individual taxpayers municipality for Gauteng province, 2013 - 2014</t>
  </si>
  <si>
    <t>Table A2.10.2: Assessed individual taxpayers municipality for Free State province, 2013 - 2014</t>
  </si>
  <si>
    <t>Figure 2.2: Distribution of assessed individual taxpayers by taxable income group, 2014</t>
  </si>
  <si>
    <t>Figure 2.4: Assessed individual taxpayers and tax assessed by province (based on office of registration), 2014</t>
  </si>
  <si>
    <t>Figure 2.5: Average taxable income per assessed taxpayer by province (based on residential address), 2014</t>
  </si>
  <si>
    <t>Figure 2.7: Percentage of assessed individual taxpayers by age group, 2011 – 2014</t>
  </si>
  <si>
    <t>Figure 2.8: Number of male and female assessed individual taxpayers by main taxable income group, 2014</t>
  </si>
  <si>
    <t>Figure 2.9: Assessed individual taxpayers’ taxable income by source of income, 2014</t>
  </si>
  <si>
    <t>Figure 2.10: PAYE payments received by economic activity, 2014/15</t>
  </si>
  <si>
    <t>Figure 2.11: Assessed individual taxpayers' allowances, 2014</t>
  </si>
  <si>
    <t>Figure 2.12: Assessed individual taxpayers' deductions, 2014</t>
  </si>
  <si>
    <t>Figure 2.3: Proportion of the 1.7 million 10-year taxpayers by marginal tax rates</t>
  </si>
  <si>
    <r>
      <t>Table A2.7.3: Assessed individual taxpayers: Deductions - Current retirement annuity fund contributions (code 4006) by taxable income group, 2011 – 2014</t>
    </r>
    <r>
      <rPr>
        <sz val="9"/>
        <rFont val="Arial"/>
        <family val="2"/>
      </rPr>
      <t xml:space="preserve"> </t>
    </r>
    <r>
      <rPr>
        <i/>
        <sz val="9"/>
        <rFont val="Arial"/>
        <family val="2"/>
      </rPr>
      <t>(continued)</t>
    </r>
  </si>
  <si>
    <r>
      <t>Table A2.7.4: Assessed individual taxpayers: Deductions - Medical expenses (total) (code 4008) by taxable income group, 2011 – 2014</t>
    </r>
    <r>
      <rPr>
        <i/>
        <sz val="9"/>
        <rFont val="Arial"/>
        <family val="2"/>
      </rPr>
      <t xml:space="preserve"> (continued)</t>
    </r>
  </si>
  <si>
    <r>
      <t>Table A2.7.5: Assessed individual taxpayers: Deductions - Medical expenses (disabled) (code 4009) by taxable income group, 2011 – 2014</t>
    </r>
    <r>
      <rPr>
        <i/>
        <sz val="9"/>
        <rFont val="Arial"/>
        <family val="2"/>
      </rPr>
      <t xml:space="preserve"> (continued)</t>
    </r>
  </si>
  <si>
    <r>
      <t>Table A2.7.6: Assessed individual taxpayers: Deductions - Travel expenses (fixed cost - business cost claimed against travel allowance) (code 4014) by taxable income group, 2011 – 2014</t>
    </r>
    <r>
      <rPr>
        <i/>
        <sz val="9"/>
        <rFont val="Arial"/>
        <family val="2"/>
      </rPr>
      <t xml:space="preserve"> (continued)</t>
    </r>
  </si>
  <si>
    <r>
      <t>Table A2.7.7: Assessed individual taxpayers: Deductions - Travel expenses (actual business cost) (code 4015) by taxable income group, 2011 – 2014</t>
    </r>
    <r>
      <rPr>
        <i/>
        <sz val="9"/>
        <rFont val="Arial"/>
        <family val="2"/>
      </rPr>
      <t xml:space="preserve"> (continued)</t>
    </r>
  </si>
  <si>
    <r>
      <t>Table A2.7.8: Assessed individual taxpayers: Deductions - Other (code 4016) by taxable income group, 2011 – 2014</t>
    </r>
    <r>
      <rPr>
        <i/>
        <sz val="9"/>
        <rFont val="Arial"/>
        <family val="2"/>
      </rPr>
      <t xml:space="preserve"> (continued)</t>
    </r>
  </si>
  <si>
    <r>
      <t>Table A2.1.2: Assessed individual taxpayers: Taxable income and income before deductions by income group, 2011 – 2014</t>
    </r>
    <r>
      <rPr>
        <i/>
        <sz val="9"/>
        <rFont val="Arial"/>
        <family val="2"/>
      </rPr>
      <t xml:space="preserve"> (continued)</t>
    </r>
  </si>
  <si>
    <r>
      <t>Table A2.4.1: Assessed individual taxpayers with business income: Taxable income and tax assessed by sector, 2011 – 2014</t>
    </r>
    <r>
      <rPr>
        <i/>
        <sz val="9"/>
        <rFont val="Arial"/>
        <family val="2"/>
      </rPr>
      <t xml:space="preserve"> (continued)</t>
    </r>
  </si>
  <si>
    <r>
      <t>Table A2.5.2: Assessed individual taxpayers: Allowances - Travel allowance (code 3701) by taxable income group, 2011 – 2014</t>
    </r>
    <r>
      <rPr>
        <i/>
        <sz val="9"/>
        <rFont val="Arial"/>
        <family val="2"/>
      </rPr>
      <t xml:space="preserve"> (continued)</t>
    </r>
  </si>
  <si>
    <r>
      <t>Table A2.5.3: Assessed individual taxpayers: Allowances - Share options exercised (code 3707) by taxable income group, 2011 – 2014</t>
    </r>
    <r>
      <rPr>
        <i/>
        <sz val="9"/>
        <rFont val="Arial"/>
        <family val="2"/>
      </rPr>
      <t xml:space="preserve"> (continued)</t>
    </r>
  </si>
  <si>
    <r>
      <t>Table A2.5.4: Assessed individual taxpayers: Allowances - Other allowances (code 3713) by taxable income group, 2011 – 2014</t>
    </r>
    <r>
      <rPr>
        <i/>
        <sz val="9"/>
        <rFont val="Arial"/>
        <family val="2"/>
      </rPr>
      <t xml:space="preserve"> (continued)</t>
    </r>
  </si>
  <si>
    <r>
      <t>Table A2.6.2: Assessed individual taxpayers: Fringe benefits - Acquisition of asset (code 3801) by taxable income group, 2011 – 2014</t>
    </r>
    <r>
      <rPr>
        <i/>
        <sz val="9"/>
        <rFont val="Arial"/>
        <family val="2"/>
      </rPr>
      <t xml:space="preserve"> (continued)</t>
    </r>
  </si>
  <si>
    <r>
      <t>Table A2.6.3: Assessed individual taxpayers: Fringe benefits - Use of motor vehicle (code 3802) by taxable income group, 2011 – 2014</t>
    </r>
    <r>
      <rPr>
        <i/>
        <sz val="9"/>
        <rFont val="Arial"/>
        <family val="2"/>
      </rPr>
      <t xml:space="preserve"> (continued)</t>
    </r>
  </si>
  <si>
    <r>
      <t>Table A2.7.2: Assessed individual taxpayers: Deductions - Current pension fund contributions (code 4001) by taxable income group, 2011 – 2014</t>
    </r>
    <r>
      <rPr>
        <i/>
        <sz val="9"/>
        <rFont val="Arial"/>
        <family val="2"/>
      </rPr>
      <t xml:space="preserve"> (continued)</t>
    </r>
  </si>
  <si>
    <r>
      <t xml:space="preserve">Table A2.10.4: Assessed individual taxpayers municipality for KwaZulu-Natal province, 2013 - 2014 </t>
    </r>
    <r>
      <rPr>
        <i/>
        <sz val="9"/>
        <rFont val="Arial"/>
        <family val="2"/>
      </rPr>
      <t xml:space="preserve"> (continued)</t>
    </r>
  </si>
  <si>
    <r>
      <t xml:space="preserve">Table A2.10.8: Assessed individual taxpayers municipality for Northern Cape province, 2013 - 2014 </t>
    </r>
    <r>
      <rPr>
        <i/>
        <sz val="9"/>
        <rFont val="Arial"/>
        <family val="2"/>
      </rPr>
      <t xml:space="preserve"> (continued)</t>
    </r>
  </si>
  <si>
    <r>
      <t>Table A2.8.1: Assessed individual taxpayers: composition of taxable income by taxable income group, 2004 – 2013</t>
    </r>
    <r>
      <rPr>
        <i/>
        <sz val="9"/>
        <rFont val="Arial"/>
        <family val="2"/>
      </rPr>
      <t xml:space="preserve"> (continued)</t>
    </r>
  </si>
  <si>
    <r>
      <t>Table A2.1.1: Assessed individual taxpayers: Taxable income and tax assessed by taxable income group, 2011 – 2014</t>
    </r>
    <r>
      <rPr>
        <i/>
        <sz val="9"/>
        <rFont val="Arial"/>
        <family val="2"/>
      </rPr>
      <t xml:space="preserve"> (continued)</t>
    </r>
  </si>
  <si>
    <r>
      <t xml:space="preserve">Table A2.10.1: Assessed individual taxpayers municipality for Eastern Cape province, 2013 - 2014 </t>
    </r>
    <r>
      <rPr>
        <i/>
        <sz val="9"/>
        <rFont val="Arial"/>
        <family val="2"/>
      </rPr>
      <t>(continued)</t>
    </r>
  </si>
  <si>
    <t>Map A2.10.1: Assessed individual taxpayers municipality for Eastern Cape province,  2014</t>
  </si>
  <si>
    <t>Map A2.10.2: Assessed individual taxpayers municipality for Free State province, 2014</t>
  </si>
  <si>
    <t>Map A2.10.3: Assessed individual taxpayers municipality for Gauteng province, 2014</t>
  </si>
  <si>
    <t>Map A2.10.4: Assessed individual taxpayers municipality for KwaZulu-Natal province, 2014</t>
  </si>
  <si>
    <t>Map A2.10.5: Assessed individual taxpayers municipality for Limpopo province, 2014</t>
  </si>
  <si>
    <t>Map A2.10.6: Assessed individual taxpayers municipality for North West province, 2014</t>
  </si>
  <si>
    <t>Map A2.10.7: Assessed individual taxpayers municipality for Mpumalanga province, 2014</t>
  </si>
  <si>
    <t>Map A2.10.9: Assessed individual taxpayers municipality for Western Cape province, 2014</t>
  </si>
  <si>
    <t>Map A2.10.8: Assessed individual taxpayers municipality for Northern Cape province, 2014</t>
  </si>
  <si>
    <t>200 001 – 250 000</t>
  </si>
  <si>
    <t>250 001 – 300 000</t>
  </si>
  <si>
    <t>300 001 – 500 000</t>
  </si>
  <si>
    <t>1 – 70 000</t>
  </si>
  <si>
    <t>70 001 – 250 000</t>
  </si>
  <si>
    <t>250 001 – 500 000</t>
  </si>
  <si>
    <t>R0 to R70 000</t>
  </si>
  <si>
    <t>R70 001 to R250 000</t>
  </si>
  <si>
    <t>R250 001 to R500 000</t>
  </si>
  <si>
    <t>Figure 2.6: Average taxable income for Free State province, 2014</t>
  </si>
  <si>
    <t>70 001 – 200 000</t>
  </si>
  <si>
    <t>120 001 – 250 000</t>
  </si>
  <si>
    <t>R million
Tax year</t>
  </si>
  <si>
    <t>Table 2.3: Provisional tax payments by provisional period, 2011 – 2014</t>
  </si>
  <si>
    <t>Table 2.8: Assessed individual taxpayers: taxable income, tax assessed and effective tax rate by income group, 2004 and 2013</t>
  </si>
  <si>
    <t>Table 2.9: Assessed individual taxpayers: taxable income, tax assessed and effective tax rate by age group, 2004 and 2013</t>
  </si>
  <si>
    <t>Table A2.9.1: Assessed individual taxpayers: taxable income, tax assessed and effective tax rate by age group, 2004 – 2013</t>
  </si>
  <si>
    <t>0 - 5</t>
  </si>
  <si>
    <t>6 - 10</t>
  </si>
  <si>
    <t>11 - 15</t>
  </si>
  <si>
    <t>16 - 20</t>
  </si>
  <si>
    <t>21 - 25</t>
  </si>
  <si>
    <t>26 - 30</t>
  </si>
  <si>
    <t>31 - 35</t>
  </si>
  <si>
    <t>36 - 40</t>
  </si>
  <si>
    <t>41 - 45</t>
  </si>
  <si>
    <t>46 - 50</t>
  </si>
  <si>
    <t>51 - 55</t>
  </si>
  <si>
    <t>56 - 60</t>
  </si>
  <si>
    <t>61 - 65</t>
  </si>
  <si>
    <t>66 - 70</t>
  </si>
  <si>
    <t>71 - 75</t>
  </si>
  <si>
    <t>75 +</t>
  </si>
  <si>
    <t>0 - 55</t>
  </si>
  <si>
    <t>56 +</t>
  </si>
  <si>
    <t>Table A2.6.4: Assessed individual taxpayers: Fringe benefits - Medical scheme contributions paid on behalf of employee (code 3810) by taxable income group, 2011 – 2014</t>
  </si>
  <si>
    <r>
      <t>Table A2.6.4: Assessed individual taxpayers: Fringe benefits - Medical scheme contributions paid on behalf of employee (code 3810) by taxable income group, 2011 – 2014</t>
    </r>
    <r>
      <rPr>
        <i/>
        <sz val="9"/>
        <rFont val="Arial"/>
        <family val="2"/>
      </rPr>
      <t xml:space="preserve"> (continued)</t>
    </r>
  </si>
  <si>
    <t>1. Excludes the Transitional Levy.</t>
  </si>
  <si>
    <t xml:space="preserve">1.  Number of individuals registered at 31 March of each year.  </t>
  </si>
  <si>
    <t>Based on the office where the taxpayer is registered and not the province where the taxpayer resides or works.  The provincial allocation is thus a reflection of the province in which the taxpayer's office is located.</t>
  </si>
  <si>
    <t>2.  From the 2013 tax year, foreign dividends and foreign interest are no longer exempt.</t>
  </si>
  <si>
    <t>2.  Includes subsistence allowance (foreign travel), employees broad-based share plan and vesting of equity instruments.</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</si>
  <si>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</si>
  <si>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</si>
  <si>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1.  From the 2010 tax year, fringe benefit source codes 3803 to 3809 were consolidated into source code 3801.</t>
  </si>
  <si>
    <t>3. This example assumes no fiscal drag relief over the period 1995 to 2014 (i.e., the tax rates are kept at 1995 rates).</t>
  </si>
  <si>
    <t>Taxable income
Rand</t>
  </si>
  <si>
    <t xml:space="preserve">2. 2014 based on 1995 taxable income adjusted by inflation. </t>
  </si>
  <si>
    <t>1. Provisional tax payments above include only payments from individuals.</t>
  </si>
  <si>
    <t>2.  The number of taxpayers who are expected to submit a return for a specific tax year. Cases can be on the register and</t>
  </si>
  <si>
    <t>2011 [93.3% assessed]</t>
  </si>
  <si>
    <t>2012 [90.8% assessed]</t>
  </si>
  <si>
    <t>2013 [85.2% assessed]</t>
  </si>
  <si>
    <t>2014 [74.9% assessed]</t>
  </si>
  <si>
    <t>Financial intermediation, insurance, real-estate and business services4</t>
  </si>
  <si>
    <t>Community, social and personal services5</t>
  </si>
  <si>
    <t>Wholesale and retail trade, catering and accommodation3</t>
  </si>
  <si>
    <t>Manufacturing2</t>
  </si>
  <si>
    <t>Other6</t>
  </si>
  <si>
    <t>Table A2.5.4: Assessed individual taxpayers: Allowances - Other allowances (code 3713)1 by taxable income group, 2011 – 2014</t>
  </si>
  <si>
    <t>Table A2.6.2: Assessed individual taxpayers: Fringe benefits - Acquisition of asset (code 3801)1 by taxable income group, 2011 –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</si>
</sst>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s>
  <fonts count="8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Calibri"/>
      <family val="2"/>
      <scheme val="minor"/>
    </font>
    <font>
      <sz val="8"/>
      <color theme="1"/>
      <name val="Arial"/>
      <family val="2"/>
    </font>
    <font>
      <b/>
      <sz val="8"/>
      <color theme="1"/>
      <name val="Arial"/>
      <family val="2"/>
    </font>
    <font>
      <vertAlign val="superscript"/>
      <sz val="8"/>
      <color theme="1"/>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i/>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b/>
      <sz val="9"/>
      <color theme="1"/>
      <name val="Arial"/>
      <family val="2"/>
    </font>
    <font>
      <sz val="11"/>
      <color indexed="8"/>
      <name val="Arial"/>
      <family val="2"/>
    </font>
    <font>
      <b/>
      <vertAlign val="superscript"/>
      <sz val="9"/>
      <name val="Arial"/>
      <family val="2"/>
    </font>
    <font>
      <i/>
      <strike/>
      <sz val="8"/>
      <name val="Arial"/>
      <family val="2"/>
    </font>
    <font>
      <strike/>
      <sz val="10"/>
      <name val="Arial"/>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99"/>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59999389629810485"/>
        <bgColor indexed="64"/>
      </patternFill>
    </fill>
    <fill>
      <patternFill patternType="solid">
        <fgColor theme="0" tint="-0.249977111117893"/>
        <bgColor indexed="64"/>
      </patternFill>
    </fill>
    <fill>
      <patternFill patternType="solid">
        <fgColor rgb="FFFFFFCC"/>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top style="hair">
        <color indexed="64"/>
      </top>
      <bottom style="thin">
        <color indexed="64"/>
      </bottom>
      <diagonal/>
    </border>
    <border>
      <left/>
      <right style="hair">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right style="thin">
        <color indexed="64"/>
      </right>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s>
  <cellStyleXfs count="270">
    <xf numFmtId="0" fontId="0" fillId="0" borderId="0"/>
    <xf numFmtId="0" fontId="30" fillId="2" borderId="0" applyNumberFormat="0" applyBorder="0" applyAlignment="0" applyProtection="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5"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9" borderId="0" applyNumberFormat="0" applyBorder="0" applyAlignment="0" applyProtection="0"/>
    <xf numFmtId="0" fontId="32" fillId="3" borderId="0" applyNumberFormat="0" applyBorder="0" applyAlignment="0" applyProtection="0"/>
    <xf numFmtId="0" fontId="33" fillId="20" borderId="1" applyNumberFormat="0" applyAlignment="0" applyProtection="0"/>
    <xf numFmtId="0" fontId="34" fillId="21" borderId="2" applyNumberFormat="0" applyAlignment="0" applyProtection="0"/>
    <xf numFmtId="0" fontId="35" fillId="0" borderId="0" applyNumberFormat="0" applyFill="0" applyBorder="0" applyAlignment="0" applyProtection="0"/>
    <xf numFmtId="0" fontId="36" fillId="4" borderId="0" applyNumberFormat="0" applyBorder="0" applyAlignment="0" applyProtection="0"/>
    <xf numFmtId="0" fontId="37" fillId="0" borderId="3" applyNumberFormat="0" applyFill="0" applyAlignment="0" applyProtection="0"/>
    <xf numFmtId="0" fontId="38" fillId="0" borderId="4" applyNumberFormat="0" applyFill="0" applyAlignment="0" applyProtection="0"/>
    <xf numFmtId="0" fontId="39" fillId="0" borderId="5" applyNumberFormat="0" applyFill="0" applyAlignment="0" applyProtection="0"/>
    <xf numFmtId="0" fontId="39" fillId="0" borderId="0" applyNumberFormat="0" applyFill="0" applyBorder="0" applyAlignment="0" applyProtection="0"/>
    <xf numFmtId="0" fontId="19" fillId="0" borderId="0" applyNumberFormat="0" applyFill="0" applyBorder="0" applyAlignment="0" applyProtection="0">
      <alignment vertical="top"/>
      <protection locked="0"/>
    </xf>
    <xf numFmtId="0" fontId="40" fillId="7" borderId="1" applyNumberFormat="0" applyAlignment="0" applyProtection="0"/>
    <xf numFmtId="0" fontId="41" fillId="0" borderId="6" applyNumberFormat="0" applyFill="0" applyAlignment="0" applyProtection="0"/>
    <xf numFmtId="0" fontId="42" fillId="22" borderId="0" applyNumberFormat="0" applyBorder="0" applyAlignment="0" applyProtection="0"/>
    <xf numFmtId="0" fontId="16" fillId="0" borderId="0"/>
    <xf numFmtId="0" fontId="30" fillId="0" borderId="0"/>
    <xf numFmtId="0" fontId="30" fillId="23" borderId="7" applyNumberFormat="0" applyFont="0" applyAlignment="0" applyProtection="0"/>
    <xf numFmtId="0" fontId="43" fillId="20" borderId="8" applyNumberFormat="0" applyAlignment="0" applyProtection="0"/>
    <xf numFmtId="9" fontId="16" fillId="0" borderId="0" applyFont="0" applyFill="0" applyBorder="0" applyAlignment="0" applyProtection="0"/>
    <xf numFmtId="0" fontId="44" fillId="0" borderId="0" applyNumberFormat="0" applyFill="0" applyBorder="0" applyAlignment="0" applyProtection="0"/>
    <xf numFmtId="0" fontId="45" fillId="0" borderId="9" applyNumberFormat="0" applyFill="0" applyAlignment="0" applyProtection="0"/>
    <xf numFmtId="0" fontId="46" fillId="0" borderId="0" applyNumberFormat="0" applyFill="0" applyBorder="0" applyAlignment="0" applyProtection="0"/>
    <xf numFmtId="0" fontId="16" fillId="0" borderId="0"/>
    <xf numFmtId="0" fontId="16" fillId="0" borderId="0"/>
    <xf numFmtId="43" fontId="50" fillId="0" borderId="0" applyFont="0" applyFill="0" applyBorder="0" applyAlignment="0" applyProtection="0"/>
    <xf numFmtId="0" fontId="15" fillId="0" borderId="0"/>
    <xf numFmtId="0" fontId="14" fillId="0" borderId="0"/>
    <xf numFmtId="0" fontId="16" fillId="0" borderId="0"/>
    <xf numFmtId="9" fontId="14"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0" fontId="14" fillId="0" borderId="0"/>
    <xf numFmtId="0" fontId="51" fillId="0" borderId="0"/>
    <xf numFmtId="0" fontId="16" fillId="0" borderId="0"/>
    <xf numFmtId="0" fontId="52" fillId="0" borderId="0"/>
    <xf numFmtId="0" fontId="16" fillId="0" borderId="0"/>
    <xf numFmtId="0" fontId="53" fillId="0" borderId="0"/>
    <xf numFmtId="0" fontId="16" fillId="0" borderId="0"/>
    <xf numFmtId="9" fontId="51" fillId="0" borderId="0" applyFont="0" applyFill="0" applyBorder="0" applyAlignment="0" applyProtection="0"/>
    <xf numFmtId="4" fontId="54" fillId="28" borderId="0" applyNumberFormat="0" applyProtection="0">
      <alignment horizontal="left" vertical="center" indent="1"/>
    </xf>
    <xf numFmtId="4" fontId="55" fillId="29" borderId="42" applyNumberFormat="0" applyProtection="0">
      <alignment horizontal="left" vertical="center" indent="1"/>
    </xf>
    <xf numFmtId="0" fontId="13" fillId="0" borderId="0"/>
    <xf numFmtId="9" fontId="13" fillId="0" borderId="0" applyFont="0" applyFill="0" applyBorder="0" applyAlignment="0" applyProtection="0"/>
    <xf numFmtId="43" fontId="13" fillId="0" borderId="0" applyFont="0" applyFill="0" applyBorder="0" applyAlignment="0" applyProtection="0"/>
    <xf numFmtId="4" fontId="54" fillId="22" borderId="42" applyNumberFormat="0" applyProtection="0">
      <alignment vertical="center"/>
    </xf>
    <xf numFmtId="4" fontId="67" fillId="24" borderId="42" applyNumberFormat="0" applyProtection="0">
      <alignment vertical="center"/>
    </xf>
    <xf numFmtId="4" fontId="54" fillId="24" borderId="42" applyNumberFormat="0" applyProtection="0">
      <alignment horizontal="left" vertical="center" indent="1"/>
    </xf>
    <xf numFmtId="0" fontId="54" fillId="24" borderId="42" applyNumberFormat="0" applyProtection="0">
      <alignment horizontal="left" vertical="top" indent="1"/>
    </xf>
    <xf numFmtId="4" fontId="55" fillId="3" borderId="42" applyNumberFormat="0" applyProtection="0">
      <alignment horizontal="right" vertical="center"/>
    </xf>
    <xf numFmtId="4" fontId="55" fillId="9" borderId="42" applyNumberFormat="0" applyProtection="0">
      <alignment horizontal="right" vertical="center"/>
    </xf>
    <xf numFmtId="4" fontId="55" fillId="17" borderId="42" applyNumberFormat="0" applyProtection="0">
      <alignment horizontal="right" vertical="center"/>
    </xf>
    <xf numFmtId="4" fontId="55" fillId="11" borderId="42" applyNumberFormat="0" applyProtection="0">
      <alignment horizontal="right" vertical="center"/>
    </xf>
    <xf numFmtId="4" fontId="55" fillId="15" borderId="42" applyNumberFormat="0" applyProtection="0">
      <alignment horizontal="right" vertical="center"/>
    </xf>
    <xf numFmtId="4" fontId="55" fillId="19" borderId="42" applyNumberFormat="0" applyProtection="0">
      <alignment horizontal="right" vertical="center"/>
    </xf>
    <xf numFmtId="4" fontId="55" fillId="18" borderId="42" applyNumberFormat="0" applyProtection="0">
      <alignment horizontal="right" vertical="center"/>
    </xf>
    <xf numFmtId="4" fontId="55" fillId="30" borderId="42" applyNumberFormat="0" applyProtection="0">
      <alignment horizontal="right" vertical="center"/>
    </xf>
    <xf numFmtId="4" fontId="55" fillId="10" borderId="42" applyNumberFormat="0" applyProtection="0">
      <alignment horizontal="right" vertical="center"/>
    </xf>
    <xf numFmtId="4" fontId="54" fillId="31" borderId="43" applyNumberFormat="0" applyProtection="0">
      <alignment horizontal="left" vertical="center" indent="1"/>
    </xf>
    <xf numFmtId="4" fontId="55" fillId="32" borderId="0" applyNumberFormat="0" applyProtection="0">
      <alignment horizontal="left" vertical="center" indent="1"/>
    </xf>
    <xf numFmtId="4" fontId="68" fillId="33" borderId="0" applyNumberFormat="0" applyProtection="0">
      <alignment horizontal="left" vertical="center" indent="1"/>
    </xf>
    <xf numFmtId="4" fontId="55" fillId="29" borderId="42" applyNumberFormat="0" applyProtection="0">
      <alignment horizontal="right" vertical="center"/>
    </xf>
    <xf numFmtId="4" fontId="55" fillId="32" borderId="0" applyNumberFormat="0" applyProtection="0">
      <alignment horizontal="left" vertical="center" indent="1"/>
    </xf>
    <xf numFmtId="4" fontId="55" fillId="28" borderId="0" applyNumberFormat="0" applyProtection="0">
      <alignment horizontal="left" vertical="center" indent="1"/>
    </xf>
    <xf numFmtId="0" fontId="16" fillId="33" borderId="42" applyNumberFormat="0" applyProtection="0">
      <alignment horizontal="left" vertical="center" indent="1"/>
    </xf>
    <xf numFmtId="0" fontId="16" fillId="33" borderId="42" applyNumberFormat="0" applyProtection="0">
      <alignment horizontal="left" vertical="top" indent="1"/>
    </xf>
    <xf numFmtId="0" fontId="16" fillId="28" borderId="42" applyNumberFormat="0" applyProtection="0">
      <alignment horizontal="left" vertical="center" indent="1"/>
    </xf>
    <xf numFmtId="0" fontId="16" fillId="28" borderId="42" applyNumberFormat="0" applyProtection="0">
      <alignment horizontal="left" vertical="top" indent="1"/>
    </xf>
    <xf numFmtId="0" fontId="16" fillId="34" borderId="42" applyNumberFormat="0" applyProtection="0">
      <alignment horizontal="left" vertical="center" indent="1"/>
    </xf>
    <xf numFmtId="0" fontId="16" fillId="34" borderId="42" applyNumberFormat="0" applyProtection="0">
      <alignment horizontal="left" vertical="top" indent="1"/>
    </xf>
    <xf numFmtId="0" fontId="16" fillId="35" borderId="42" applyNumberFormat="0" applyProtection="0">
      <alignment horizontal="left" vertical="center" indent="1"/>
    </xf>
    <xf numFmtId="0" fontId="16" fillId="35" borderId="42" applyNumberFormat="0" applyProtection="0">
      <alignment horizontal="left" vertical="top" indent="1"/>
    </xf>
    <xf numFmtId="4" fontId="55" fillId="36" borderId="42" applyNumberFormat="0" applyProtection="0">
      <alignment vertical="center"/>
    </xf>
    <xf numFmtId="4" fontId="69" fillId="36" borderId="42" applyNumberFormat="0" applyProtection="0">
      <alignment vertical="center"/>
    </xf>
    <xf numFmtId="4" fontId="55" fillId="36" borderId="42" applyNumberFormat="0" applyProtection="0">
      <alignment horizontal="left" vertical="center" indent="1"/>
    </xf>
    <xf numFmtId="0" fontId="55" fillId="36" borderId="42" applyNumberFormat="0" applyProtection="0">
      <alignment horizontal="left" vertical="top" indent="1"/>
    </xf>
    <xf numFmtId="4" fontId="55" fillId="32" borderId="42" applyNumberFormat="0" applyProtection="0">
      <alignment horizontal="right" vertical="center"/>
    </xf>
    <xf numFmtId="4" fontId="69" fillId="32" borderId="42" applyNumberFormat="0" applyProtection="0">
      <alignment horizontal="right" vertical="center"/>
    </xf>
    <xf numFmtId="0" fontId="55" fillId="28" borderId="42" applyNumberFormat="0" applyProtection="0">
      <alignment horizontal="left" vertical="top" indent="1"/>
    </xf>
    <xf numFmtId="4" fontId="70" fillId="37" borderId="0" applyNumberFormat="0" applyProtection="0">
      <alignment horizontal="left" vertical="center" indent="1"/>
    </xf>
    <xf numFmtId="4" fontId="71" fillId="32" borderId="42" applyNumberFormat="0" applyProtection="0">
      <alignment horizontal="right" vertical="center"/>
    </xf>
    <xf numFmtId="0" fontId="11" fillId="0" borderId="0"/>
    <xf numFmtId="9" fontId="11" fillId="0" borderId="0" applyFont="0" applyFill="0" applyBorder="0" applyAlignment="0" applyProtection="0"/>
    <xf numFmtId="0" fontId="10" fillId="0" borderId="0"/>
    <xf numFmtId="0" fontId="16" fillId="0" borderId="0"/>
    <xf numFmtId="0" fontId="73" fillId="0" borderId="0" applyNumberForma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2" fillId="0" borderId="0" applyFont="0" applyFill="0" applyBorder="0" applyAlignment="0" applyProtection="0"/>
    <xf numFmtId="44" fontId="9" fillId="0" borderId="0" applyFont="0" applyFill="0" applyBorder="0" applyAlignment="0" applyProtection="0"/>
    <xf numFmtId="0" fontId="16" fillId="0" borderId="0"/>
    <xf numFmtId="0" fontId="16" fillId="0" borderId="0"/>
    <xf numFmtId="9" fontId="9" fillId="0" borderId="0" applyFont="0" applyFill="0" applyBorder="0" applyAlignment="0" applyProtection="0"/>
    <xf numFmtId="9"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51"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7" fillId="0" borderId="0"/>
    <xf numFmtId="9" fontId="16" fillId="0" borderId="0" applyFont="0" applyFill="0" applyBorder="0" applyAlignment="0" applyProtection="0"/>
    <xf numFmtId="43" fontId="16"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 fillId="0" borderId="0"/>
    <xf numFmtId="0" fontId="74" fillId="0" borderId="0"/>
    <xf numFmtId="9" fontId="74" fillId="0" borderId="0" applyFont="0" applyFill="0" applyBorder="0" applyAlignment="0" applyProtection="0"/>
    <xf numFmtId="0" fontId="6"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30" fillId="2" borderId="0" applyNumberFormat="0" applyBorder="0" applyAlignment="0" applyProtection="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5"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9" borderId="0" applyNumberFormat="0" applyBorder="0" applyAlignment="0" applyProtection="0"/>
    <xf numFmtId="0" fontId="32" fillId="3" borderId="0" applyNumberFormat="0" applyBorder="0" applyAlignment="0" applyProtection="0"/>
    <xf numFmtId="0" fontId="33" fillId="20" borderId="1" applyNumberFormat="0" applyAlignment="0" applyProtection="0"/>
    <xf numFmtId="0" fontId="34" fillId="21" borderId="2"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35" fillId="0" borderId="0" applyNumberFormat="0" applyFill="0" applyBorder="0" applyAlignment="0" applyProtection="0"/>
    <xf numFmtId="0" fontId="36" fillId="4" borderId="0" applyNumberFormat="0" applyBorder="0" applyAlignment="0" applyProtection="0"/>
    <xf numFmtId="0" fontId="37" fillId="0" borderId="3" applyNumberFormat="0" applyFill="0" applyAlignment="0" applyProtection="0"/>
    <xf numFmtId="0" fontId="38" fillId="0" borderId="4" applyNumberFormat="0" applyFill="0" applyAlignment="0" applyProtection="0"/>
    <xf numFmtId="0" fontId="39" fillId="0" borderId="5" applyNumberFormat="0" applyFill="0" applyAlignment="0" applyProtection="0"/>
    <xf numFmtId="0" fontId="39" fillId="0" borderId="0" applyNumberFormat="0" applyFill="0" applyBorder="0" applyAlignment="0" applyProtection="0"/>
    <xf numFmtId="0" fontId="19" fillId="0" borderId="0" applyNumberFormat="0" applyFill="0" applyBorder="0" applyAlignment="0" applyProtection="0">
      <alignment vertical="top"/>
      <protection locked="0"/>
    </xf>
    <xf numFmtId="0" fontId="40" fillId="7" borderId="1" applyNumberFormat="0" applyAlignment="0" applyProtection="0"/>
    <xf numFmtId="0" fontId="41" fillId="0" borderId="6" applyNumberFormat="0" applyFill="0" applyAlignment="0" applyProtection="0"/>
    <xf numFmtId="0" fontId="42" fillId="2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30" fillId="23" borderId="7" applyNumberFormat="0" applyFont="0" applyAlignment="0" applyProtection="0"/>
    <xf numFmtId="0" fontId="43" fillId="20" borderId="8"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4" fillId="0" borderId="0" applyNumberFormat="0" applyFill="0" applyBorder="0" applyAlignment="0" applyProtection="0"/>
    <xf numFmtId="0" fontId="45" fillId="0" borderId="9" applyNumberFormat="0" applyFill="0" applyAlignment="0" applyProtection="0"/>
    <xf numFmtId="0" fontId="46" fillId="0" borderId="0" applyNumberFormat="0" applyFill="0" applyBorder="0" applyAlignment="0" applyProtection="0"/>
    <xf numFmtId="9" fontId="16" fillId="0" borderId="0" applyFont="0" applyFill="0" applyBorder="0" applyAlignment="0" applyProtection="0"/>
    <xf numFmtId="0" fontId="51" fillId="0" borderId="0"/>
    <xf numFmtId="186" fontId="16" fillId="0" borderId="0" applyFont="0" applyFill="0" applyBorder="0" applyAlignment="0" applyProtection="0"/>
    <xf numFmtId="187" fontId="16" fillId="0" borderId="0" applyFont="0" applyFill="0" applyBorder="0" applyAlignment="0" applyProtection="0"/>
    <xf numFmtId="187" fontId="3" fillId="0" borderId="0" applyFont="0" applyFill="0" applyBorder="0" applyAlignment="0" applyProtection="0"/>
    <xf numFmtId="187" fontId="5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0" fillId="0" borderId="0"/>
    <xf numFmtId="0" fontId="30" fillId="0" borderId="0"/>
    <xf numFmtId="0" fontId="16" fillId="0" borderId="0"/>
    <xf numFmtId="0" fontId="30" fillId="0" borderId="0"/>
    <xf numFmtId="0" fontId="81" fillId="0" borderId="0"/>
    <xf numFmtId="0" fontId="30" fillId="0" borderId="0"/>
    <xf numFmtId="0" fontId="30" fillId="0" borderId="0"/>
    <xf numFmtId="0" fontId="3" fillId="40" borderId="44" applyNumberFormat="0" applyFont="0" applyAlignment="0" applyProtection="0"/>
    <xf numFmtId="9" fontId="30"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cellStyleXfs>
  <cellXfs count="1195">
    <xf numFmtId="0" fontId="0" fillId="0" borderId="0" xfId="0"/>
    <xf numFmtId="0" fontId="0" fillId="0" borderId="0" xfId="0" applyFill="1"/>
    <xf numFmtId="0" fontId="22" fillId="0" borderId="0" xfId="0" applyFont="1"/>
    <xf numFmtId="0" fontId="22" fillId="0" borderId="0" xfId="0" applyFont="1" applyBorder="1"/>
    <xf numFmtId="165" fontId="20" fillId="0" borderId="0" xfId="0" applyNumberFormat="1" applyFont="1" applyFill="1" applyBorder="1" applyAlignment="1" applyProtection="1">
      <alignment horizontal="right" vertical="center"/>
      <protection locked="0"/>
    </xf>
    <xf numFmtId="165" fontId="20" fillId="0" borderId="0" xfId="0" applyNumberFormat="1" applyFont="1" applyFill="1" applyBorder="1" applyAlignment="1" applyProtection="1">
      <alignment horizontal="left"/>
      <protection locked="0"/>
    </xf>
    <xf numFmtId="165" fontId="22" fillId="0" borderId="0" xfId="0" applyNumberFormat="1" applyFont="1" applyFill="1" applyBorder="1" applyAlignment="1" applyProtection="1">
      <alignment horizontal="right" vertical="center"/>
      <protection locked="0"/>
    </xf>
    <xf numFmtId="0" fontId="20" fillId="0" borderId="0" xfId="0" applyFont="1" applyFill="1" applyBorder="1" applyAlignment="1" applyProtection="1">
      <alignment vertical="center"/>
      <protection locked="0"/>
    </xf>
    <xf numFmtId="0" fontId="20" fillId="0" borderId="0" xfId="0" applyFont="1" applyAlignment="1" applyProtection="1">
      <alignment vertical="center"/>
      <protection locked="0"/>
    </xf>
    <xf numFmtId="0" fontId="22" fillId="0" borderId="0" xfId="0" applyFont="1" applyAlignment="1" applyProtection="1">
      <alignment vertical="center"/>
      <protection locked="0"/>
    </xf>
    <xf numFmtId="0" fontId="0" fillId="0" borderId="0" xfId="0" applyNumberFormat="1" applyAlignment="1">
      <alignment vertical="center"/>
    </xf>
    <xf numFmtId="165" fontId="22" fillId="0" borderId="0" xfId="0" applyNumberFormat="1" applyFont="1" applyAlignment="1" applyProtection="1">
      <alignment horizontal="right" vertical="center"/>
      <protection locked="0"/>
    </xf>
    <xf numFmtId="165" fontId="22" fillId="0" borderId="0" xfId="0" applyNumberFormat="1" applyFont="1" applyFill="1" applyBorder="1" applyAlignment="1">
      <alignment horizontal="right" vertical="top"/>
    </xf>
    <xf numFmtId="0" fontId="22" fillId="0" borderId="0" xfId="0" applyFont="1" applyFill="1" applyBorder="1" applyAlignment="1">
      <alignment vertical="center"/>
    </xf>
    <xf numFmtId="165" fontId="21" fillId="0" borderId="15" xfId="0" applyNumberFormat="1" applyFont="1" applyFill="1" applyBorder="1" applyAlignment="1">
      <alignment horizontal="right" vertical="top"/>
    </xf>
    <xf numFmtId="165" fontId="21" fillId="0" borderId="18" xfId="0" applyNumberFormat="1" applyFont="1" applyFill="1" applyBorder="1" applyAlignment="1">
      <alignment horizontal="right" vertical="top"/>
    </xf>
    <xf numFmtId="0" fontId="22" fillId="0" borderId="0" xfId="0" applyFont="1" applyBorder="1" applyAlignment="1" applyProtection="1">
      <alignment vertical="center"/>
      <protection locked="0"/>
    </xf>
    <xf numFmtId="164" fontId="22" fillId="0" borderId="0" xfId="42" applyNumberFormat="1" applyFont="1" applyFill="1" applyBorder="1" applyAlignment="1">
      <alignment horizontal="right" vertical="top"/>
    </xf>
    <xf numFmtId="165" fontId="22" fillId="0" borderId="20" xfId="0" applyNumberFormat="1" applyFont="1" applyFill="1" applyBorder="1" applyAlignment="1">
      <alignment horizontal="right" vertical="top"/>
    </xf>
    <xf numFmtId="165" fontId="21" fillId="0" borderId="21" xfId="0" applyNumberFormat="1" applyFont="1" applyFill="1" applyBorder="1" applyAlignment="1">
      <alignment horizontal="right" vertical="top"/>
    </xf>
    <xf numFmtId="0" fontId="0" fillId="0" borderId="12" xfId="0" applyFill="1" applyBorder="1"/>
    <xf numFmtId="0" fontId="22" fillId="0" borderId="0" xfId="0" applyFont="1" applyFill="1" applyBorder="1"/>
    <xf numFmtId="0" fontId="25" fillId="0" borderId="0" xfId="0" applyFont="1" applyFill="1" applyBorder="1" applyAlignment="1">
      <alignment vertical="center"/>
    </xf>
    <xf numFmtId="166" fontId="22" fillId="0" borderId="0" xfId="0" applyNumberFormat="1" applyFont="1" applyFill="1" applyBorder="1" applyAlignment="1">
      <alignment horizontal="right" vertical="top"/>
    </xf>
    <xf numFmtId="2" fontId="23" fillId="0" borderId="14" xfId="0" applyNumberFormat="1" applyFont="1" applyFill="1" applyBorder="1" applyAlignment="1">
      <alignment horizontal="center" vertical="top" wrapText="1"/>
    </xf>
    <xf numFmtId="166" fontId="22" fillId="0" borderId="0" xfId="0" applyNumberFormat="1" applyFont="1" applyFill="1" applyBorder="1" applyAlignment="1">
      <alignment horizontal="center" vertical="top"/>
    </xf>
    <xf numFmtId="9" fontId="22" fillId="0" borderId="0" xfId="42" applyNumberFormat="1" applyFont="1" applyFill="1" applyBorder="1" applyAlignment="1">
      <alignment horizontal="center" vertical="top"/>
    </xf>
    <xf numFmtId="167" fontId="22" fillId="0" borderId="0" xfId="42" applyNumberFormat="1" applyFont="1" applyFill="1" applyBorder="1" applyAlignment="1">
      <alignment vertical="top"/>
    </xf>
    <xf numFmtId="166" fontId="22" fillId="0" borderId="0" xfId="0" quotePrefix="1" applyNumberFormat="1" applyFont="1" applyFill="1" applyBorder="1" applyAlignment="1">
      <alignment horizontal="center" vertical="center"/>
    </xf>
    <xf numFmtId="166" fontId="22" fillId="0" borderId="0" xfId="0" applyNumberFormat="1" applyFont="1" applyFill="1" applyBorder="1" applyAlignment="1">
      <alignment horizontal="right" vertical="center"/>
    </xf>
    <xf numFmtId="166" fontId="22" fillId="0" borderId="11" xfId="0" applyNumberFormat="1" applyFont="1" applyFill="1" applyBorder="1" applyAlignment="1">
      <alignment horizontal="right" vertical="center"/>
    </xf>
    <xf numFmtId="0" fontId="0" fillId="0" borderId="0" xfId="0" applyBorder="1"/>
    <xf numFmtId="3" fontId="47" fillId="0" borderId="0" xfId="39" applyNumberFormat="1" applyFont="1"/>
    <xf numFmtId="0" fontId="22" fillId="0" borderId="12" xfId="0" applyFont="1" applyFill="1" applyBorder="1"/>
    <xf numFmtId="0" fontId="22" fillId="0" borderId="0" xfId="0" quotePrefix="1" applyFont="1" applyFill="1" applyBorder="1" applyAlignment="1">
      <alignment vertical="center"/>
    </xf>
    <xf numFmtId="0" fontId="22" fillId="0" borderId="0" xfId="0" applyFont="1" applyFill="1" applyAlignment="1" applyProtection="1">
      <alignment vertical="center"/>
      <protection locked="0"/>
    </xf>
    <xf numFmtId="0" fontId="17" fillId="0" borderId="11" xfId="0" applyFont="1" applyFill="1" applyBorder="1" applyAlignment="1">
      <alignment horizontal="left"/>
    </xf>
    <xf numFmtId="0" fontId="16" fillId="0" borderId="0" xfId="46"/>
    <xf numFmtId="0" fontId="18" fillId="0" borderId="0" xfId="46" applyFont="1"/>
    <xf numFmtId="165" fontId="18" fillId="0" borderId="0" xfId="46" applyNumberFormat="1" applyFont="1" applyFill="1" applyBorder="1" applyAlignment="1" applyProtection="1">
      <alignment horizontal="right" vertical="center"/>
      <protection locked="0"/>
    </xf>
    <xf numFmtId="0" fontId="18" fillId="0" borderId="0" xfId="46" applyFont="1" applyAlignment="1" applyProtection="1">
      <alignment vertical="center"/>
      <protection locked="0"/>
    </xf>
    <xf numFmtId="168" fontId="22" fillId="0" borderId="0" xfId="42" applyNumberFormat="1" applyFont="1" applyFill="1" applyBorder="1" applyAlignment="1">
      <alignment horizontal="right" vertical="top"/>
    </xf>
    <xf numFmtId="0" fontId="16" fillId="0" borderId="0" xfId="46" applyFill="1"/>
    <xf numFmtId="165" fontId="20" fillId="0" borderId="0" xfId="0" applyNumberFormat="1" applyFont="1" applyFill="1" applyAlignment="1" applyProtection="1">
      <alignment horizontal="right" vertical="center"/>
      <protection locked="0"/>
    </xf>
    <xf numFmtId="165" fontId="22" fillId="0" borderId="0" xfId="0" applyNumberFormat="1" applyFont="1" applyFill="1" applyAlignment="1" applyProtection="1">
      <alignment horizontal="right" vertical="center"/>
      <protection locked="0"/>
    </xf>
    <xf numFmtId="3" fontId="47" fillId="0" borderId="0" xfId="39" applyNumberFormat="1" applyFont="1" applyFill="1"/>
    <xf numFmtId="0" fontId="21" fillId="0" borderId="10" xfId="0" applyFont="1" applyFill="1" applyBorder="1"/>
    <xf numFmtId="0" fontId="0" fillId="0" borderId="0" xfId="0" applyFill="1" applyAlignment="1"/>
    <xf numFmtId="0" fontId="20" fillId="0" borderId="0" xfId="0" applyFont="1" applyFill="1" applyAlignment="1" applyProtection="1">
      <alignment vertical="center"/>
      <protection locked="0"/>
    </xf>
    <xf numFmtId="0" fontId="20" fillId="0" borderId="11" xfId="0" applyFont="1" applyFill="1" applyBorder="1" applyAlignment="1">
      <alignment horizontal="centerContinuous"/>
    </xf>
    <xf numFmtId="0" fontId="0" fillId="0" borderId="0" xfId="0" applyFill="1" applyBorder="1" applyAlignment="1">
      <alignment vertical="center"/>
    </xf>
    <xf numFmtId="0" fontId="0" fillId="0" borderId="20" xfId="0" applyFill="1" applyBorder="1" applyAlignment="1">
      <alignment vertical="center"/>
    </xf>
    <xf numFmtId="0" fontId="16" fillId="0" borderId="11" xfId="46" applyFont="1" applyFill="1" applyBorder="1" applyAlignment="1">
      <alignment horizontal="centerContinuous"/>
    </xf>
    <xf numFmtId="2" fontId="23" fillId="0" borderId="19" xfId="0" applyNumberFormat="1" applyFont="1" applyFill="1" applyBorder="1" applyAlignment="1">
      <alignment horizontal="center" vertical="top" wrapText="1"/>
    </xf>
    <xf numFmtId="0" fontId="22" fillId="0" borderId="0" xfId="0" applyFont="1" applyFill="1" applyBorder="1" applyAlignment="1"/>
    <xf numFmtId="0" fontId="0" fillId="0" borderId="15" xfId="0" applyFill="1" applyBorder="1"/>
    <xf numFmtId="0" fontId="17" fillId="0" borderId="24" xfId="0" applyFont="1" applyFill="1" applyBorder="1" applyAlignment="1">
      <alignment horizontal="left" vertical="center"/>
    </xf>
    <xf numFmtId="2" fontId="23" fillId="0" borderId="0" xfId="0" applyNumberFormat="1" applyFont="1" applyFill="1" applyBorder="1" applyAlignment="1">
      <alignment horizontal="center" vertical="top" wrapText="1"/>
    </xf>
    <xf numFmtId="165" fontId="21" fillId="0" borderId="0" xfId="0" applyNumberFormat="1" applyFont="1" applyFill="1" applyBorder="1" applyAlignment="1">
      <alignment horizontal="right" vertical="top"/>
    </xf>
    <xf numFmtId="168" fontId="21" fillId="0" borderId="0" xfId="42" applyNumberFormat="1" applyFont="1" applyFill="1" applyBorder="1" applyAlignment="1">
      <alignment horizontal="right" vertical="top"/>
    </xf>
    <xf numFmtId="0" fontId="22" fillId="0" borderId="12" xfId="0" applyFont="1" applyFill="1" applyBorder="1" applyAlignment="1">
      <alignment horizontal="center"/>
    </xf>
    <xf numFmtId="0" fontId="22" fillId="0" borderId="0" xfId="0" applyFont="1" applyFill="1" applyBorder="1" applyAlignment="1">
      <alignment horizontal="left" vertical="center"/>
    </xf>
    <xf numFmtId="0" fontId="17" fillId="0" borderId="0" xfId="0" applyFont="1" applyFill="1" applyBorder="1" applyAlignment="1">
      <alignment horizontal="left"/>
    </xf>
    <xf numFmtId="165" fontId="21" fillId="0" borderId="20" xfId="0" applyNumberFormat="1" applyFont="1" applyFill="1" applyBorder="1" applyAlignment="1">
      <alignment horizontal="right" vertical="top"/>
    </xf>
    <xf numFmtId="0" fontId="21" fillId="0" borderId="0" xfId="0" applyFont="1" applyFill="1" applyBorder="1"/>
    <xf numFmtId="0" fontId="22" fillId="0" borderId="0" xfId="0" applyFont="1" applyFill="1" applyBorder="1" applyAlignment="1">
      <alignment horizontal="left"/>
    </xf>
    <xf numFmtId="0" fontId="16" fillId="0" borderId="12" xfId="38" applyFill="1" applyBorder="1"/>
    <xf numFmtId="0" fontId="22" fillId="0" borderId="0" xfId="38" applyFont="1" applyFill="1" applyBorder="1"/>
    <xf numFmtId="0" fontId="21" fillId="0" borderId="0" xfId="38" applyFont="1" applyFill="1" applyBorder="1"/>
    <xf numFmtId="165" fontId="22" fillId="0" borderId="0" xfId="38" applyNumberFormat="1" applyFont="1" applyFill="1" applyBorder="1" applyAlignment="1">
      <alignment horizontal="right" vertical="top"/>
    </xf>
    <xf numFmtId="165" fontId="22" fillId="0" borderId="20" xfId="38" applyNumberFormat="1" applyFont="1" applyFill="1" applyBorder="1" applyAlignment="1">
      <alignment horizontal="right" vertical="top"/>
    </xf>
    <xf numFmtId="164" fontId="22" fillId="0" borderId="20" xfId="42" applyNumberFormat="1" applyFont="1" applyFill="1" applyBorder="1" applyAlignment="1">
      <alignment horizontal="right" vertical="top"/>
    </xf>
    <xf numFmtId="164" fontId="21" fillId="0" borderId="15" xfId="42" applyNumberFormat="1" applyFont="1" applyFill="1" applyBorder="1" applyAlignment="1">
      <alignment horizontal="right" vertical="top"/>
    </xf>
    <xf numFmtId="164" fontId="21" fillId="0" borderId="21" xfId="42" applyNumberFormat="1" applyFont="1" applyFill="1" applyBorder="1" applyAlignment="1">
      <alignment horizontal="right" vertical="top"/>
    </xf>
    <xf numFmtId="0" fontId="22" fillId="0" borderId="0" xfId="0" applyFont="1" applyFill="1" applyBorder="1" applyAlignment="1">
      <alignment horizontal="left" vertical="top"/>
    </xf>
    <xf numFmtId="0" fontId="29" fillId="0" borderId="0" xfId="0" applyFont="1" applyFill="1"/>
    <xf numFmtId="0" fontId="28" fillId="0" borderId="12" xfId="0" applyFont="1" applyFill="1" applyBorder="1" applyAlignment="1">
      <alignment vertical="center"/>
    </xf>
    <xf numFmtId="0" fontId="17" fillId="0" borderId="12" xfId="0" applyFont="1" applyFill="1" applyBorder="1" applyAlignment="1">
      <alignment vertical="center"/>
    </xf>
    <xf numFmtId="0" fontId="19" fillId="0" borderId="20" xfId="34" applyFill="1" applyBorder="1" applyAlignment="1" applyProtection="1">
      <alignment horizontal="left" indent="2"/>
    </xf>
    <xf numFmtId="169" fontId="18" fillId="0" borderId="0" xfId="47" applyNumberFormat="1" applyFont="1" applyFill="1" applyBorder="1" applyAlignment="1">
      <alignment horizontal="right" vertical="top"/>
    </xf>
    <xf numFmtId="169" fontId="18" fillId="0" borderId="11" xfId="47" applyNumberFormat="1" applyFont="1" applyFill="1" applyBorder="1" applyAlignment="1">
      <alignment horizontal="right" vertical="top"/>
    </xf>
    <xf numFmtId="2" fontId="23" fillId="0" borderId="22" xfId="0" applyNumberFormat="1" applyFont="1" applyFill="1" applyBorder="1" applyAlignment="1">
      <alignment horizontal="left" vertical="top"/>
    </xf>
    <xf numFmtId="0" fontId="0" fillId="0" borderId="29" xfId="0" applyBorder="1"/>
    <xf numFmtId="0" fontId="0" fillId="0" borderId="31" xfId="0" applyBorder="1"/>
    <xf numFmtId="0" fontId="21" fillId="0" borderId="22" xfId="0" applyFont="1" applyFill="1" applyBorder="1" applyAlignment="1">
      <alignment horizontal="left" vertical="center"/>
    </xf>
    <xf numFmtId="0" fontId="22" fillId="0" borderId="12" xfId="0" applyFont="1" applyFill="1" applyBorder="1" applyAlignment="1">
      <alignment vertical="center"/>
    </xf>
    <xf numFmtId="0" fontId="22" fillId="0" borderId="27" xfId="0" applyFont="1" applyFill="1" applyBorder="1" applyAlignment="1">
      <alignment vertical="center"/>
    </xf>
    <xf numFmtId="165" fontId="0" fillId="0" borderId="0" xfId="0" applyNumberFormat="1" applyFill="1"/>
    <xf numFmtId="0" fontId="0" fillId="0" borderId="0" xfId="0" applyFill="1" applyBorder="1"/>
    <xf numFmtId="0" fontId="21" fillId="0" borderId="0" xfId="0" applyFont="1" applyFill="1" applyBorder="1" applyAlignment="1">
      <alignment horizontal="left" vertical="center"/>
    </xf>
    <xf numFmtId="0" fontId="0" fillId="0" borderId="28" xfId="0" applyBorder="1"/>
    <xf numFmtId="1" fontId="23" fillId="0" borderId="37" xfId="0" applyNumberFormat="1" applyFont="1" applyFill="1" applyBorder="1" applyAlignment="1">
      <alignment horizontal="center" vertical="top" wrapText="1"/>
    </xf>
    <xf numFmtId="2" fontId="23" fillId="0" borderId="38" xfId="0" applyNumberFormat="1" applyFont="1" applyFill="1" applyBorder="1" applyAlignment="1">
      <alignment horizontal="center" vertical="top" wrapText="1"/>
    </xf>
    <xf numFmtId="0" fontId="14" fillId="0" borderId="0" xfId="50"/>
    <xf numFmtId="0" fontId="17" fillId="27" borderId="33" xfId="0" applyFont="1" applyFill="1" applyBorder="1"/>
    <xf numFmtId="0" fontId="17" fillId="27" borderId="35" xfId="0" applyFont="1" applyFill="1" applyBorder="1"/>
    <xf numFmtId="0" fontId="21" fillId="0" borderId="12" xfId="0" applyFont="1" applyFill="1" applyBorder="1"/>
    <xf numFmtId="0" fontId="22" fillId="0" borderId="12" xfId="0" applyFont="1" applyFill="1" applyBorder="1" applyAlignment="1">
      <alignment horizontal="left" vertical="center"/>
    </xf>
    <xf numFmtId="0" fontId="18" fillId="0" borderId="0" xfId="0" applyFont="1" applyFill="1" applyBorder="1"/>
    <xf numFmtId="164" fontId="18" fillId="0" borderId="0" xfId="42" applyNumberFormat="1" applyFont="1" applyFill="1" applyBorder="1" applyAlignment="1">
      <alignment horizontal="center" vertical="top"/>
    </xf>
    <xf numFmtId="164" fontId="18" fillId="0" borderId="20" xfId="42" applyNumberFormat="1" applyFont="1" applyFill="1" applyBorder="1" applyAlignment="1">
      <alignment horizontal="center" vertical="top"/>
    </xf>
    <xf numFmtId="164" fontId="18" fillId="0" borderId="32" xfId="42" applyNumberFormat="1" applyFont="1" applyFill="1" applyBorder="1" applyAlignment="1">
      <alignment horizontal="center" vertical="top"/>
    </xf>
    <xf numFmtId="170" fontId="0" fillId="0" borderId="0" xfId="48" applyNumberFormat="1" applyFont="1" applyFill="1"/>
    <xf numFmtId="0" fontId="0" fillId="0" borderId="39" xfId="0" applyBorder="1"/>
    <xf numFmtId="0" fontId="0" fillId="0" borderId="36" xfId="0" applyBorder="1"/>
    <xf numFmtId="0" fontId="20" fillId="0" borderId="0" xfId="0" applyFont="1" applyFill="1" applyBorder="1" applyAlignment="1">
      <alignment horizontal="centerContinuous"/>
    </xf>
    <xf numFmtId="0" fontId="18" fillId="0" borderId="0" xfId="0" applyFont="1" applyFill="1" applyBorder="1" applyAlignment="1">
      <alignment vertical="center"/>
    </xf>
    <xf numFmtId="0" fontId="16" fillId="0" borderId="0" xfId="38" applyFont="1" applyAlignment="1" applyProtection="1">
      <alignment vertical="center"/>
      <protection locked="0"/>
    </xf>
    <xf numFmtId="0" fontId="18" fillId="0" borderId="0" xfId="38" applyFont="1" applyAlignment="1" applyProtection="1">
      <alignment vertical="center"/>
      <protection locked="0"/>
    </xf>
    <xf numFmtId="0" fontId="16" fillId="0" borderId="0" xfId="38"/>
    <xf numFmtId="0" fontId="18" fillId="0" borderId="0" xfId="38" applyFont="1"/>
    <xf numFmtId="170" fontId="18" fillId="0" borderId="39" xfId="48" applyNumberFormat="1" applyFont="1" applyFill="1" applyBorder="1"/>
    <xf numFmtId="2" fontId="23" fillId="0" borderId="33" xfId="0" applyNumberFormat="1" applyFont="1" applyFill="1" applyBorder="1" applyAlignment="1">
      <alignment horizontal="left" vertical="top"/>
    </xf>
    <xf numFmtId="0" fontId="0" fillId="0" borderId="34" xfId="0" applyBorder="1"/>
    <xf numFmtId="0" fontId="0" fillId="0" borderId="35" xfId="0" applyBorder="1"/>
    <xf numFmtId="165" fontId="21" fillId="0" borderId="39" xfId="0" applyNumberFormat="1" applyFont="1" applyFill="1" applyBorder="1" applyAlignment="1">
      <alignment horizontal="right" vertical="top"/>
    </xf>
    <xf numFmtId="0" fontId="21" fillId="0" borderId="36" xfId="0" applyFont="1" applyFill="1" applyBorder="1"/>
    <xf numFmtId="164" fontId="0" fillId="0" borderId="0" xfId="42" applyNumberFormat="1" applyFont="1" applyFill="1"/>
    <xf numFmtId="0" fontId="57" fillId="0" borderId="0" xfId="50" applyFont="1"/>
    <xf numFmtId="164" fontId="18" fillId="0" borderId="0" xfId="42" applyNumberFormat="1" applyFont="1" applyBorder="1" applyAlignment="1">
      <alignment horizontal="center"/>
    </xf>
    <xf numFmtId="164" fontId="18" fillId="0" borderId="20" xfId="42" applyNumberFormat="1" applyFont="1" applyBorder="1" applyAlignment="1">
      <alignment horizontal="center"/>
    </xf>
    <xf numFmtId="164" fontId="18" fillId="0" borderId="11" xfId="42" applyNumberFormat="1" applyFont="1" applyBorder="1" applyAlignment="1">
      <alignment horizontal="center"/>
    </xf>
    <xf numFmtId="164" fontId="18" fillId="0" borderId="32" xfId="42" applyNumberFormat="1" applyFont="1" applyBorder="1" applyAlignment="1">
      <alignment horizontal="center"/>
    </xf>
    <xf numFmtId="166" fontId="18" fillId="0" borderId="0" xfId="48" applyNumberFormat="1" applyFont="1" applyBorder="1"/>
    <xf numFmtId="166" fontId="57" fillId="0" borderId="0" xfId="48" applyNumberFormat="1" applyFont="1" applyBorder="1"/>
    <xf numFmtId="166" fontId="18" fillId="0" borderId="0" xfId="48" quotePrefix="1" applyNumberFormat="1" applyFont="1" applyBorder="1"/>
    <xf numFmtId="166" fontId="18" fillId="0" borderId="11" xfId="48" applyNumberFormat="1" applyFont="1" applyBorder="1"/>
    <xf numFmtId="166" fontId="57" fillId="0" borderId="11" xfId="48" applyNumberFormat="1" applyFont="1" applyBorder="1"/>
    <xf numFmtId="0" fontId="57" fillId="0" borderId="0" xfId="50" applyFont="1" applyBorder="1"/>
    <xf numFmtId="0" fontId="21" fillId="0" borderId="27" xfId="0" applyFont="1" applyFill="1" applyBorder="1"/>
    <xf numFmtId="0" fontId="0" fillId="0" borderId="11" xfId="0" applyFill="1" applyBorder="1"/>
    <xf numFmtId="168" fontId="21" fillId="0" borderId="41" xfId="42" applyNumberFormat="1" applyFont="1" applyFill="1" applyBorder="1" applyAlignment="1">
      <alignment horizontal="right" vertical="top"/>
    </xf>
    <xf numFmtId="0" fontId="22" fillId="0" borderId="27" xfId="0" applyFont="1" applyFill="1" applyBorder="1" applyAlignment="1">
      <alignment horizontal="left" vertical="center"/>
    </xf>
    <xf numFmtId="0" fontId="22" fillId="0" borderId="11" xfId="0" applyFont="1" applyFill="1" applyBorder="1" applyAlignment="1">
      <alignment vertical="center"/>
    </xf>
    <xf numFmtId="0" fontId="49" fillId="0" borderId="0" xfId="46" applyFont="1"/>
    <xf numFmtId="168" fontId="60" fillId="0" borderId="0" xfId="0" applyNumberFormat="1" applyFont="1"/>
    <xf numFmtId="0" fontId="20" fillId="0" borderId="0" xfId="0" applyFont="1" applyBorder="1" applyAlignment="1" applyProtection="1">
      <alignment vertical="center"/>
      <protection locked="0"/>
    </xf>
    <xf numFmtId="10" fontId="22" fillId="0" borderId="0" xfId="42" applyNumberFormat="1" applyFont="1"/>
    <xf numFmtId="164" fontId="61" fillId="0" borderId="0" xfId="42" applyNumberFormat="1" applyFont="1"/>
    <xf numFmtId="9" fontId="0" fillId="0" borderId="0" xfId="42" applyFont="1"/>
    <xf numFmtId="164" fontId="22" fillId="0" borderId="0" xfId="0" applyNumberFormat="1" applyFont="1"/>
    <xf numFmtId="0" fontId="18" fillId="0" borderId="12" xfId="0" applyFont="1" applyFill="1" applyBorder="1"/>
    <xf numFmtId="0" fontId="13" fillId="0" borderId="0" xfId="69"/>
    <xf numFmtId="0" fontId="13" fillId="0" borderId="0" xfId="69" applyBorder="1"/>
    <xf numFmtId="0" fontId="62" fillId="0" borderId="0" xfId="69" applyFont="1"/>
    <xf numFmtId="0" fontId="21" fillId="0" borderId="0" xfId="0" quotePrefix="1" applyFont="1" applyFill="1" applyBorder="1" applyAlignment="1">
      <alignment vertical="center"/>
    </xf>
    <xf numFmtId="164" fontId="22" fillId="0" borderId="0" xfId="42" applyNumberFormat="1" applyFont="1" applyFill="1" applyBorder="1" applyAlignment="1" applyProtection="1">
      <alignment horizontal="right" vertical="center"/>
      <protection locked="0"/>
    </xf>
    <xf numFmtId="0" fontId="57" fillId="0" borderId="0" xfId="69" applyFont="1" applyFill="1" applyBorder="1"/>
    <xf numFmtId="170" fontId="57" fillId="0" borderId="0" xfId="48" applyNumberFormat="1" applyFont="1" applyFill="1" applyBorder="1"/>
    <xf numFmtId="0" fontId="17" fillId="0" borderId="20" xfId="38" applyFont="1" applyFill="1" applyBorder="1" applyAlignment="1">
      <alignment horizontal="left" vertical="center"/>
    </xf>
    <xf numFmtId="0" fontId="16" fillId="0" borderId="20" xfId="38" applyFill="1" applyBorder="1"/>
    <xf numFmtId="0" fontId="18" fillId="0" borderId="20" xfId="38" applyFont="1" applyFill="1" applyBorder="1"/>
    <xf numFmtId="0" fontId="63" fillId="0" borderId="11" xfId="0" applyFont="1" applyFill="1" applyBorder="1" applyAlignment="1">
      <alignment horizontal="left"/>
    </xf>
    <xf numFmtId="0" fontId="22" fillId="0" borderId="20" xfId="0" applyFont="1" applyFill="1" applyBorder="1"/>
    <xf numFmtId="0" fontId="0" fillId="0" borderId="20" xfId="0" applyFill="1" applyBorder="1"/>
    <xf numFmtId="166" fontId="18" fillId="0" borderId="12" xfId="48" applyNumberFormat="1" applyFont="1" applyBorder="1"/>
    <xf numFmtId="166" fontId="18" fillId="0" borderId="27" xfId="48" applyNumberFormat="1" applyFont="1" applyBorder="1"/>
    <xf numFmtId="0" fontId="58" fillId="0" borderId="20" xfId="50" applyFont="1" applyBorder="1"/>
    <xf numFmtId="0" fontId="57" fillId="0" borderId="20" xfId="50" applyFont="1" applyBorder="1"/>
    <xf numFmtId="0" fontId="63" fillId="0" borderId="11" xfId="46" applyFont="1" applyFill="1" applyBorder="1" applyAlignment="1">
      <alignment horizontal="left"/>
    </xf>
    <xf numFmtId="0" fontId="63" fillId="0" borderId="11" xfId="0" applyFont="1" applyFill="1" applyBorder="1" applyAlignment="1"/>
    <xf numFmtId="0" fontId="22" fillId="0" borderId="12" xfId="0" quotePrefix="1" applyFont="1" applyFill="1" applyBorder="1" applyAlignment="1">
      <alignment horizontal="left" vertical="center"/>
    </xf>
    <xf numFmtId="0" fontId="22" fillId="0" borderId="27" xfId="0" quotePrefix="1" applyFont="1" applyFill="1" applyBorder="1" applyAlignment="1">
      <alignment horizontal="left" vertical="center"/>
    </xf>
    <xf numFmtId="0" fontId="21" fillId="0" borderId="20" xfId="0" applyFont="1" applyFill="1" applyBorder="1"/>
    <xf numFmtId="0" fontId="63" fillId="0" borderId="0" xfId="0" applyFont="1" applyFill="1" applyBorder="1" applyAlignment="1"/>
    <xf numFmtId="0" fontId="17" fillId="0" borderId="20" xfId="0" applyFont="1" applyFill="1" applyBorder="1" applyAlignment="1">
      <alignment horizontal="left" vertical="center"/>
    </xf>
    <xf numFmtId="166" fontId="22" fillId="0" borderId="20" xfId="0" applyNumberFormat="1" applyFont="1" applyFill="1" applyBorder="1" applyAlignment="1">
      <alignment horizontal="center" vertical="center"/>
    </xf>
    <xf numFmtId="166" fontId="18" fillId="0" borderId="20" xfId="48" quotePrefix="1" applyNumberFormat="1" applyFont="1" applyBorder="1"/>
    <xf numFmtId="166" fontId="18" fillId="0" borderId="32" xfId="48" quotePrefix="1" applyNumberFormat="1" applyFont="1" applyBorder="1"/>
    <xf numFmtId="0" fontId="18" fillId="0" borderId="0" xfId="46" quotePrefix="1" applyFont="1" applyFill="1" applyBorder="1" applyAlignment="1">
      <alignment horizontal="left" vertical="center"/>
    </xf>
    <xf numFmtId="169" fontId="18" fillId="0" borderId="0" xfId="48" applyNumberFormat="1" applyFont="1" applyFill="1" applyBorder="1" applyAlignment="1">
      <alignment vertical="top"/>
    </xf>
    <xf numFmtId="169" fontId="18" fillId="0" borderId="11" xfId="48" applyNumberFormat="1" applyFont="1" applyFill="1" applyBorder="1" applyAlignment="1">
      <alignment vertical="top"/>
    </xf>
    <xf numFmtId="0" fontId="22" fillId="0" borderId="20" xfId="0" applyFont="1" applyFill="1" applyBorder="1" applyAlignment="1">
      <alignment vertical="center"/>
    </xf>
    <xf numFmtId="0" fontId="22" fillId="0" borderId="20" xfId="0" quotePrefix="1" applyFont="1" applyFill="1" applyBorder="1" applyAlignment="1">
      <alignment vertical="center"/>
    </xf>
    <xf numFmtId="0" fontId="22" fillId="0" borderId="27" xfId="0" applyFont="1" applyFill="1" applyBorder="1"/>
    <xf numFmtId="0" fontId="22" fillId="0" borderId="20" xfId="0" quotePrefix="1" applyFont="1" applyFill="1" applyBorder="1" applyAlignment="1">
      <alignment horizontal="left" vertical="center"/>
    </xf>
    <xf numFmtId="2" fontId="23" fillId="0" borderId="11" xfId="0" applyNumberFormat="1" applyFont="1" applyFill="1" applyBorder="1" applyAlignment="1">
      <alignment horizontal="center" vertical="top" wrapText="1"/>
    </xf>
    <xf numFmtId="2" fontId="23" fillId="0" borderId="32" xfId="0" applyNumberFormat="1" applyFont="1" applyFill="1" applyBorder="1" applyAlignment="1">
      <alignment horizontal="center" vertical="top" wrapText="1"/>
    </xf>
    <xf numFmtId="165" fontId="21" fillId="0" borderId="11" xfId="0" applyNumberFormat="1" applyFont="1" applyFill="1" applyBorder="1" applyAlignment="1">
      <alignment horizontal="right" vertical="top"/>
    </xf>
    <xf numFmtId="165" fontId="21" fillId="0" borderId="32" xfId="0" applyNumberFormat="1" applyFont="1" applyFill="1" applyBorder="1" applyAlignment="1">
      <alignment horizontal="right" vertical="top"/>
    </xf>
    <xf numFmtId="0" fontId="18" fillId="0" borderId="27" xfId="0" applyFont="1" applyFill="1" applyBorder="1"/>
    <xf numFmtId="164" fontId="21" fillId="0" borderId="32" xfId="42" applyNumberFormat="1" applyFont="1" applyFill="1" applyBorder="1" applyAlignment="1">
      <alignment horizontal="right" vertical="top"/>
    </xf>
    <xf numFmtId="0" fontId="18" fillId="0" borderId="20" xfId="0" applyFont="1" applyFill="1" applyBorder="1" applyAlignment="1">
      <alignment vertical="center"/>
    </xf>
    <xf numFmtId="0" fontId="18" fillId="0" borderId="20" xfId="0" applyFont="1" applyFill="1" applyBorder="1"/>
    <xf numFmtId="0" fontId="18" fillId="0" borderId="32" xfId="0" applyFont="1" applyFill="1" applyBorder="1"/>
    <xf numFmtId="0" fontId="19" fillId="0" borderId="0" xfId="34" applyAlignment="1" applyProtection="1"/>
    <xf numFmtId="0" fontId="18" fillId="0" borderId="11" xfId="0" applyFont="1" applyFill="1" applyBorder="1"/>
    <xf numFmtId="165" fontId="21" fillId="0" borderId="33" xfId="0" applyNumberFormat="1" applyFont="1" applyFill="1" applyBorder="1" applyAlignment="1">
      <alignment horizontal="right" vertical="top"/>
    </xf>
    <xf numFmtId="0" fontId="64" fillId="0" borderId="11" xfId="0" applyFont="1" applyFill="1" applyBorder="1" applyAlignment="1">
      <alignment horizontal="centerContinuous"/>
    </xf>
    <xf numFmtId="165" fontId="64" fillId="0" borderId="0" xfId="0" applyNumberFormat="1" applyFont="1" applyFill="1" applyAlignment="1" applyProtection="1">
      <alignment horizontal="right" vertical="center"/>
      <protection locked="0"/>
    </xf>
    <xf numFmtId="0" fontId="64" fillId="0" borderId="0" xfId="0" applyFont="1" applyAlignment="1" applyProtection="1">
      <alignment vertical="center"/>
      <protection locked="0"/>
    </xf>
    <xf numFmtId="0" fontId="64" fillId="0" borderId="0" xfId="0" applyFont="1" applyAlignment="1"/>
    <xf numFmtId="0" fontId="63" fillId="0" borderId="0" xfId="0" applyFont="1" applyFill="1" applyBorder="1" applyAlignment="1">
      <alignment horizontal="left"/>
    </xf>
    <xf numFmtId="43" fontId="61" fillId="0" borderId="0" xfId="56" applyFont="1" applyFill="1" applyBorder="1" applyAlignment="1">
      <alignment horizontal="center" vertical="top"/>
    </xf>
    <xf numFmtId="0" fontId="16" fillId="0" borderId="0" xfId="57"/>
    <xf numFmtId="0" fontId="16" fillId="0" borderId="0" xfId="57" applyBorder="1"/>
    <xf numFmtId="43" fontId="61" fillId="0" borderId="0" xfId="56" applyFont="1" applyAlignment="1">
      <alignment horizontal="center" vertical="top"/>
    </xf>
    <xf numFmtId="0" fontId="21" fillId="0" borderId="20" xfId="0" applyFont="1" applyFill="1" applyBorder="1" applyAlignment="1">
      <alignment vertical="center"/>
    </xf>
    <xf numFmtId="0" fontId="22" fillId="0" borderId="32" xfId="0" applyFont="1" applyFill="1" applyBorder="1" applyAlignment="1">
      <alignment vertical="center"/>
    </xf>
    <xf numFmtId="0" fontId="22" fillId="0" borderId="20" xfId="0" applyFont="1" applyFill="1" applyBorder="1" applyAlignment="1">
      <alignment horizontal="left" vertical="center" indent="1"/>
    </xf>
    <xf numFmtId="0" fontId="21" fillId="0" borderId="12" xfId="0" applyFont="1" applyFill="1" applyBorder="1" applyAlignment="1">
      <alignment vertical="center"/>
    </xf>
    <xf numFmtId="0" fontId="22" fillId="0" borderId="12" xfId="0" applyFont="1" applyFill="1" applyBorder="1" applyAlignment="1">
      <alignment horizontal="left" vertical="center" indent="1"/>
    </xf>
    <xf numFmtId="0" fontId="22" fillId="0" borderId="27" xfId="0" applyFont="1" applyFill="1" applyBorder="1" applyAlignment="1">
      <alignment horizontal="left" vertical="center" indent="1"/>
    </xf>
    <xf numFmtId="0" fontId="63" fillId="0" borderId="11" xfId="0" applyFont="1" applyFill="1" applyBorder="1" applyAlignment="1">
      <alignment horizontal="left" vertical="center"/>
    </xf>
    <xf numFmtId="2" fontId="23" fillId="26" borderId="28" xfId="0" applyNumberFormat="1" applyFont="1" applyFill="1" applyBorder="1" applyAlignment="1">
      <alignment wrapText="1"/>
    </xf>
    <xf numFmtId="2" fontId="23" fillId="26" borderId="12" xfId="0" applyNumberFormat="1" applyFont="1" applyFill="1" applyBorder="1" applyAlignment="1">
      <alignment wrapText="1"/>
    </xf>
    <xf numFmtId="2" fontId="23" fillId="26" borderId="27" xfId="0" applyNumberFormat="1" applyFont="1" applyFill="1" applyBorder="1" applyAlignment="1">
      <alignment wrapText="1"/>
    </xf>
    <xf numFmtId="0" fontId="63" fillId="0" borderId="0" xfId="0" applyFont="1" applyFill="1" applyBorder="1" applyAlignment="1">
      <alignment horizontal="left" vertical="center"/>
    </xf>
    <xf numFmtId="15" fontId="18" fillId="0" borderId="20" xfId="46" quotePrefix="1" applyNumberFormat="1" applyFont="1" applyFill="1" applyBorder="1" applyAlignment="1">
      <alignment horizontal="left" vertical="center"/>
    </xf>
    <xf numFmtId="15" fontId="18" fillId="0" borderId="32" xfId="46" quotePrefix="1" applyNumberFormat="1" applyFont="1" applyFill="1" applyBorder="1" applyAlignment="1">
      <alignment horizontal="left" vertical="center"/>
    </xf>
    <xf numFmtId="15" fontId="18" fillId="0" borderId="12" xfId="46" quotePrefix="1" applyNumberFormat="1" applyFont="1" applyFill="1" applyBorder="1" applyAlignment="1">
      <alignment horizontal="left" vertical="center"/>
    </xf>
    <xf numFmtId="15" fontId="18" fillId="0" borderId="27" xfId="46" quotePrefix="1" applyNumberFormat="1" applyFont="1" applyFill="1" applyBorder="1" applyAlignment="1">
      <alignment horizontal="left" vertical="center"/>
    </xf>
    <xf numFmtId="0" fontId="63" fillId="0" borderId="11" xfId="46" applyFont="1" applyFill="1" applyBorder="1" applyAlignment="1">
      <alignment horizontal="left" vertical="center"/>
    </xf>
    <xf numFmtId="0" fontId="18" fillId="0" borderId="27" xfId="46" quotePrefix="1" applyFont="1" applyFill="1" applyBorder="1" applyAlignment="1">
      <alignment horizontal="left" vertical="center"/>
    </xf>
    <xf numFmtId="0" fontId="21" fillId="26" borderId="28" xfId="46" applyFont="1" applyFill="1" applyBorder="1" applyAlignment="1">
      <alignment horizontal="left" wrapText="1"/>
    </xf>
    <xf numFmtId="0" fontId="21" fillId="26" borderId="12" xfId="46" applyFont="1" applyFill="1" applyBorder="1" applyAlignment="1">
      <alignment horizontal="left" wrapText="1"/>
    </xf>
    <xf numFmtId="165" fontId="22" fillId="0" borderId="12" xfId="0" applyNumberFormat="1" applyFont="1" applyFill="1" applyBorder="1" applyAlignment="1">
      <alignment horizontal="right" vertical="top"/>
    </xf>
    <xf numFmtId="0" fontId="0" fillId="0" borderId="34" xfId="0" applyFill="1" applyBorder="1"/>
    <xf numFmtId="165" fontId="21" fillId="0" borderId="34" xfId="0" applyNumberFormat="1" applyFont="1" applyFill="1" applyBorder="1" applyAlignment="1">
      <alignment horizontal="right" vertical="top"/>
    </xf>
    <xf numFmtId="165" fontId="21" fillId="0" borderId="35" xfId="0" applyNumberFormat="1" applyFont="1" applyFill="1" applyBorder="1" applyAlignment="1">
      <alignment horizontal="right" vertical="top"/>
    </xf>
    <xf numFmtId="0" fontId="0" fillId="0" borderId="33" xfId="0" applyFill="1" applyBorder="1"/>
    <xf numFmtId="0" fontId="21" fillId="0" borderId="34" xfId="0" applyFont="1" applyFill="1" applyBorder="1"/>
    <xf numFmtId="0" fontId="17" fillId="26" borderId="33" xfId="0" applyFont="1" applyFill="1" applyBorder="1" applyAlignment="1">
      <alignment horizontal="left" vertical="center"/>
    </xf>
    <xf numFmtId="0" fontId="21" fillId="26" borderId="34" xfId="0" applyFont="1" applyFill="1" applyBorder="1" applyAlignment="1">
      <alignment horizontal="left" vertical="center"/>
    </xf>
    <xf numFmtId="17" fontId="21" fillId="26" borderId="33" xfId="0" quotePrefix="1" applyNumberFormat="1" applyFont="1" applyFill="1" applyBorder="1" applyAlignment="1">
      <alignment horizontal="centerContinuous" vertical="center"/>
    </xf>
    <xf numFmtId="0" fontId="21" fillId="26" borderId="34" xfId="0" applyFont="1" applyFill="1" applyBorder="1" applyAlignment="1">
      <alignment horizontal="centerContinuous" vertical="center"/>
    </xf>
    <xf numFmtId="0" fontId="21" fillId="26" borderId="35" xfId="0" applyFont="1" applyFill="1" applyBorder="1" applyAlignment="1">
      <alignment horizontal="centerContinuous" vertical="center"/>
    </xf>
    <xf numFmtId="0" fontId="21" fillId="26" borderId="34" xfId="0" quotePrefix="1" applyFont="1" applyFill="1" applyBorder="1" applyAlignment="1">
      <alignment horizontal="centerContinuous" vertical="center"/>
    </xf>
    <xf numFmtId="0" fontId="22" fillId="26" borderId="27" xfId="0" applyFont="1" applyFill="1" applyBorder="1"/>
    <xf numFmtId="0" fontId="63" fillId="0" borderId="11" xfId="0" applyFont="1" applyFill="1" applyBorder="1" applyAlignment="1">
      <alignment vertical="center"/>
    </xf>
    <xf numFmtId="0" fontId="63" fillId="0" borderId="0" xfId="0" applyFont="1" applyFill="1" applyBorder="1" applyAlignment="1">
      <alignment vertical="center"/>
    </xf>
    <xf numFmtId="166" fontId="22" fillId="0" borderId="32" xfId="0" applyNumberFormat="1" applyFont="1" applyFill="1" applyBorder="1" applyAlignment="1">
      <alignment horizontal="center" vertical="center"/>
    </xf>
    <xf numFmtId="166" fontId="22" fillId="0" borderId="32" xfId="0" quotePrefix="1" applyNumberFormat="1" applyFont="1" applyFill="1" applyBorder="1" applyAlignment="1">
      <alignment horizontal="center" vertical="center"/>
    </xf>
    <xf numFmtId="0" fontId="22" fillId="0" borderId="0" xfId="0" applyFont="1" applyFill="1" applyBorder="1" applyAlignment="1">
      <alignment horizontal="left" vertical="center" indent="1"/>
    </xf>
    <xf numFmtId="166" fontId="22" fillId="0" borderId="0" xfId="0" applyNumberFormat="1" applyFont="1" applyFill="1" applyBorder="1" applyAlignment="1">
      <alignment horizontal="center" vertical="center"/>
    </xf>
    <xf numFmtId="9" fontId="22" fillId="0" borderId="0" xfId="42" applyNumberFormat="1" applyFont="1" applyFill="1" applyBorder="1" applyAlignment="1">
      <alignment horizontal="center" vertical="center"/>
    </xf>
    <xf numFmtId="167" fontId="22" fillId="0" borderId="0" xfId="42" quotePrefix="1" applyNumberFormat="1" applyFont="1" applyFill="1" applyBorder="1" applyAlignment="1">
      <alignment horizontal="center" vertical="center"/>
    </xf>
    <xf numFmtId="0" fontId="18" fillId="0" borderId="20" xfId="0" applyFont="1" applyFill="1" applyBorder="1" applyAlignment="1">
      <alignment horizontal="left" vertical="center" indent="1"/>
    </xf>
    <xf numFmtId="0" fontId="18" fillId="0" borderId="32" xfId="0" applyFont="1" applyFill="1" applyBorder="1" applyAlignment="1">
      <alignment horizontal="left" vertical="center" indent="1"/>
    </xf>
    <xf numFmtId="166" fontId="18" fillId="0" borderId="0" xfId="56" applyNumberFormat="1" applyFont="1" applyBorder="1"/>
    <xf numFmtId="166" fontId="57" fillId="0" borderId="0" xfId="56" applyNumberFormat="1" applyFont="1" applyBorder="1"/>
    <xf numFmtId="17" fontId="58" fillId="26" borderId="11" xfId="50" quotePrefix="1" applyNumberFormat="1" applyFont="1" applyFill="1" applyBorder="1" applyAlignment="1">
      <alignment horizontal="center" vertical="center" wrapText="1"/>
    </xf>
    <xf numFmtId="17" fontId="58" fillId="26" borderId="32" xfId="50" quotePrefix="1" applyNumberFormat="1" applyFont="1" applyFill="1" applyBorder="1" applyAlignment="1">
      <alignment horizontal="center" vertical="center" wrapText="1"/>
    </xf>
    <xf numFmtId="0" fontId="58" fillId="26" borderId="28" xfId="50" applyFont="1" applyFill="1" applyBorder="1" applyAlignment="1">
      <alignment vertical="center"/>
    </xf>
    <xf numFmtId="0" fontId="58" fillId="26" borderId="12" xfId="50" applyFont="1" applyFill="1" applyBorder="1" applyAlignment="1">
      <alignment wrapText="1"/>
    </xf>
    <xf numFmtId="0" fontId="58" fillId="26" borderId="27" xfId="50" applyFont="1" applyFill="1" applyBorder="1" applyAlignment="1">
      <alignment horizontal="center" wrapText="1"/>
    </xf>
    <xf numFmtId="0" fontId="22" fillId="0" borderId="32" xfId="0" quotePrefix="1" applyFont="1" applyFill="1" applyBorder="1" applyAlignment="1">
      <alignment horizontal="left" vertical="center"/>
    </xf>
    <xf numFmtId="0" fontId="21" fillId="26" borderId="28" xfId="0" applyFont="1" applyFill="1" applyBorder="1" applyAlignment="1">
      <alignment horizontal="left" wrapText="1"/>
    </xf>
    <xf numFmtId="0" fontId="21" fillId="26" borderId="12" xfId="0" applyFont="1" applyFill="1" applyBorder="1" applyAlignment="1">
      <alignment horizontal="left" wrapText="1"/>
    </xf>
    <xf numFmtId="0" fontId="21" fillId="26" borderId="27" xfId="0" applyFont="1" applyFill="1" applyBorder="1" applyAlignment="1">
      <alignment horizontal="left"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2" fillId="0" borderId="11" xfId="0" applyFont="1" applyFill="1" applyBorder="1"/>
    <xf numFmtId="0" fontId="21" fillId="0" borderId="11" xfId="0" applyFont="1" applyFill="1" applyBorder="1"/>
    <xf numFmtId="1" fontId="23" fillId="26" borderId="34" xfId="0" applyNumberFormat="1" applyFont="1" applyFill="1" applyBorder="1" applyAlignment="1">
      <alignment horizontal="center" vertical="center" wrapText="1"/>
    </xf>
    <xf numFmtId="1" fontId="23" fillId="26" borderId="35" xfId="0" applyNumberFormat="1" applyFont="1" applyFill="1" applyBorder="1" applyAlignment="1">
      <alignment horizontal="center" vertical="center" wrapText="1"/>
    </xf>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0" borderId="13" xfId="0" applyFont="1" applyFill="1" applyBorder="1" applyAlignment="1">
      <alignment horizontal="left" vertical="top" wrapText="1"/>
    </xf>
    <xf numFmtId="0" fontId="21" fillId="0" borderId="16" xfId="0" applyFont="1" applyFill="1" applyBorder="1" applyAlignment="1">
      <alignment horizontal="left" vertical="top" wrapText="1"/>
    </xf>
    <xf numFmtId="0" fontId="21" fillId="0" borderId="14" xfId="0" applyFont="1" applyFill="1" applyBorder="1" applyAlignment="1">
      <alignment horizontal="left" vertical="top" wrapText="1"/>
    </xf>
    <xf numFmtId="0" fontId="21" fillId="26" borderId="11" xfId="0" applyFont="1" applyFill="1" applyBorder="1" applyAlignment="1">
      <alignment horizontal="left" vertical="top" wrapText="1"/>
    </xf>
    <xf numFmtId="15" fontId="72" fillId="0" borderId="20" xfId="46" quotePrefix="1" applyNumberFormat="1" applyFont="1" applyFill="1" applyBorder="1" applyAlignment="1">
      <alignment horizontal="left" vertical="center"/>
    </xf>
    <xf numFmtId="169" fontId="72" fillId="0" borderId="0" xfId="48" applyNumberFormat="1" applyFont="1" applyFill="1" applyBorder="1" applyAlignment="1">
      <alignment vertical="top"/>
    </xf>
    <xf numFmtId="164" fontId="72" fillId="0" borderId="20" xfId="42" applyNumberFormat="1" applyFont="1" applyFill="1" applyBorder="1" applyAlignment="1">
      <alignment horizontal="center" vertical="top"/>
    </xf>
    <xf numFmtId="0" fontId="72" fillId="0" borderId="0" xfId="46" quotePrefix="1" applyFont="1" applyFill="1" applyBorder="1" applyAlignment="1">
      <alignment horizontal="left" vertical="center"/>
    </xf>
    <xf numFmtId="169" fontId="72" fillId="0" borderId="0" xfId="47" applyNumberFormat="1" applyFont="1" applyFill="1" applyBorder="1" applyAlignment="1">
      <alignment horizontal="right" vertical="top"/>
    </xf>
    <xf numFmtId="0" fontId="0" fillId="0" borderId="27" xfId="0" applyFill="1" applyBorder="1"/>
    <xf numFmtId="0" fontId="17" fillId="26" borderId="35" xfId="0" applyFont="1" applyFill="1" applyBorder="1" applyAlignment="1">
      <alignment horizontal="left" vertical="center"/>
    </xf>
    <xf numFmtId="0" fontId="22" fillId="0" borderId="20" xfId="0" applyFont="1" applyFill="1" applyBorder="1" applyAlignment="1"/>
    <xf numFmtId="0" fontId="22" fillId="0" borderId="32" xfId="0" applyFont="1" applyFill="1" applyBorder="1"/>
    <xf numFmtId="0" fontId="0" fillId="0" borderId="32" xfId="0" applyFill="1" applyBorder="1"/>
    <xf numFmtId="0" fontId="21" fillId="0" borderId="32" xfId="0" applyFont="1" applyFill="1" applyBorder="1"/>
    <xf numFmtId="2" fontId="23" fillId="0" borderId="20" xfId="0" applyNumberFormat="1" applyFont="1" applyFill="1" applyBorder="1" applyAlignment="1">
      <alignment horizontal="center" vertical="top" wrapText="1"/>
    </xf>
    <xf numFmtId="0" fontId="21" fillId="26" borderId="28" xfId="0" applyFont="1" applyFill="1" applyBorder="1" applyAlignment="1">
      <alignment vertical="top"/>
    </xf>
    <xf numFmtId="0" fontId="21" fillId="26" borderId="12" xfId="0" applyFont="1" applyFill="1" applyBorder="1" applyAlignment="1">
      <alignment vertical="top"/>
    </xf>
    <xf numFmtId="0" fontId="21" fillId="26" borderId="27" xfId="0" applyFont="1" applyFill="1" applyBorder="1" applyAlignment="1">
      <alignment vertical="top"/>
    </xf>
    <xf numFmtId="0" fontId="21" fillId="26" borderId="33" xfId="0" applyFont="1" applyFill="1" applyBorder="1" applyAlignment="1">
      <alignment horizontal="left" vertical="center"/>
    </xf>
    <xf numFmtId="0" fontId="21" fillId="26" borderId="35" xfId="0" applyFont="1" applyFill="1" applyBorder="1" applyAlignment="1">
      <alignment horizontal="left" vertical="center"/>
    </xf>
    <xf numFmtId="177" fontId="18" fillId="0" borderId="0" xfId="0" applyNumberFormat="1" applyFont="1" applyFill="1" applyBorder="1" applyAlignment="1">
      <alignment horizontal="right" vertical="top"/>
    </xf>
    <xf numFmtId="177" fontId="18" fillId="0" borderId="20" xfId="0" applyNumberFormat="1" applyFont="1" applyFill="1" applyBorder="1" applyAlignment="1">
      <alignment horizontal="right" vertical="top"/>
    </xf>
    <xf numFmtId="177" fontId="18" fillId="0" borderId="11" xfId="0" applyNumberFormat="1" applyFont="1" applyFill="1" applyBorder="1" applyAlignment="1">
      <alignment horizontal="right" vertical="top"/>
    </xf>
    <xf numFmtId="177" fontId="18" fillId="0" borderId="32" xfId="0" applyNumberFormat="1" applyFont="1" applyFill="1" applyBorder="1" applyAlignment="1">
      <alignment horizontal="right" vertical="top"/>
    </xf>
    <xf numFmtId="177" fontId="21" fillId="0" borderId="11" xfId="0" applyNumberFormat="1" applyFont="1" applyFill="1" applyBorder="1" applyAlignment="1">
      <alignment horizontal="right" vertical="top"/>
    </xf>
    <xf numFmtId="177" fontId="21" fillId="0" borderId="32" xfId="0" applyNumberFormat="1" applyFont="1" applyFill="1" applyBorder="1" applyAlignment="1">
      <alignment horizontal="right" vertical="top"/>
    </xf>
    <xf numFmtId="177" fontId="18" fillId="0" borderId="0" xfId="0" applyNumberFormat="1" applyFont="1" applyFill="1" applyBorder="1" applyAlignment="1" applyProtection="1">
      <alignment horizontal="right" vertical="center"/>
      <protection locked="0"/>
    </xf>
    <xf numFmtId="177" fontId="18" fillId="0" borderId="11" xfId="0" applyNumberFormat="1" applyFont="1" applyFill="1" applyBorder="1" applyAlignment="1" applyProtection="1">
      <alignment horizontal="right" vertical="center"/>
      <protection locked="0"/>
    </xf>
    <xf numFmtId="177" fontId="21" fillId="0" borderId="34" xfId="0" applyNumberFormat="1" applyFont="1" applyFill="1" applyBorder="1" applyAlignment="1">
      <alignment horizontal="right" vertical="top"/>
    </xf>
    <xf numFmtId="178" fontId="18" fillId="0" borderId="20" xfId="42" applyNumberFormat="1" applyFont="1" applyBorder="1"/>
    <xf numFmtId="178" fontId="18" fillId="0" borderId="32" xfId="42" applyNumberFormat="1" applyFont="1" applyBorder="1"/>
    <xf numFmtId="178" fontId="21" fillId="0" borderId="32" xfId="42" applyNumberFormat="1" applyFont="1" applyFill="1" applyBorder="1" applyAlignment="1">
      <alignment horizontal="right" vertical="top"/>
    </xf>
    <xf numFmtId="165" fontId="22" fillId="0" borderId="11" xfId="0" applyNumberFormat="1" applyFont="1" applyFill="1" applyBorder="1" applyAlignment="1">
      <alignment horizontal="right" vertical="top"/>
    </xf>
    <xf numFmtId="165" fontId="22" fillId="0" borderId="32" xfId="0" applyNumberFormat="1" applyFont="1" applyFill="1" applyBorder="1" applyAlignment="1">
      <alignment horizontal="right" vertical="top"/>
    </xf>
    <xf numFmtId="174" fontId="22" fillId="0" borderId="0" xfId="42" applyNumberFormat="1" applyFont="1" applyFill="1" applyBorder="1" applyAlignment="1">
      <alignment horizontal="right" vertical="top"/>
    </xf>
    <xf numFmtId="174" fontId="22" fillId="0" borderId="20" xfId="42" applyNumberFormat="1" applyFont="1" applyFill="1" applyBorder="1" applyAlignment="1">
      <alignment horizontal="right" vertical="top"/>
    </xf>
    <xf numFmtId="174" fontId="22" fillId="0" borderId="11" xfId="42" applyNumberFormat="1" applyFont="1" applyFill="1" applyBorder="1" applyAlignment="1">
      <alignment horizontal="right" vertical="top"/>
    </xf>
    <xf numFmtId="174" fontId="22" fillId="0" borderId="32" xfId="42" applyNumberFormat="1" applyFont="1" applyFill="1" applyBorder="1" applyAlignment="1">
      <alignment horizontal="right" vertical="top"/>
    </xf>
    <xf numFmtId="174" fontId="21" fillId="0" borderId="11" xfId="42" applyNumberFormat="1" applyFont="1" applyFill="1" applyBorder="1" applyAlignment="1">
      <alignment horizontal="right" vertical="top"/>
    </xf>
    <xf numFmtId="174" fontId="21" fillId="0" borderId="32" xfId="42" applyNumberFormat="1" applyFont="1" applyFill="1" applyBorder="1" applyAlignment="1">
      <alignment horizontal="right" vertical="top"/>
    </xf>
    <xf numFmtId="0" fontId="64" fillId="0" borderId="0" xfId="0" applyFont="1" applyAlignment="1">
      <alignment vertical="center"/>
    </xf>
    <xf numFmtId="164" fontId="22" fillId="0" borderId="11" xfId="42" applyNumberFormat="1" applyFont="1" applyFill="1" applyBorder="1" applyAlignment="1">
      <alignment horizontal="right" vertical="top"/>
    </xf>
    <xf numFmtId="0" fontId="21" fillId="0" borderId="40" xfId="0" applyFont="1" applyFill="1" applyBorder="1" applyAlignment="1">
      <alignment horizontal="left" vertical="center"/>
    </xf>
    <xf numFmtId="0" fontId="21" fillId="0" borderId="41" xfId="0" applyFont="1" applyFill="1" applyBorder="1" applyAlignment="1">
      <alignment horizontal="left" vertical="top" wrapText="1"/>
    </xf>
    <xf numFmtId="0" fontId="22" fillId="0" borderId="39" xfId="0" applyFont="1" applyFill="1" applyBorder="1" applyAlignment="1">
      <alignment vertical="center"/>
    </xf>
    <xf numFmtId="0" fontId="22" fillId="0" borderId="41" xfId="0" applyFont="1" applyFill="1" applyBorder="1" applyAlignment="1">
      <alignment vertical="center"/>
    </xf>
    <xf numFmtId="0" fontId="21" fillId="0" borderId="41" xfId="0" applyFont="1" applyFill="1" applyBorder="1"/>
    <xf numFmtId="0" fontId="22" fillId="0" borderId="39" xfId="0" applyFont="1" applyBorder="1"/>
    <xf numFmtId="164" fontId="22" fillId="0" borderId="32" xfId="42" applyNumberFormat="1" applyFont="1" applyFill="1" applyBorder="1" applyAlignment="1">
      <alignment horizontal="right" vertical="top"/>
    </xf>
    <xf numFmtId="0" fontId="21" fillId="0" borderId="31" xfId="0" quotePrefix="1" applyFont="1" applyFill="1" applyBorder="1" applyAlignment="1">
      <alignment horizontal="centerContinuous" vertical="center"/>
    </xf>
    <xf numFmtId="0" fontId="22" fillId="0" borderId="27" xfId="0" applyFont="1" applyFill="1" applyBorder="1" applyAlignment="1">
      <alignment horizontal="center"/>
    </xf>
    <xf numFmtId="0" fontId="22" fillId="0" borderId="11" xfId="0" applyFont="1" applyFill="1" applyBorder="1" applyAlignment="1">
      <alignment horizontal="left" vertical="center"/>
    </xf>
    <xf numFmtId="17" fontId="21" fillId="0" borderId="23" xfId="0" applyNumberFormat="1" applyFont="1" applyFill="1" applyBorder="1" applyAlignment="1">
      <alignment horizontal="center" vertical="center"/>
    </xf>
    <xf numFmtId="17" fontId="21" fillId="0" borderId="26" xfId="0" applyNumberFormat="1" applyFont="1" applyFill="1" applyBorder="1" applyAlignment="1">
      <alignment horizontal="center" vertical="center"/>
    </xf>
    <xf numFmtId="0" fontId="18" fillId="0" borderId="11" xfId="0" applyFont="1" applyFill="1" applyBorder="1" applyAlignment="1">
      <alignment horizontal="left" vertical="center"/>
    </xf>
    <xf numFmtId="165" fontId="21" fillId="26" borderId="11" xfId="0" applyNumberFormat="1" applyFont="1" applyFill="1" applyBorder="1" applyAlignment="1">
      <alignment horizontal="right" vertical="top"/>
    </xf>
    <xf numFmtId="0" fontId="18" fillId="0" borderId="32" xfId="0" applyFont="1" applyFill="1" applyBorder="1" applyAlignment="1">
      <alignment vertical="top"/>
    </xf>
    <xf numFmtId="0" fontId="0" fillId="0" borderId="0" xfId="0" applyAlignment="1">
      <alignment vertical="center"/>
    </xf>
    <xf numFmtId="0" fontId="18" fillId="0" borderId="0" xfId="38" applyFont="1" applyBorder="1" applyAlignment="1">
      <alignment vertical="center"/>
    </xf>
    <xf numFmtId="0" fontId="21" fillId="0" borderId="33" xfId="0" applyFont="1" applyFill="1" applyBorder="1" applyAlignment="1">
      <alignment vertical="center"/>
    </xf>
    <xf numFmtId="0" fontId="21" fillId="0" borderId="34" xfId="0" applyFont="1" applyFill="1" applyBorder="1" applyAlignment="1">
      <alignment vertical="center"/>
    </xf>
    <xf numFmtId="165" fontId="21" fillId="0" borderId="36" xfId="0" applyNumberFormat="1" applyFont="1" applyFill="1" applyBorder="1" applyAlignment="1">
      <alignment horizontal="right" vertical="top"/>
    </xf>
    <xf numFmtId="0" fontId="0" fillId="0" borderId="33" xfId="0" applyBorder="1"/>
    <xf numFmtId="0" fontId="21" fillId="0" borderId="33" xfId="0" applyFont="1" applyFill="1" applyBorder="1"/>
    <xf numFmtId="0" fontId="17" fillId="0" borderId="34" xfId="0" applyFont="1" applyFill="1" applyBorder="1"/>
    <xf numFmtId="179" fontId="18" fillId="0" borderId="39" xfId="49" applyNumberFormat="1" applyFont="1" applyBorder="1" applyAlignment="1" applyProtection="1">
      <alignment horizontal="right" vertical="center"/>
      <protection locked="0"/>
    </xf>
    <xf numFmtId="179" fontId="21" fillId="0" borderId="36" xfId="49" applyNumberFormat="1" applyFont="1" applyBorder="1" applyAlignment="1" applyProtection="1">
      <alignment horizontal="right" vertical="center"/>
      <protection locked="0"/>
    </xf>
    <xf numFmtId="0" fontId="16" fillId="0" borderId="27" xfId="38" applyFill="1" applyBorder="1"/>
    <xf numFmtId="0" fontId="22" fillId="0" borderId="11" xfId="38" applyFont="1" applyFill="1" applyBorder="1"/>
    <xf numFmtId="165" fontId="22" fillId="0" borderId="11" xfId="38" applyNumberFormat="1" applyFont="1" applyFill="1" applyBorder="1" applyAlignment="1">
      <alignment horizontal="right" vertical="top"/>
    </xf>
    <xf numFmtId="165" fontId="22" fillId="0" borderId="32" xfId="38" applyNumberFormat="1" applyFont="1" applyFill="1" applyBorder="1" applyAlignment="1">
      <alignment horizontal="right" vertical="top"/>
    </xf>
    <xf numFmtId="0" fontId="21" fillId="0" borderId="11" xfId="38" applyFont="1" applyFill="1" applyBorder="1"/>
    <xf numFmtId="165" fontId="21" fillId="0" borderId="11" xfId="38" applyNumberFormat="1" applyFont="1" applyFill="1" applyBorder="1" applyAlignment="1">
      <alignment horizontal="right" vertical="top"/>
    </xf>
    <xf numFmtId="165" fontId="21" fillId="0" borderId="32" xfId="38" applyNumberFormat="1" applyFont="1" applyFill="1" applyBorder="1" applyAlignment="1">
      <alignment horizontal="right" vertical="top"/>
    </xf>
    <xf numFmtId="164" fontId="21" fillId="0" borderId="11" xfId="42" applyNumberFormat="1" applyFont="1" applyFill="1" applyBorder="1" applyAlignment="1">
      <alignment horizontal="right" vertical="top"/>
    </xf>
    <xf numFmtId="0" fontId="22" fillId="0" borderId="32" xfId="38" applyFont="1" applyFill="1" applyBorder="1"/>
    <xf numFmtId="0" fontId="16" fillId="0" borderId="32" xfId="38" applyFill="1" applyBorder="1"/>
    <xf numFmtId="0" fontId="22" fillId="0" borderId="20" xfId="38" applyFont="1" applyFill="1" applyBorder="1"/>
    <xf numFmtId="0" fontId="16" fillId="0" borderId="0" xfId="38" applyFill="1" applyBorder="1"/>
    <xf numFmtId="164" fontId="21" fillId="0" borderId="0" xfId="42" applyNumberFormat="1" applyFont="1" applyFill="1" applyBorder="1" applyAlignment="1">
      <alignment horizontal="right" vertical="top"/>
    </xf>
    <xf numFmtId="0" fontId="22" fillId="26" borderId="27" xfId="0" applyFont="1" applyFill="1" applyBorder="1" applyAlignment="1">
      <alignment vertical="top"/>
    </xf>
    <xf numFmtId="0" fontId="21" fillId="26" borderId="11" xfId="0" applyFont="1" applyFill="1" applyBorder="1" applyAlignment="1">
      <alignment horizontal="left" vertical="top"/>
    </xf>
    <xf numFmtId="0" fontId="22" fillId="0" borderId="11" xfId="0" applyFont="1" applyFill="1" applyBorder="1" applyAlignment="1">
      <alignment horizontal="left"/>
    </xf>
    <xf numFmtId="165" fontId="22" fillId="0" borderId="27" xfId="0" applyNumberFormat="1" applyFont="1" applyFill="1" applyBorder="1" applyAlignment="1">
      <alignment horizontal="right" vertical="top"/>
    </xf>
    <xf numFmtId="165" fontId="21" fillId="26" borderId="27" xfId="0" applyNumberFormat="1" applyFont="1" applyFill="1" applyBorder="1" applyAlignment="1">
      <alignment horizontal="right" vertical="top"/>
    </xf>
    <xf numFmtId="165" fontId="21" fillId="0" borderId="12" xfId="0" applyNumberFormat="1" applyFont="1" applyFill="1" applyBorder="1" applyAlignment="1">
      <alignment horizontal="right" vertical="top"/>
    </xf>
    <xf numFmtId="174" fontId="22" fillId="0" borderId="12" xfId="42" applyNumberFormat="1" applyFont="1" applyFill="1" applyBorder="1" applyAlignment="1">
      <alignment horizontal="right" vertical="top"/>
    </xf>
    <xf numFmtId="174" fontId="22" fillId="0" borderId="27" xfId="42" applyNumberFormat="1" applyFont="1" applyFill="1" applyBorder="1" applyAlignment="1">
      <alignment horizontal="right" vertical="top"/>
    </xf>
    <xf numFmtId="174" fontId="21" fillId="0" borderId="27" xfId="42" applyNumberFormat="1" applyFont="1" applyFill="1" applyBorder="1" applyAlignment="1">
      <alignment horizontal="right" vertical="top"/>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26" borderId="32" xfId="0" applyFont="1" applyFill="1" applyBorder="1" applyAlignment="1">
      <alignment horizontal="left" vertical="top" wrapText="1"/>
    </xf>
    <xf numFmtId="0" fontId="21" fillId="0" borderId="13" xfId="0" applyFont="1" applyFill="1" applyBorder="1" applyAlignment="1">
      <alignment horizontal="left" vertical="top" wrapText="1"/>
    </xf>
    <xf numFmtId="0" fontId="21" fillId="0" borderId="14" xfId="0" applyFont="1" applyFill="1" applyBorder="1" applyAlignment="1">
      <alignment horizontal="left" vertical="top" wrapText="1"/>
    </xf>
    <xf numFmtId="180" fontId="22" fillId="0" borderId="0" xfId="0" applyNumberFormat="1" applyFont="1" applyFill="1" applyBorder="1" applyAlignment="1">
      <alignment horizontal="right" vertical="center"/>
    </xf>
    <xf numFmtId="180" fontId="22" fillId="0" borderId="20" xfId="0" applyNumberFormat="1" applyFont="1" applyFill="1" applyBorder="1" applyAlignment="1">
      <alignment horizontal="right" vertical="center"/>
    </xf>
    <xf numFmtId="0" fontId="0" fillId="0" borderId="12" xfId="0" applyFill="1" applyBorder="1" applyAlignment="1">
      <alignment vertical="center"/>
    </xf>
    <xf numFmtId="0" fontId="0" fillId="0" borderId="27" xfId="0" applyFill="1" applyBorder="1" applyAlignment="1">
      <alignment vertical="center"/>
    </xf>
    <xf numFmtId="180" fontId="22" fillId="0" borderId="11" xfId="0" applyNumberFormat="1" applyFont="1" applyFill="1" applyBorder="1" applyAlignment="1">
      <alignment horizontal="right" vertical="center"/>
    </xf>
    <xf numFmtId="180" fontId="22" fillId="0" borderId="32" xfId="0" applyNumberFormat="1" applyFont="1" applyFill="1" applyBorder="1" applyAlignment="1">
      <alignment horizontal="right" vertical="center"/>
    </xf>
    <xf numFmtId="0" fontId="21" fillId="0" borderId="11" xfId="0" applyFont="1" applyFill="1" applyBorder="1" applyAlignment="1">
      <alignment vertical="center"/>
    </xf>
    <xf numFmtId="0" fontId="0" fillId="0" borderId="32" xfId="0" applyFill="1" applyBorder="1" applyAlignment="1">
      <alignment vertical="center"/>
    </xf>
    <xf numFmtId="180" fontId="21" fillId="0" borderId="11" xfId="0" applyNumberFormat="1" applyFont="1" applyFill="1" applyBorder="1" applyAlignment="1">
      <alignment horizontal="right" vertical="center"/>
    </xf>
    <xf numFmtId="180" fontId="21" fillId="0" borderId="32" xfId="0" applyNumberFormat="1" applyFont="1" applyFill="1" applyBorder="1" applyAlignment="1">
      <alignment horizontal="right" vertical="center"/>
    </xf>
    <xf numFmtId="181" fontId="22" fillId="0" borderId="0" xfId="42" applyNumberFormat="1" applyFont="1" applyFill="1" applyBorder="1" applyAlignment="1">
      <alignment horizontal="right" vertical="center"/>
    </xf>
    <xf numFmtId="181" fontId="22" fillId="0" borderId="20" xfId="42" applyNumberFormat="1" applyFont="1" applyFill="1" applyBorder="1" applyAlignment="1">
      <alignment horizontal="right" vertical="center"/>
    </xf>
    <xf numFmtId="181" fontId="22" fillId="0" borderId="11" xfId="42" applyNumberFormat="1" applyFont="1" applyFill="1" applyBorder="1" applyAlignment="1">
      <alignment horizontal="right" vertical="center"/>
    </xf>
    <xf numFmtId="181" fontId="22" fillId="0" borderId="32" xfId="42" applyNumberFormat="1" applyFont="1" applyFill="1" applyBorder="1" applyAlignment="1">
      <alignment horizontal="right" vertical="center"/>
    </xf>
    <xf numFmtId="181" fontId="21" fillId="0" borderId="11" xfId="42" applyNumberFormat="1" applyFont="1" applyFill="1" applyBorder="1" applyAlignment="1">
      <alignment horizontal="right" vertical="center"/>
    </xf>
    <xf numFmtId="181" fontId="21" fillId="0" borderId="32" xfId="42" applyNumberFormat="1" applyFont="1" applyFill="1" applyBorder="1" applyAlignment="1">
      <alignment horizontal="right" vertical="center"/>
    </xf>
    <xf numFmtId="0" fontId="25" fillId="0" borderId="0" xfId="0" applyFont="1" applyFill="1"/>
    <xf numFmtId="0" fontId="22" fillId="0" borderId="11" xfId="0" applyFont="1" applyFill="1" applyBorder="1" applyAlignment="1">
      <alignment horizontal="left" vertical="top"/>
    </xf>
    <xf numFmtId="0" fontId="18" fillId="0" borderId="11" xfId="0" applyFont="1" applyFill="1" applyBorder="1" applyAlignment="1">
      <alignment vertical="center"/>
    </xf>
    <xf numFmtId="0" fontId="18" fillId="0" borderId="20" xfId="0" applyFont="1" applyFill="1" applyBorder="1" applyAlignment="1">
      <alignment vertical="top"/>
    </xf>
    <xf numFmtId="0" fontId="22" fillId="0" borderId="20" xfId="0" applyFont="1" applyFill="1" applyBorder="1" applyAlignment="1">
      <alignment vertical="top"/>
    </xf>
    <xf numFmtId="0" fontId="22" fillId="0" borderId="20" xfId="0" applyFont="1" applyFill="1" applyBorder="1" applyAlignment="1">
      <alignment vertical="top" wrapText="1"/>
    </xf>
    <xf numFmtId="0" fontId="18" fillId="0" borderId="20" xfId="0" applyFont="1" applyFill="1" applyBorder="1" applyAlignment="1">
      <alignment vertical="top" wrapText="1"/>
    </xf>
    <xf numFmtId="0" fontId="22" fillId="0" borderId="20" xfId="0" applyFont="1" applyFill="1" applyBorder="1" applyAlignment="1">
      <alignment vertical="center" wrapText="1"/>
    </xf>
    <xf numFmtId="0" fontId="18" fillId="0" borderId="32" xfId="0" applyFont="1" applyFill="1" applyBorder="1" applyAlignment="1">
      <alignment vertical="top" wrapText="1"/>
    </xf>
    <xf numFmtId="182" fontId="22" fillId="0" borderId="0" xfId="0" applyNumberFormat="1" applyFont="1" applyFill="1" applyBorder="1" applyAlignment="1">
      <alignment horizontal="right" vertical="center"/>
    </xf>
    <xf numFmtId="182" fontId="22" fillId="0" borderId="20" xfId="0" applyNumberFormat="1" applyFont="1" applyFill="1" applyBorder="1" applyAlignment="1">
      <alignment horizontal="right" vertical="center"/>
    </xf>
    <xf numFmtId="182" fontId="22" fillId="0" borderId="11" xfId="0" applyNumberFormat="1" applyFont="1" applyFill="1" applyBorder="1" applyAlignment="1">
      <alignment horizontal="right" vertical="center"/>
    </xf>
    <xf numFmtId="182" fontId="22" fillId="0" borderId="32" xfId="0" applyNumberFormat="1" applyFont="1" applyFill="1" applyBorder="1" applyAlignment="1">
      <alignment horizontal="right" vertical="center"/>
    </xf>
    <xf numFmtId="182" fontId="21" fillId="0" borderId="11" xfId="0" applyNumberFormat="1" applyFont="1" applyFill="1" applyBorder="1" applyAlignment="1">
      <alignment horizontal="right" vertical="center"/>
    </xf>
    <xf numFmtId="182" fontId="21" fillId="0" borderId="32" xfId="0" applyNumberFormat="1" applyFont="1" applyFill="1" applyBorder="1" applyAlignment="1">
      <alignment horizontal="right" vertical="center"/>
    </xf>
    <xf numFmtId="0" fontId="21" fillId="0" borderId="27" xfId="0" applyFont="1" applyFill="1" applyBorder="1" applyAlignment="1">
      <alignment horizontal="left" vertical="top" wrapText="1"/>
    </xf>
    <xf numFmtId="2" fontId="23" fillId="0" borderId="28" xfId="0" applyNumberFormat="1" applyFont="1" applyFill="1" applyBorder="1" applyAlignment="1">
      <alignment horizontal="left" vertical="top"/>
    </xf>
    <xf numFmtId="0" fontId="18" fillId="0" borderId="29" xfId="0" applyFont="1" applyBorder="1"/>
    <xf numFmtId="0" fontId="18" fillId="0" borderId="31" xfId="0" applyFont="1" applyBorder="1"/>
    <xf numFmtId="0" fontId="18" fillId="0" borderId="0" xfId="0" applyFont="1" applyBorder="1"/>
    <xf numFmtId="164" fontId="18" fillId="0" borderId="0" xfId="42" applyNumberFormat="1" applyFont="1" applyBorder="1"/>
    <xf numFmtId="2" fontId="23" fillId="0" borderId="12" xfId="0" applyNumberFormat="1" applyFont="1" applyFill="1" applyBorder="1" applyAlignment="1">
      <alignment horizontal="left" vertical="top"/>
    </xf>
    <xf numFmtId="164" fontId="18" fillId="0" borderId="20" xfId="42" applyNumberFormat="1" applyFont="1" applyBorder="1"/>
    <xf numFmtId="0" fontId="21" fillId="0" borderId="34" xfId="0" applyFont="1" applyBorder="1"/>
    <xf numFmtId="0" fontId="21" fillId="0" borderId="23" xfId="0" applyFont="1" applyFill="1" applyBorder="1" applyAlignment="1">
      <alignment horizontal="left" vertical="center"/>
    </xf>
    <xf numFmtId="0" fontId="21" fillId="0" borderId="11" xfId="0" applyFont="1" applyFill="1" applyBorder="1" applyAlignment="1">
      <alignment horizontal="left" vertical="top" wrapText="1"/>
    </xf>
    <xf numFmtId="2" fontId="23" fillId="0" borderId="27" xfId="0" applyNumberFormat="1" applyFont="1" applyFill="1" applyBorder="1" applyAlignment="1">
      <alignment horizontal="center" vertical="top" wrapText="1"/>
    </xf>
    <xf numFmtId="170" fontId="21" fillId="0" borderId="33" xfId="0" applyNumberFormat="1" applyFont="1" applyBorder="1"/>
    <xf numFmtId="164" fontId="21" fillId="0" borderId="34" xfId="42" applyNumberFormat="1" applyFont="1" applyBorder="1"/>
    <xf numFmtId="164" fontId="21" fillId="0" borderId="35" xfId="42" applyNumberFormat="1" applyFont="1" applyBorder="1"/>
    <xf numFmtId="165" fontId="22" fillId="0" borderId="0" xfId="0" applyNumberFormat="1" applyFont="1" applyFill="1" applyBorder="1" applyAlignment="1">
      <alignment horizontal="right" vertical="center"/>
    </xf>
    <xf numFmtId="165" fontId="22" fillId="0" borderId="20" xfId="0" applyNumberFormat="1" applyFont="1" applyFill="1" applyBorder="1" applyAlignment="1">
      <alignment horizontal="right" vertical="center"/>
    </xf>
    <xf numFmtId="165" fontId="22" fillId="0" borderId="11" xfId="0" applyNumberFormat="1" applyFont="1" applyFill="1" applyBorder="1" applyAlignment="1">
      <alignment horizontal="right" vertical="center"/>
    </xf>
    <xf numFmtId="165" fontId="22" fillId="0" borderId="32" xfId="0" applyNumberFormat="1" applyFont="1" applyFill="1" applyBorder="1" applyAlignment="1">
      <alignment horizontal="right" vertical="center"/>
    </xf>
    <xf numFmtId="165" fontId="21" fillId="0" borderId="11" xfId="0" applyNumberFormat="1" applyFont="1" applyFill="1" applyBorder="1" applyAlignment="1">
      <alignment horizontal="right" vertical="center"/>
    </xf>
    <xf numFmtId="165" fontId="21" fillId="0" borderId="32" xfId="0" applyNumberFormat="1" applyFont="1" applyFill="1" applyBorder="1" applyAlignment="1">
      <alignment horizontal="right" vertical="center"/>
    </xf>
    <xf numFmtId="0" fontId="18" fillId="0" borderId="32" xfId="0" applyFont="1" applyFill="1" applyBorder="1" applyAlignment="1">
      <alignment vertical="center"/>
    </xf>
    <xf numFmtId="174" fontId="22" fillId="0" borderId="0" xfId="42" applyNumberFormat="1" applyFont="1" applyFill="1" applyBorder="1" applyAlignment="1">
      <alignment horizontal="right" vertical="center"/>
    </xf>
    <xf numFmtId="174" fontId="22" fillId="0" borderId="20" xfId="42" applyNumberFormat="1" applyFont="1" applyFill="1" applyBorder="1" applyAlignment="1">
      <alignment horizontal="right" vertical="center"/>
    </xf>
    <xf numFmtId="174" fontId="22" fillId="0" borderId="11" xfId="42" applyNumberFormat="1" applyFont="1" applyFill="1" applyBorder="1" applyAlignment="1">
      <alignment horizontal="right" vertical="center"/>
    </xf>
    <xf numFmtId="174" fontId="22" fillId="0" borderId="32" xfId="42" applyNumberFormat="1" applyFont="1" applyFill="1" applyBorder="1" applyAlignment="1">
      <alignment horizontal="right" vertical="center"/>
    </xf>
    <xf numFmtId="174" fontId="21" fillId="0" borderId="11" xfId="42" applyNumberFormat="1" applyFont="1" applyFill="1" applyBorder="1" applyAlignment="1">
      <alignment horizontal="right" vertical="center"/>
    </xf>
    <xf numFmtId="174" fontId="21" fillId="0" borderId="32" xfId="42" applyNumberFormat="1" applyFont="1" applyFill="1" applyBorder="1" applyAlignment="1">
      <alignment horizontal="right" vertical="center"/>
    </xf>
    <xf numFmtId="0" fontId="21" fillId="0" borderId="0" xfId="0" applyFont="1" applyFill="1" applyBorder="1" applyAlignment="1">
      <alignment vertical="center"/>
    </xf>
    <xf numFmtId="165" fontId="21" fillId="0" borderId="0" xfId="0" applyNumberFormat="1" applyFont="1" applyFill="1" applyBorder="1" applyAlignment="1">
      <alignment horizontal="right" vertical="center"/>
    </xf>
    <xf numFmtId="165" fontId="21" fillId="0" borderId="20" xfId="0" applyNumberFormat="1" applyFont="1" applyFill="1" applyBorder="1" applyAlignment="1">
      <alignment horizontal="right" vertical="center"/>
    </xf>
    <xf numFmtId="0" fontId="22" fillId="0" borderId="12" xfId="0" applyFont="1" applyFill="1" applyBorder="1" applyAlignment="1">
      <alignment horizontal="center" vertical="center"/>
    </xf>
    <xf numFmtId="0" fontId="0" fillId="0" borderId="27" xfId="0" applyFill="1" applyBorder="1" applyAlignment="1">
      <alignment horizontal="center" vertical="center"/>
    </xf>
    <xf numFmtId="0" fontId="21" fillId="0" borderId="20" xfId="0" applyFont="1" applyFill="1" applyBorder="1" applyAlignment="1">
      <alignment horizontal="left" vertical="center" wrapText="1"/>
    </xf>
    <xf numFmtId="2" fontId="23" fillId="0" borderId="0" xfId="0" applyNumberFormat="1" applyFont="1" applyFill="1" applyBorder="1" applyAlignment="1">
      <alignment horizontal="center" vertical="center"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17" fontId="58" fillId="26" borderId="27" xfId="50" quotePrefix="1" applyNumberFormat="1" applyFont="1" applyFill="1" applyBorder="1" applyAlignment="1">
      <alignment horizontal="center" vertical="center" wrapText="1"/>
    </xf>
    <xf numFmtId="17" fontId="58" fillId="26" borderId="34" xfId="50" quotePrefix="1" applyNumberFormat="1" applyFont="1" applyFill="1" applyBorder="1" applyAlignment="1">
      <alignment horizontal="center" vertical="center" wrapText="1"/>
    </xf>
    <xf numFmtId="0" fontId="0" fillId="0" borderId="33" xfId="0" applyFill="1" applyBorder="1" applyAlignment="1">
      <alignment vertical="center"/>
    </xf>
    <xf numFmtId="0" fontId="0" fillId="0" borderId="35" xfId="0" applyFill="1" applyBorder="1" applyAlignment="1">
      <alignment vertical="center"/>
    </xf>
    <xf numFmtId="182" fontId="21" fillId="0" borderId="34" xfId="0" applyNumberFormat="1" applyFont="1" applyFill="1" applyBorder="1" applyAlignment="1">
      <alignment horizontal="right" vertical="center"/>
    </xf>
    <xf numFmtId="182" fontId="21" fillId="0" borderId="35" xfId="0" applyNumberFormat="1" applyFont="1" applyFill="1" applyBorder="1" applyAlignment="1">
      <alignment horizontal="right" vertical="center"/>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19" fillId="0" borderId="20" xfId="34" applyFont="1" applyFill="1" applyBorder="1" applyAlignment="1" applyProtection="1"/>
    <xf numFmtId="0" fontId="19" fillId="0" borderId="20" xfId="34" applyFont="1" applyFill="1" applyBorder="1" applyAlignment="1" applyProtection="1">
      <alignment horizontal="left" indent="2"/>
    </xf>
    <xf numFmtId="0" fontId="19" fillId="0" borderId="0" xfId="34" applyAlignment="1" applyProtection="1">
      <alignment vertical="center"/>
    </xf>
    <xf numFmtId="165" fontId="21" fillId="0" borderId="0" xfId="0" applyNumberFormat="1" applyFont="1" applyFill="1" applyBorder="1" applyAlignment="1" applyProtection="1">
      <alignment horizontal="left" vertical="center"/>
      <protection locked="0"/>
    </xf>
    <xf numFmtId="0" fontId="19" fillId="0" borderId="20" xfId="34" applyFill="1" applyBorder="1" applyAlignment="1" applyProtection="1"/>
    <xf numFmtId="0" fontId="25" fillId="0" borderId="0" xfId="0" quotePrefix="1" applyFont="1" applyFill="1" applyAlignment="1">
      <alignment vertical="center"/>
    </xf>
    <xf numFmtId="0" fontId="17" fillId="0" borderId="11" xfId="38" applyFont="1" applyFill="1" applyBorder="1" applyAlignment="1">
      <alignment horizontal="left"/>
    </xf>
    <xf numFmtId="165" fontId="16" fillId="0" borderId="0" xfId="38" applyNumberFormat="1" applyFont="1" applyFill="1" applyBorder="1" applyAlignment="1" applyProtection="1">
      <alignment horizontal="right" vertical="center"/>
      <protection locked="0"/>
    </xf>
    <xf numFmtId="0" fontId="16" fillId="0" borderId="0" xfId="38" applyFont="1" applyFill="1" applyAlignment="1" applyProtection="1">
      <alignment vertical="center"/>
      <protection locked="0"/>
    </xf>
    <xf numFmtId="0" fontId="18" fillId="0" borderId="0" xfId="38" applyFont="1" applyFill="1" applyAlignment="1" applyProtection="1">
      <alignment vertical="center"/>
      <protection locked="0"/>
    </xf>
    <xf numFmtId="0" fontId="18" fillId="0" borderId="12" xfId="111" applyFont="1" applyFill="1" applyBorder="1"/>
    <xf numFmtId="0" fontId="21" fillId="0" borderId="0" xfId="111" applyFont="1" applyFill="1" applyBorder="1" applyAlignment="1">
      <alignment vertical="center"/>
    </xf>
    <xf numFmtId="0" fontId="21" fillId="0" borderId="20" xfId="111" applyFont="1" applyFill="1" applyBorder="1" applyAlignment="1">
      <alignment vertical="center"/>
    </xf>
    <xf numFmtId="165" fontId="21" fillId="0" borderId="20" xfId="38" applyNumberFormat="1" applyFont="1" applyFill="1" applyBorder="1" applyAlignment="1">
      <alignment horizontal="right" vertical="top"/>
    </xf>
    <xf numFmtId="0" fontId="18" fillId="0" borderId="0" xfId="111" applyFont="1" applyFill="1" applyBorder="1" applyAlignment="1">
      <alignment horizontal="left" vertical="center" indent="1"/>
    </xf>
    <xf numFmtId="0" fontId="18" fillId="0" borderId="20" xfId="111" applyFont="1" applyFill="1" applyBorder="1" applyAlignment="1">
      <alignment vertical="center"/>
    </xf>
    <xf numFmtId="165" fontId="18" fillId="0" borderId="20" xfId="38" applyNumberFormat="1" applyFont="1" applyFill="1" applyBorder="1" applyAlignment="1">
      <alignment horizontal="right" vertical="top"/>
    </xf>
    <xf numFmtId="0" fontId="16" fillId="0" borderId="12" xfId="111" applyFont="1" applyFill="1" applyBorder="1"/>
    <xf numFmtId="0" fontId="18" fillId="0" borderId="0" xfId="111" applyFont="1" applyFill="1" applyBorder="1" applyAlignment="1">
      <alignment horizontal="left" indent="1"/>
    </xf>
    <xf numFmtId="0" fontId="18" fillId="0" borderId="20" xfId="111" applyFont="1" applyFill="1" applyBorder="1"/>
    <xf numFmtId="0" fontId="17" fillId="0" borderId="12" xfId="111" applyFont="1" applyFill="1" applyBorder="1"/>
    <xf numFmtId="0" fontId="21" fillId="0" borderId="20" xfId="111" applyFont="1" applyFill="1" applyBorder="1"/>
    <xf numFmtId="0" fontId="16" fillId="0" borderId="27" xfId="111" applyFill="1" applyBorder="1"/>
    <xf numFmtId="0" fontId="21" fillId="0" borderId="11" xfId="111" applyFont="1" applyFill="1" applyBorder="1"/>
    <xf numFmtId="0" fontId="18" fillId="0" borderId="32" xfId="111" applyFont="1" applyFill="1" applyBorder="1"/>
    <xf numFmtId="0" fontId="16" fillId="0" borderId="0" xfId="38" applyFill="1"/>
    <xf numFmtId="0" fontId="25" fillId="0" borderId="0" xfId="111" quotePrefix="1" applyFont="1" applyFill="1" applyBorder="1" applyAlignment="1">
      <alignment vertical="center"/>
    </xf>
    <xf numFmtId="0" fontId="17" fillId="0" borderId="0" xfId="111" applyFont="1" applyFill="1" applyBorder="1"/>
    <xf numFmtId="0" fontId="18" fillId="0" borderId="0" xfId="38" applyFont="1" applyFill="1" applyBorder="1" applyAlignment="1" applyProtection="1">
      <alignment vertical="center"/>
      <protection locked="0"/>
    </xf>
    <xf numFmtId="0" fontId="18" fillId="0" borderId="0" xfId="38" applyFont="1" applyFill="1"/>
    <xf numFmtId="165" fontId="18" fillId="0" borderId="0" xfId="38" applyNumberFormat="1" applyFont="1" applyFill="1" applyBorder="1" applyAlignment="1" applyProtection="1">
      <alignment horizontal="right" vertical="center"/>
      <protection locked="0"/>
    </xf>
    <xf numFmtId="0" fontId="21" fillId="26" borderId="33" xfId="0" applyFont="1" applyFill="1" applyBorder="1" applyAlignment="1">
      <alignment horizontal="justify" vertical="center" wrapText="1"/>
    </xf>
    <xf numFmtId="0" fontId="21" fillId="26" borderId="34" xfId="0" applyFont="1" applyFill="1" applyBorder="1" applyAlignment="1">
      <alignment horizontal="justify" vertical="center" wrapText="1"/>
    </xf>
    <xf numFmtId="0" fontId="21" fillId="26" borderId="35" xfId="0" applyFont="1" applyFill="1" applyBorder="1" applyAlignment="1">
      <alignment horizontal="justify" vertical="center" wrapText="1"/>
    </xf>
    <xf numFmtId="0" fontId="22" fillId="0" borderId="12" xfId="0" applyFont="1" applyFill="1" applyBorder="1" applyAlignment="1">
      <alignment horizontal="justify" vertical="center"/>
    </xf>
    <xf numFmtId="0" fontId="22" fillId="0" borderId="0" xfId="0" applyFont="1" applyFill="1" applyBorder="1" applyAlignment="1">
      <alignment horizontal="justify" vertical="center"/>
    </xf>
    <xf numFmtId="0" fontId="22" fillId="0" borderId="20" xfId="0" applyFont="1" applyFill="1" applyBorder="1" applyAlignment="1">
      <alignment horizontal="justify"/>
    </xf>
    <xf numFmtId="0" fontId="22" fillId="0" borderId="12" xfId="0" applyFont="1" applyFill="1" applyBorder="1" applyAlignment="1">
      <alignment horizontal="justify"/>
    </xf>
    <xf numFmtId="0" fontId="22" fillId="0" borderId="0" xfId="0" applyFont="1" applyFill="1" applyBorder="1" applyAlignment="1">
      <alignment horizontal="justify"/>
    </xf>
    <xf numFmtId="0" fontId="22" fillId="0" borderId="27" xfId="0" applyFont="1" applyFill="1" applyBorder="1" applyAlignment="1">
      <alignment horizontal="justify"/>
    </xf>
    <xf numFmtId="0" fontId="22" fillId="0" borderId="11" xfId="0" applyFont="1" applyFill="1" applyBorder="1" applyAlignment="1">
      <alignment horizontal="justify"/>
    </xf>
    <xf numFmtId="0" fontId="18" fillId="0" borderId="32" xfId="0" quotePrefix="1" applyFont="1" applyFill="1" applyBorder="1" applyAlignment="1">
      <alignment horizontal="justify" vertical="center"/>
    </xf>
    <xf numFmtId="0" fontId="21" fillId="0" borderId="27" xfId="0" applyFont="1" applyFill="1" applyBorder="1" applyAlignment="1">
      <alignment horizontal="justify"/>
    </xf>
    <xf numFmtId="0" fontId="21" fillId="0" borderId="11" xfId="0" applyFont="1" applyFill="1" applyBorder="1" applyAlignment="1">
      <alignment horizontal="justify"/>
    </xf>
    <xf numFmtId="0" fontId="21" fillId="0" borderId="32" xfId="0" quotePrefix="1" applyFont="1" applyFill="1" applyBorder="1" applyAlignment="1">
      <alignment horizontal="justify" vertical="center"/>
    </xf>
    <xf numFmtId="0" fontId="21" fillId="0" borderId="11" xfId="0" quotePrefix="1" applyFont="1" applyFill="1" applyBorder="1" applyAlignment="1">
      <alignment horizontal="justify" vertical="center"/>
    </xf>
    <xf numFmtId="174" fontId="21" fillId="0" borderId="20" xfId="38" applyNumberFormat="1" applyFont="1" applyFill="1" applyBorder="1" applyAlignment="1">
      <alignment horizontal="right" vertical="top"/>
    </xf>
    <xf numFmtId="174" fontId="18" fillId="0" borderId="20" xfId="38" applyNumberFormat="1" applyFont="1" applyFill="1" applyBorder="1" applyAlignment="1">
      <alignment horizontal="right" vertical="top"/>
    </xf>
    <xf numFmtId="174" fontId="21" fillId="0" borderId="32" xfId="38" applyNumberFormat="1" applyFont="1" applyFill="1" applyBorder="1" applyAlignment="1">
      <alignment horizontal="right" vertical="top"/>
    </xf>
    <xf numFmtId="181" fontId="18" fillId="0" borderId="0" xfId="42" applyNumberFormat="1" applyFont="1" applyFill="1" applyBorder="1" applyAlignment="1">
      <alignment vertical="top"/>
    </xf>
    <xf numFmtId="181" fontId="21" fillId="0" borderId="11" xfId="42" applyNumberFormat="1" applyFont="1" applyFill="1" applyBorder="1" applyAlignment="1">
      <alignment vertical="top"/>
    </xf>
    <xf numFmtId="181" fontId="21" fillId="0" borderId="32" xfId="42" applyNumberFormat="1" applyFont="1" applyFill="1" applyBorder="1" applyAlignment="1">
      <alignment vertical="top"/>
    </xf>
    <xf numFmtId="181" fontId="21" fillId="0" borderId="30" xfId="42" applyNumberFormat="1" applyFont="1" applyFill="1" applyBorder="1" applyAlignment="1">
      <alignment vertical="top"/>
    </xf>
    <xf numFmtId="0" fontId="0" fillId="0" borderId="39" xfId="0" applyFill="1" applyBorder="1" applyAlignment="1">
      <alignment vertical="center"/>
    </xf>
    <xf numFmtId="184" fontId="22" fillId="0" borderId="0" xfId="0" quotePrefix="1" applyNumberFormat="1" applyFont="1" applyFill="1" applyBorder="1" applyAlignment="1">
      <alignment horizontal="center" vertical="center"/>
    </xf>
    <xf numFmtId="184" fontId="22" fillId="0" borderId="0" xfId="0" applyNumberFormat="1" applyFont="1" applyFill="1" applyBorder="1" applyAlignment="1">
      <alignment horizontal="right" vertical="center"/>
    </xf>
    <xf numFmtId="184" fontId="22" fillId="0" borderId="11" xfId="0" applyNumberFormat="1" applyFont="1" applyFill="1" applyBorder="1" applyAlignment="1">
      <alignment horizontal="right" vertical="center"/>
    </xf>
    <xf numFmtId="184" fontId="22" fillId="0" borderId="20" xfId="0" applyNumberFormat="1" applyFont="1" applyFill="1" applyBorder="1" applyAlignment="1">
      <alignment horizontal="right" vertical="center"/>
    </xf>
    <xf numFmtId="184" fontId="22" fillId="0" borderId="32" xfId="0" quotePrefix="1" applyNumberFormat="1" applyFont="1" applyFill="1" applyBorder="1" applyAlignment="1">
      <alignment horizontal="center" vertical="center"/>
    </xf>
    <xf numFmtId="184" fontId="22" fillId="0" borderId="32" xfId="0" applyNumberFormat="1" applyFont="1" applyFill="1" applyBorder="1" applyAlignment="1">
      <alignment horizontal="center" vertical="center"/>
    </xf>
    <xf numFmtId="0" fontId="18" fillId="0" borderId="0" xfId="46" applyFont="1" applyFill="1" applyBorder="1"/>
    <xf numFmtId="0" fontId="18" fillId="0" borderId="12" xfId="46" quotePrefix="1" applyFont="1" applyFill="1" applyBorder="1" applyAlignment="1">
      <alignment horizontal="left" vertical="center"/>
    </xf>
    <xf numFmtId="165" fontId="22" fillId="0" borderId="28" xfId="0" applyNumberFormat="1" applyFont="1" applyFill="1" applyBorder="1" applyAlignment="1">
      <alignment horizontal="right" vertical="top"/>
    </xf>
    <xf numFmtId="165" fontId="22" fillId="0" borderId="31" xfId="0" applyNumberFormat="1" applyFont="1" applyFill="1" applyBorder="1" applyAlignment="1">
      <alignment horizontal="right" vertical="top"/>
    </xf>
    <xf numFmtId="0" fontId="60" fillId="0" borderId="0" xfId="0" applyFont="1" applyAlignment="1" applyProtection="1">
      <alignment vertical="center"/>
      <protection locked="0"/>
    </xf>
    <xf numFmtId="0" fontId="63" fillId="0" borderId="11" xfId="117" applyFont="1" applyFill="1" applyBorder="1" applyAlignment="1">
      <alignment horizontal="left" vertical="center"/>
    </xf>
    <xf numFmtId="0" fontId="63" fillId="0" borderId="11" xfId="117" applyFont="1" applyFill="1" applyBorder="1" applyAlignment="1">
      <alignment horizontal="left"/>
    </xf>
    <xf numFmtId="0" fontId="64" fillId="0" borderId="11" xfId="117" applyFont="1" applyFill="1" applyBorder="1" applyAlignment="1">
      <alignment horizontal="centerContinuous"/>
    </xf>
    <xf numFmtId="0" fontId="64" fillId="0" borderId="11" xfId="117" applyNumberFormat="1" applyFont="1" applyFill="1" applyBorder="1" applyAlignment="1">
      <alignment vertical="center"/>
    </xf>
    <xf numFmtId="165" fontId="64" fillId="0" borderId="0" xfId="117" applyNumberFormat="1" applyFont="1" applyFill="1" applyAlignment="1" applyProtection="1">
      <alignment horizontal="right" vertical="center"/>
      <protection locked="0"/>
    </xf>
    <xf numFmtId="165" fontId="16" fillId="0" borderId="0" xfId="117" applyNumberFormat="1" applyFont="1" applyFill="1" applyBorder="1" applyAlignment="1" applyProtection="1">
      <alignment horizontal="right" vertical="center"/>
      <protection locked="0"/>
    </xf>
    <xf numFmtId="0" fontId="17" fillId="26" borderId="33" xfId="117" applyFont="1" applyFill="1" applyBorder="1" applyAlignment="1">
      <alignment horizontal="left" vertical="center"/>
    </xf>
    <xf numFmtId="0" fontId="21" fillId="26" borderId="34" xfId="117" applyFont="1" applyFill="1" applyBorder="1" applyAlignment="1">
      <alignment horizontal="left" vertical="center"/>
    </xf>
    <xf numFmtId="0" fontId="17" fillId="26" borderId="34" xfId="117" applyFont="1" applyFill="1" applyBorder="1" applyAlignment="1">
      <alignment horizontal="left" vertical="center"/>
    </xf>
    <xf numFmtId="165" fontId="18" fillId="0" borderId="12" xfId="117" applyNumberFormat="1" applyFont="1" applyFill="1" applyBorder="1" applyAlignment="1">
      <alignment horizontal="right" vertical="top"/>
    </xf>
    <xf numFmtId="165" fontId="18" fillId="0" borderId="20" xfId="117" applyNumberFormat="1" applyFont="1" applyFill="1" applyBorder="1" applyAlignment="1">
      <alignment horizontal="right" vertical="top"/>
    </xf>
    <xf numFmtId="165" fontId="18" fillId="0" borderId="0" xfId="117" applyNumberFormat="1" applyFont="1" applyFill="1" applyBorder="1" applyAlignment="1">
      <alignment horizontal="right" vertical="top"/>
    </xf>
    <xf numFmtId="0" fontId="61" fillId="0" borderId="0" xfId="0" applyFont="1" applyAlignment="1" applyProtection="1">
      <alignment vertical="center"/>
      <protection locked="0"/>
    </xf>
    <xf numFmtId="165" fontId="18" fillId="0" borderId="0" xfId="0" applyNumberFormat="1" applyFont="1" applyFill="1"/>
    <xf numFmtId="184" fontId="22" fillId="0" borderId="0" xfId="0" applyNumberFormat="1" applyFont="1"/>
    <xf numFmtId="0" fontId="63" fillId="0" borderId="11" xfId="60" applyFont="1" applyFill="1" applyBorder="1" applyAlignment="1">
      <alignment vertical="center"/>
    </xf>
    <xf numFmtId="0" fontId="63" fillId="0" borderId="11" xfId="60" applyFont="1" applyFill="1" applyBorder="1" applyAlignment="1"/>
    <xf numFmtId="0" fontId="17" fillId="0" borderId="11" xfId="60" applyFont="1" applyFill="1" applyBorder="1" applyAlignment="1"/>
    <xf numFmtId="0" fontId="21" fillId="26" borderId="28" xfId="38" applyFont="1" applyFill="1" applyBorder="1" applyAlignment="1">
      <alignment horizontal="left" vertical="center"/>
    </xf>
    <xf numFmtId="0" fontId="21" fillId="26" borderId="31" xfId="38" applyFont="1" applyFill="1" applyBorder="1" applyAlignment="1">
      <alignment horizontal="left" vertical="center"/>
    </xf>
    <xf numFmtId="0" fontId="21" fillId="26" borderId="12" xfId="38" applyFont="1" applyFill="1" applyBorder="1" applyAlignment="1">
      <alignment horizontal="left" wrapText="1"/>
    </xf>
    <xf numFmtId="0" fontId="21" fillId="26" borderId="27" xfId="38" applyFont="1" applyFill="1" applyBorder="1" applyAlignment="1">
      <alignment horizontal="left" wrapText="1"/>
    </xf>
    <xf numFmtId="17" fontId="18" fillId="0" borderId="12" xfId="38" quotePrefix="1" applyNumberFormat="1" applyFont="1" applyFill="1" applyBorder="1" applyAlignment="1">
      <alignment horizontal="left" vertical="center"/>
    </xf>
    <xf numFmtId="0" fontId="18" fillId="0" borderId="20" xfId="38" quotePrefix="1" applyFont="1" applyFill="1" applyBorder="1" applyAlignment="1">
      <alignment horizontal="left"/>
    </xf>
    <xf numFmtId="175" fontId="18" fillId="0" borderId="0" xfId="54" applyNumberFormat="1" applyFont="1" applyFill="1" applyBorder="1" applyAlignment="1">
      <alignment vertical="top"/>
    </xf>
    <xf numFmtId="176" fontId="18" fillId="0" borderId="20" xfId="66" applyNumberFormat="1" applyFont="1" applyFill="1" applyBorder="1" applyAlignment="1">
      <alignment vertical="top"/>
    </xf>
    <xf numFmtId="175" fontId="21" fillId="0" borderId="39" xfId="54" applyNumberFormat="1" applyFont="1" applyFill="1" applyBorder="1" applyAlignment="1">
      <alignment vertical="top"/>
    </xf>
    <xf numFmtId="0" fontId="18" fillId="0" borderId="12" xfId="38" quotePrefix="1" applyFont="1" applyFill="1" applyBorder="1" applyAlignment="1">
      <alignment horizontal="left"/>
    </xf>
    <xf numFmtId="0" fontId="18" fillId="0" borderId="27" xfId="38" quotePrefix="1" applyFont="1" applyFill="1" applyBorder="1" applyAlignment="1">
      <alignment horizontal="left"/>
    </xf>
    <xf numFmtId="0" fontId="18" fillId="0" borderId="32" xfId="38" quotePrefix="1" applyFont="1" applyFill="1" applyBorder="1" applyAlignment="1">
      <alignment horizontal="left"/>
    </xf>
    <xf numFmtId="175" fontId="18" fillId="0" borderId="11" xfId="54" applyNumberFormat="1" applyFont="1" applyFill="1" applyBorder="1" applyAlignment="1">
      <alignment vertical="top"/>
    </xf>
    <xf numFmtId="176" fontId="18" fillId="0" borderId="32" xfId="66" applyNumberFormat="1" applyFont="1" applyFill="1" applyBorder="1" applyAlignment="1">
      <alignment vertical="top"/>
    </xf>
    <xf numFmtId="175" fontId="21" fillId="0" borderId="41" xfId="54" applyNumberFormat="1" applyFont="1" applyFill="1" applyBorder="1" applyAlignment="1">
      <alignment vertical="top"/>
    </xf>
    <xf numFmtId="0" fontId="21" fillId="0" borderId="12" xfId="38" applyFont="1" applyFill="1" applyBorder="1" applyAlignment="1">
      <alignment horizontal="left" vertical="center"/>
    </xf>
    <xf numFmtId="0" fontId="21" fillId="0" borderId="20" xfId="38" applyFont="1" applyFill="1" applyBorder="1" applyAlignment="1">
      <alignment horizontal="left" vertical="center"/>
    </xf>
    <xf numFmtId="2" fontId="23" fillId="0" borderId="0" xfId="38" applyNumberFormat="1" applyFont="1" applyFill="1" applyBorder="1" applyAlignment="1">
      <alignment horizontal="center" vertical="top" wrapText="1"/>
    </xf>
    <xf numFmtId="2" fontId="23" fillId="0" borderId="20" xfId="38" applyNumberFormat="1" applyFont="1" applyFill="1" applyBorder="1" applyAlignment="1">
      <alignment horizontal="center" vertical="top" wrapText="1"/>
    </xf>
    <xf numFmtId="176" fontId="18" fillId="0" borderId="0" xfId="66" applyNumberFormat="1" applyFont="1" applyFill="1" applyBorder="1" applyAlignment="1">
      <alignment vertical="top"/>
    </xf>
    <xf numFmtId="176" fontId="21" fillId="0" borderId="20" xfId="66" applyNumberFormat="1" applyFont="1" applyFill="1" applyBorder="1" applyAlignment="1">
      <alignment vertical="top"/>
    </xf>
    <xf numFmtId="176" fontId="18" fillId="0" borderId="11" xfId="66" applyNumberFormat="1" applyFont="1" applyFill="1" applyBorder="1" applyAlignment="1">
      <alignment vertical="top"/>
    </xf>
    <xf numFmtId="176" fontId="21" fillId="0" borderId="32" xfId="66" applyNumberFormat="1" applyFont="1" applyFill="1" applyBorder="1" applyAlignment="1">
      <alignment vertical="top"/>
    </xf>
    <xf numFmtId="0" fontId="18" fillId="0" borderId="0" xfId="117" applyFont="1"/>
    <xf numFmtId="165" fontId="18" fillId="0" borderId="0" xfId="117" applyNumberFormat="1" applyFont="1" applyFill="1" applyBorder="1" applyAlignment="1" applyProtection="1">
      <alignment horizontal="right" vertical="center"/>
      <protection locked="0"/>
    </xf>
    <xf numFmtId="165" fontId="18" fillId="0" borderId="28" xfId="117" applyNumberFormat="1" applyFont="1" applyFill="1" applyBorder="1" applyAlignment="1">
      <alignment horizontal="right" vertical="top"/>
    </xf>
    <xf numFmtId="180" fontId="22" fillId="0" borderId="31" xfId="0" applyNumberFormat="1" applyFont="1" applyFill="1" applyBorder="1" applyAlignment="1">
      <alignment horizontal="right" vertical="center"/>
    </xf>
    <xf numFmtId="0" fontId="21" fillId="0" borderId="0" xfId="0" applyFont="1" applyFill="1" applyBorder="1" applyAlignment="1">
      <alignment horizontal="center" vertical="center"/>
    </xf>
    <xf numFmtId="0" fontId="22" fillId="0" borderId="0" xfId="0" applyFont="1" applyFill="1" applyBorder="1" applyAlignment="1">
      <alignment vertical="top"/>
    </xf>
    <xf numFmtId="0" fontId="57" fillId="0" borderId="0" xfId="0" applyFont="1" applyFill="1" applyBorder="1"/>
    <xf numFmtId="0" fontId="14" fillId="0" borderId="0" xfId="50" applyFill="1"/>
    <xf numFmtId="0" fontId="14" fillId="0" borderId="0" xfId="50" applyBorder="1"/>
    <xf numFmtId="0" fontId="16" fillId="0" borderId="0" xfId="57" applyFill="1" applyBorder="1"/>
    <xf numFmtId="0" fontId="14" fillId="0" borderId="0" xfId="50" applyFill="1" applyBorder="1"/>
    <xf numFmtId="0" fontId="21" fillId="26" borderId="27" xfId="46" applyFont="1" applyFill="1" applyBorder="1" applyAlignment="1">
      <alignment horizontal="left" wrapText="1"/>
    </xf>
    <xf numFmtId="0" fontId="16" fillId="0" borderId="0" xfId="117" applyFont="1" applyAlignment="1" applyProtection="1">
      <alignment vertical="center"/>
      <protection locked="0"/>
    </xf>
    <xf numFmtId="0" fontId="16" fillId="0" borderId="0" xfId="117" applyFont="1" applyBorder="1" applyAlignment="1" applyProtection="1">
      <alignment vertical="center"/>
      <protection locked="0"/>
    </xf>
    <xf numFmtId="0" fontId="18" fillId="0" borderId="0" xfId="117" applyFont="1" applyAlignment="1" applyProtection="1">
      <alignment vertical="center"/>
      <protection locked="0"/>
    </xf>
    <xf numFmtId="0" fontId="18" fillId="0" borderId="12" xfId="117" applyFont="1" applyFill="1" applyBorder="1"/>
    <xf numFmtId="0" fontId="18" fillId="0" borderId="0" xfId="117" applyFont="1" applyFill="1" applyBorder="1" applyAlignment="1">
      <alignment vertical="center"/>
    </xf>
    <xf numFmtId="0" fontId="18" fillId="0" borderId="0" xfId="117" applyFont="1" applyBorder="1" applyAlignment="1" applyProtection="1">
      <alignment vertical="center"/>
      <protection locked="0"/>
    </xf>
    <xf numFmtId="0" fontId="16" fillId="0" borderId="0" xfId="117"/>
    <xf numFmtId="0" fontId="18" fillId="0" borderId="20" xfId="117" applyFont="1" applyFill="1" applyBorder="1" applyAlignment="1">
      <alignment vertical="center"/>
    </xf>
    <xf numFmtId="0" fontId="18" fillId="0" borderId="32" xfId="117" applyFont="1" applyFill="1" applyBorder="1" applyAlignment="1">
      <alignment vertical="center"/>
    </xf>
    <xf numFmtId="0" fontId="18" fillId="0" borderId="29" xfId="117" applyFont="1" applyFill="1" applyBorder="1" applyAlignment="1">
      <alignment vertical="center"/>
    </xf>
    <xf numFmtId="0" fontId="18" fillId="0" borderId="31" xfId="117" applyFont="1" applyFill="1" applyBorder="1" applyAlignment="1">
      <alignment vertical="center"/>
    </xf>
    <xf numFmtId="0" fontId="18" fillId="0" borderId="0" xfId="57" applyFont="1"/>
    <xf numFmtId="165" fontId="18" fillId="0" borderId="0" xfId="57" applyNumberFormat="1" applyFont="1" applyFill="1" applyBorder="1" applyAlignment="1" applyProtection="1">
      <alignment horizontal="right" vertical="center"/>
      <protection locked="0"/>
    </xf>
    <xf numFmtId="0" fontId="21" fillId="0" borderId="34" xfId="117" applyFont="1" applyFill="1" applyBorder="1" applyAlignment="1">
      <alignment vertical="center"/>
    </xf>
    <xf numFmtId="0" fontId="63" fillId="0" borderId="0" xfId="117" applyFont="1" applyFill="1" applyBorder="1" applyAlignment="1">
      <alignment vertical="center"/>
    </xf>
    <xf numFmtId="0" fontId="63" fillId="0" borderId="11" xfId="142" applyFont="1" applyFill="1" applyBorder="1" applyAlignment="1">
      <alignment horizontal="left"/>
    </xf>
    <xf numFmtId="0" fontId="64" fillId="0" borderId="11" xfId="142" applyFont="1" applyFill="1" applyBorder="1" applyAlignment="1">
      <alignment horizontal="centerContinuous"/>
    </xf>
    <xf numFmtId="165" fontId="16" fillId="0" borderId="0" xfId="142" applyNumberFormat="1" applyFont="1" applyFill="1" applyAlignment="1" applyProtection="1">
      <alignment horizontal="right" vertical="center"/>
      <protection locked="0"/>
    </xf>
    <xf numFmtId="165" fontId="16" fillId="0" borderId="0" xfId="142" applyNumberFormat="1" applyFont="1" applyFill="1" applyBorder="1" applyAlignment="1" applyProtection="1">
      <alignment horizontal="right" vertical="center"/>
      <protection locked="0"/>
    </xf>
    <xf numFmtId="0" fontId="16" fillId="0" borderId="0" xfId="142" applyFont="1" applyAlignment="1" applyProtection="1">
      <alignment vertical="center"/>
      <protection locked="0"/>
    </xf>
    <xf numFmtId="0" fontId="17" fillId="26" borderId="33" xfId="142" applyFont="1" applyFill="1" applyBorder="1" applyAlignment="1">
      <alignment horizontal="left" vertical="center"/>
    </xf>
    <xf numFmtId="0" fontId="21" fillId="26" borderId="35" xfId="142" applyFont="1" applyFill="1" applyBorder="1" applyAlignment="1">
      <alignment horizontal="left" vertical="center"/>
    </xf>
    <xf numFmtId="0" fontId="17" fillId="26" borderId="28" xfId="142" applyFont="1" applyFill="1" applyBorder="1" applyAlignment="1">
      <alignment horizontal="left" vertical="center"/>
    </xf>
    <xf numFmtId="0" fontId="18" fillId="0" borderId="0" xfId="142" applyFont="1" applyAlignment="1" applyProtection="1">
      <alignment vertical="center"/>
      <protection locked="0"/>
    </xf>
    <xf numFmtId="0" fontId="17" fillId="26" borderId="12" xfId="142" applyFont="1" applyFill="1" applyBorder="1" applyAlignment="1">
      <alignment horizontal="left" vertical="center"/>
    </xf>
    <xf numFmtId="0" fontId="17" fillId="26" borderId="27" xfId="142" applyFont="1" applyFill="1" applyBorder="1" applyAlignment="1">
      <alignment horizontal="left" vertical="center"/>
    </xf>
    <xf numFmtId="0" fontId="18" fillId="0" borderId="12" xfId="142" applyFont="1" applyFill="1" applyBorder="1" applyAlignment="1">
      <alignment vertical="center"/>
    </xf>
    <xf numFmtId="0" fontId="18" fillId="0" borderId="20" xfId="142" applyFont="1" applyFill="1" applyBorder="1" applyAlignment="1">
      <alignment vertical="center"/>
    </xf>
    <xf numFmtId="165" fontId="18" fillId="0" borderId="0" xfId="142" applyNumberFormat="1" applyFont="1" applyFill="1" applyBorder="1" applyAlignment="1">
      <alignment horizontal="right" vertical="center"/>
    </xf>
    <xf numFmtId="165" fontId="18" fillId="0" borderId="31" xfId="143" applyNumberFormat="1" applyFont="1" applyFill="1" applyBorder="1" applyAlignment="1">
      <alignment horizontal="right" vertical="top"/>
    </xf>
    <xf numFmtId="165" fontId="18" fillId="0" borderId="20" xfId="142" applyNumberFormat="1" applyFont="1" applyFill="1" applyBorder="1" applyAlignment="1">
      <alignment horizontal="right" vertical="center"/>
    </xf>
    <xf numFmtId="0" fontId="16" fillId="0" borderId="12" xfId="142" applyFill="1" applyBorder="1" applyAlignment="1">
      <alignment vertical="center"/>
    </xf>
    <xf numFmtId="0" fontId="16" fillId="0" borderId="0" xfId="142" applyFill="1"/>
    <xf numFmtId="0" fontId="18" fillId="0" borderId="0" xfId="142" applyFont="1" applyFill="1" applyAlignment="1" applyProtection="1">
      <alignment vertical="center"/>
      <protection locked="0"/>
    </xf>
    <xf numFmtId="0" fontId="16" fillId="0" borderId="27" xfId="142" applyFill="1" applyBorder="1" applyAlignment="1">
      <alignment vertical="center"/>
    </xf>
    <xf numFmtId="0" fontId="16" fillId="0" borderId="33" xfId="142" applyFill="1" applyBorder="1" applyAlignment="1">
      <alignment vertical="center"/>
    </xf>
    <xf numFmtId="0" fontId="21" fillId="0" borderId="35" xfId="142" applyFont="1" applyFill="1" applyBorder="1" applyAlignment="1">
      <alignment vertical="center"/>
    </xf>
    <xf numFmtId="165" fontId="21" fillId="0" borderId="34" xfId="142" applyNumberFormat="1" applyFont="1" applyFill="1" applyBorder="1" applyAlignment="1">
      <alignment horizontal="right" vertical="center"/>
    </xf>
    <xf numFmtId="165" fontId="21" fillId="0" borderId="35" xfId="142" applyNumberFormat="1" applyFont="1" applyFill="1" applyBorder="1" applyAlignment="1">
      <alignment horizontal="right" vertical="center"/>
    </xf>
    <xf numFmtId="165" fontId="21" fillId="0" borderId="33" xfId="142" applyNumberFormat="1" applyFont="1" applyFill="1" applyBorder="1" applyAlignment="1">
      <alignment horizontal="right" vertical="center"/>
    </xf>
    <xf numFmtId="0" fontId="21" fillId="0" borderId="20" xfId="142" applyFont="1" applyFill="1" applyBorder="1" applyAlignment="1">
      <alignment vertical="center"/>
    </xf>
    <xf numFmtId="165" fontId="21" fillId="0" borderId="0" xfId="142" applyNumberFormat="1" applyFont="1" applyFill="1" applyBorder="1" applyAlignment="1">
      <alignment horizontal="right" vertical="center"/>
    </xf>
    <xf numFmtId="165" fontId="21" fillId="0" borderId="20" xfId="142" applyNumberFormat="1" applyFont="1" applyFill="1" applyBorder="1" applyAlignment="1">
      <alignment horizontal="right" vertical="center"/>
    </xf>
    <xf numFmtId="174" fontId="18" fillId="0" borderId="0" xfId="138" applyNumberFormat="1" applyFont="1" applyFill="1" applyBorder="1" applyAlignment="1">
      <alignment horizontal="right" vertical="center"/>
    </xf>
    <xf numFmtId="174" fontId="18" fillId="0" borderId="20" xfId="138" applyNumberFormat="1" applyFont="1" applyFill="1" applyBorder="1" applyAlignment="1">
      <alignment horizontal="right" vertical="center"/>
    </xf>
    <xf numFmtId="0" fontId="16" fillId="0" borderId="0" xfId="142"/>
    <xf numFmtId="0" fontId="18" fillId="0" borderId="32" xfId="142" applyFont="1" applyFill="1" applyBorder="1" applyAlignment="1">
      <alignment vertical="center"/>
    </xf>
    <xf numFmtId="174" fontId="18" fillId="0" borderId="11" xfId="138" applyNumberFormat="1" applyFont="1" applyFill="1" applyBorder="1" applyAlignment="1">
      <alignment horizontal="right" vertical="center"/>
    </xf>
    <xf numFmtId="174" fontId="18" fillId="0" borderId="32" xfId="138" applyNumberFormat="1" applyFont="1" applyFill="1" applyBorder="1" applyAlignment="1">
      <alignment horizontal="right" vertical="center"/>
    </xf>
    <xf numFmtId="0" fontId="21" fillId="0" borderId="32" xfId="142" applyFont="1" applyFill="1" applyBorder="1" applyAlignment="1">
      <alignment vertical="center"/>
    </xf>
    <xf numFmtId="174" fontId="21" fillId="0" borderId="11" xfId="138" applyNumberFormat="1" applyFont="1" applyFill="1" applyBorder="1" applyAlignment="1">
      <alignment horizontal="right" vertical="center"/>
    </xf>
    <xf numFmtId="174" fontId="21" fillId="0" borderId="32" xfId="138" applyNumberFormat="1" applyFont="1" applyFill="1" applyBorder="1" applyAlignment="1">
      <alignment horizontal="right" vertical="center"/>
    </xf>
    <xf numFmtId="0" fontId="25" fillId="0" borderId="0" xfId="142" quotePrefix="1" applyFont="1" applyFill="1" applyAlignment="1">
      <alignment vertical="center"/>
    </xf>
    <xf numFmtId="0" fontId="25" fillId="0" borderId="29" xfId="142" applyFont="1" applyFill="1" applyBorder="1" applyAlignment="1">
      <alignment vertical="center" wrapText="1"/>
    </xf>
    <xf numFmtId="165" fontId="18" fillId="0" borderId="0" xfId="142" applyNumberFormat="1" applyFont="1" applyFill="1" applyBorder="1" applyAlignment="1" applyProtection="1">
      <alignment horizontal="right" vertical="center"/>
      <protection locked="0"/>
    </xf>
    <xf numFmtId="0" fontId="25" fillId="0" borderId="0" xfId="142" applyFont="1" applyFill="1" applyBorder="1" applyAlignment="1">
      <alignment vertical="center" wrapText="1"/>
    </xf>
    <xf numFmtId="0" fontId="18" fillId="0" borderId="0" xfId="142" applyFont="1"/>
    <xf numFmtId="165" fontId="18" fillId="0" borderId="0" xfId="142" applyNumberFormat="1" applyFont="1" applyAlignment="1" applyProtection="1">
      <alignment horizontal="right" vertical="center"/>
      <protection locked="0"/>
    </xf>
    <xf numFmtId="0" fontId="75" fillId="0" borderId="0" xfId="143" applyFont="1" applyFill="1" applyBorder="1"/>
    <xf numFmtId="0" fontId="76" fillId="0" borderId="0" xfId="117" applyFont="1"/>
    <xf numFmtId="0" fontId="63" fillId="0" borderId="0" xfId="117" applyFont="1" applyFill="1" applyBorder="1" applyAlignment="1"/>
    <xf numFmtId="0" fontId="77" fillId="0" borderId="20" xfId="117" applyFont="1" applyFill="1" applyBorder="1" applyAlignment="1">
      <alignment horizontal="left" vertical="center"/>
    </xf>
    <xf numFmtId="0" fontId="21" fillId="26" borderId="33" xfId="117" applyFont="1" applyFill="1" applyBorder="1" applyAlignment="1">
      <alignment horizontal="left" vertical="center"/>
    </xf>
    <xf numFmtId="0" fontId="76" fillId="0" borderId="20" xfId="117" applyFont="1" applyFill="1" applyBorder="1"/>
    <xf numFmtId="0" fontId="21" fillId="26" borderId="28" xfId="117" applyFont="1" applyFill="1" applyBorder="1" applyAlignment="1">
      <alignment vertical="top"/>
    </xf>
    <xf numFmtId="0" fontId="21" fillId="26" borderId="12" xfId="117" applyFont="1" applyFill="1" applyBorder="1" applyAlignment="1">
      <alignment vertical="top"/>
    </xf>
    <xf numFmtId="0" fontId="21" fillId="26" borderId="27" xfId="117" applyFont="1" applyFill="1" applyBorder="1" applyAlignment="1">
      <alignment vertical="top"/>
    </xf>
    <xf numFmtId="0" fontId="78" fillId="0" borderId="20" xfId="117" applyFont="1" applyFill="1" applyBorder="1"/>
    <xf numFmtId="0" fontId="18" fillId="0" borderId="28" xfId="117" applyFont="1" applyFill="1" applyBorder="1"/>
    <xf numFmtId="165" fontId="18" fillId="0" borderId="29" xfId="142" applyNumberFormat="1" applyFont="1" applyFill="1" applyBorder="1" applyAlignment="1">
      <alignment horizontal="right" vertical="center"/>
    </xf>
    <xf numFmtId="165" fontId="18" fillId="0" borderId="20" xfId="143" applyNumberFormat="1" applyFont="1" applyFill="1" applyBorder="1" applyAlignment="1">
      <alignment horizontal="right" vertical="top"/>
    </xf>
    <xf numFmtId="165" fontId="18" fillId="0" borderId="0" xfId="143" applyNumberFormat="1" applyFont="1" applyFill="1" applyBorder="1" applyAlignment="1">
      <alignment horizontal="right" vertical="top"/>
    </xf>
    <xf numFmtId="165" fontId="18" fillId="0" borderId="12" xfId="143" applyNumberFormat="1" applyFont="1" applyFill="1" applyBorder="1" applyAlignment="1">
      <alignment horizontal="right" vertical="top"/>
    </xf>
    <xf numFmtId="0" fontId="18" fillId="0" borderId="33" xfId="117" applyFont="1" applyFill="1" applyBorder="1"/>
    <xf numFmtId="0" fontId="21" fillId="0" borderId="35" xfId="117" applyFont="1" applyFill="1" applyBorder="1" applyAlignment="1">
      <alignment vertical="center"/>
    </xf>
    <xf numFmtId="165" fontId="21" fillId="0" borderId="34" xfId="143" applyNumberFormat="1" applyFont="1" applyFill="1" applyBorder="1" applyAlignment="1">
      <alignment horizontal="right" vertical="top"/>
    </xf>
    <xf numFmtId="165" fontId="21" fillId="0" borderId="35" xfId="143" applyNumberFormat="1" applyFont="1" applyFill="1" applyBorder="1" applyAlignment="1">
      <alignment horizontal="right" vertical="top"/>
    </xf>
    <xf numFmtId="165" fontId="21" fillId="0" borderId="33" xfId="143" applyNumberFormat="1" applyFont="1" applyFill="1" applyBorder="1" applyAlignment="1">
      <alignment horizontal="right" vertical="top"/>
    </xf>
    <xf numFmtId="0" fontId="16" fillId="0" borderId="28" xfId="142" applyFill="1" applyBorder="1" applyAlignment="1">
      <alignment vertical="center"/>
    </xf>
    <xf numFmtId="0" fontId="21" fillId="0" borderId="29" xfId="142" applyFont="1" applyFill="1" applyBorder="1" applyAlignment="1">
      <alignment vertical="center"/>
    </xf>
    <xf numFmtId="0" fontId="21" fillId="0" borderId="31" xfId="142" applyFont="1" applyFill="1" applyBorder="1" applyAlignment="1">
      <alignment vertical="center"/>
    </xf>
    <xf numFmtId="164" fontId="18" fillId="0" borderId="0" xfId="144" applyNumberFormat="1" applyFont="1" applyFill="1" applyBorder="1" applyAlignment="1">
      <alignment horizontal="right" vertical="top"/>
    </xf>
    <xf numFmtId="164" fontId="18" fillId="0" borderId="12" xfId="144" applyNumberFormat="1" applyFont="1" applyFill="1" applyBorder="1" applyAlignment="1">
      <alignment horizontal="right" vertical="top"/>
    </xf>
    <xf numFmtId="0" fontId="18" fillId="0" borderId="31" xfId="117" applyFont="1" applyBorder="1" applyAlignment="1" applyProtection="1">
      <alignment vertical="center"/>
      <protection locked="0"/>
    </xf>
    <xf numFmtId="0" fontId="18" fillId="0" borderId="0" xfId="142" applyFont="1" applyFill="1" applyBorder="1" applyAlignment="1">
      <alignment vertical="center"/>
    </xf>
    <xf numFmtId="0" fontId="18" fillId="0" borderId="20" xfId="117" applyFont="1" applyBorder="1" applyAlignment="1" applyProtection="1">
      <alignment vertical="center"/>
      <protection locked="0"/>
    </xf>
    <xf numFmtId="164" fontId="18" fillId="0" borderId="20" xfId="144" applyNumberFormat="1" applyFont="1" applyFill="1" applyBorder="1" applyAlignment="1">
      <alignment horizontal="right" vertical="top"/>
    </xf>
    <xf numFmtId="164" fontId="21" fillId="0" borderId="34" xfId="144" applyNumberFormat="1" applyFont="1" applyFill="1" applyBorder="1" applyAlignment="1">
      <alignment horizontal="right" vertical="top"/>
    </xf>
    <xf numFmtId="164" fontId="21" fillId="0" borderId="33" xfId="144" applyNumberFormat="1" applyFont="1" applyFill="1" applyBorder="1" applyAlignment="1">
      <alignment horizontal="right" vertical="top"/>
    </xf>
    <xf numFmtId="164" fontId="21" fillId="0" borderId="35" xfId="144" applyNumberFormat="1" applyFont="1" applyFill="1" applyBorder="1" applyAlignment="1">
      <alignment horizontal="right" vertical="top"/>
    </xf>
    <xf numFmtId="0" fontId="61" fillId="0" borderId="0" xfId="117" applyFont="1" applyAlignment="1" applyProtection="1">
      <alignment vertical="center"/>
      <protection locked="0"/>
    </xf>
    <xf numFmtId="43" fontId="61" fillId="0" borderId="0" xfId="117" applyNumberFormat="1" applyFont="1" applyAlignment="1" applyProtection="1">
      <alignment vertical="center"/>
      <protection locked="0"/>
    </xf>
    <xf numFmtId="0" fontId="21" fillId="0" borderId="12" xfId="117" applyFont="1" applyFill="1" applyBorder="1" applyAlignment="1">
      <alignment vertical="top"/>
    </xf>
    <xf numFmtId="164" fontId="47" fillId="0" borderId="12" xfId="144" applyNumberFormat="1" applyFont="1" applyFill="1" applyBorder="1" applyAlignment="1">
      <alignment horizontal="center" vertical="top" wrapText="1"/>
    </xf>
    <xf numFmtId="164" fontId="47" fillId="0" borderId="0" xfId="144" applyNumberFormat="1" applyFont="1" applyFill="1" applyBorder="1" applyAlignment="1">
      <alignment horizontal="center" vertical="top" wrapText="1"/>
    </xf>
    <xf numFmtId="165" fontId="66" fillId="26" borderId="20" xfId="143" applyNumberFormat="1" applyFont="1" applyFill="1" applyBorder="1" applyAlignment="1">
      <alignment horizontal="right" vertical="center"/>
    </xf>
    <xf numFmtId="164" fontId="47" fillId="0" borderId="27" xfId="144" applyNumberFormat="1" applyFont="1" applyFill="1" applyBorder="1" applyAlignment="1">
      <alignment horizontal="center" vertical="top" wrapText="1"/>
    </xf>
    <xf numFmtId="164" fontId="47" fillId="0" borderId="11" xfId="144" applyNumberFormat="1" applyFont="1" applyFill="1" applyBorder="1" applyAlignment="1">
      <alignment horizontal="center" vertical="top" wrapText="1"/>
    </xf>
    <xf numFmtId="165" fontId="66" fillId="26" borderId="35" xfId="143" applyNumberFormat="1" applyFont="1" applyFill="1" applyBorder="1" applyAlignment="1">
      <alignment horizontal="right" vertical="center"/>
    </xf>
    <xf numFmtId="0" fontId="16" fillId="0" borderId="29" xfId="142" applyFill="1" applyBorder="1" applyAlignment="1">
      <alignment vertical="center"/>
    </xf>
    <xf numFmtId="0" fontId="18" fillId="0" borderId="29" xfId="117" applyFont="1" applyBorder="1"/>
    <xf numFmtId="165" fontId="18" fillId="0" borderId="28" xfId="117" applyNumberFormat="1" applyFont="1" applyFill="1" applyBorder="1" applyAlignment="1" applyProtection="1">
      <alignment horizontal="right" vertical="center"/>
      <protection locked="0"/>
    </xf>
    <xf numFmtId="0" fontId="18" fillId="0" borderId="29" xfId="117" applyFont="1" applyBorder="1" applyAlignment="1" applyProtection="1">
      <alignment vertical="center"/>
      <protection locked="0"/>
    </xf>
    <xf numFmtId="164" fontId="18" fillId="0" borderId="29" xfId="144" applyNumberFormat="1" applyFont="1" applyFill="1" applyBorder="1" applyAlignment="1">
      <alignment horizontal="right" vertical="center"/>
    </xf>
    <xf numFmtId="165" fontId="66" fillId="26" borderId="31" xfId="143" applyNumberFormat="1" applyFont="1" applyFill="1" applyBorder="1" applyAlignment="1">
      <alignment horizontal="right" vertical="center"/>
    </xf>
    <xf numFmtId="164" fontId="18" fillId="0" borderId="0" xfId="144" applyNumberFormat="1" applyFont="1" applyFill="1" applyBorder="1" applyAlignment="1">
      <alignment horizontal="right" vertical="center"/>
    </xf>
    <xf numFmtId="43" fontId="21" fillId="0" borderId="35" xfId="143" applyNumberFormat="1" applyFont="1" applyFill="1" applyBorder="1" applyAlignment="1">
      <alignment horizontal="right" vertical="top"/>
    </xf>
    <xf numFmtId="165" fontId="66" fillId="26" borderId="32" xfId="143" applyNumberFormat="1" applyFont="1" applyFill="1" applyBorder="1" applyAlignment="1">
      <alignment horizontal="right" vertical="center"/>
    </xf>
    <xf numFmtId="164" fontId="18" fillId="0" borderId="12" xfId="42" applyNumberFormat="1" applyFont="1" applyFill="1" applyBorder="1" applyAlignment="1">
      <alignment horizontal="right" vertical="center"/>
    </xf>
    <xf numFmtId="164" fontId="18" fillId="0" borderId="39" xfId="42" applyNumberFormat="1" applyFont="1" applyFill="1" applyBorder="1" applyAlignment="1">
      <alignment horizontal="right" vertical="center"/>
    </xf>
    <xf numFmtId="164" fontId="18" fillId="0" borderId="20" xfId="42" applyNumberFormat="1" applyFont="1" applyFill="1" applyBorder="1" applyAlignment="1">
      <alignment horizontal="right" vertical="center"/>
    </xf>
    <xf numFmtId="164" fontId="21" fillId="0" borderId="33" xfId="42" applyNumberFormat="1" applyFont="1" applyFill="1" applyBorder="1" applyAlignment="1">
      <alignment horizontal="right" vertical="center"/>
    </xf>
    <xf numFmtId="164" fontId="21" fillId="0" borderId="36" xfId="42" applyNumberFormat="1" applyFont="1" applyFill="1" applyBorder="1" applyAlignment="1">
      <alignment horizontal="right" vertical="center"/>
    </xf>
    <xf numFmtId="164" fontId="21" fillId="0" borderId="35" xfId="42" applyNumberFormat="1" applyFont="1" applyFill="1" applyBorder="1" applyAlignment="1">
      <alignment horizontal="right" vertical="center"/>
    </xf>
    <xf numFmtId="0" fontId="5" fillId="0" borderId="0" xfId="146"/>
    <xf numFmtId="0" fontId="79" fillId="0" borderId="0" xfId="146" applyFont="1"/>
    <xf numFmtId="0" fontId="79" fillId="39" borderId="36" xfId="146" applyFont="1" applyFill="1" applyBorder="1"/>
    <xf numFmtId="0" fontId="63" fillId="0" borderId="11" xfId="57" applyFont="1" applyFill="1" applyBorder="1" applyAlignment="1">
      <alignment horizontal="left" vertical="center"/>
    </xf>
    <xf numFmtId="0" fontId="63" fillId="0" borderId="11" xfId="57" applyFont="1" applyFill="1" applyBorder="1" applyAlignment="1">
      <alignment horizontal="left"/>
    </xf>
    <xf numFmtId="0" fontId="64" fillId="0" borderId="11" xfId="57" applyFont="1" applyFill="1" applyBorder="1" applyAlignment="1">
      <alignment horizontal="centerContinuous"/>
    </xf>
    <xf numFmtId="0" fontId="64" fillId="0" borderId="0" xfId="57" applyFont="1" applyFill="1" applyAlignment="1" applyProtection="1">
      <alignment vertical="center"/>
      <protection locked="0"/>
    </xf>
    <xf numFmtId="0" fontId="16" fillId="0" borderId="0" xfId="57" applyFont="1" applyFill="1" applyAlignment="1" applyProtection="1">
      <alignment vertical="center"/>
      <protection locked="0"/>
    </xf>
    <xf numFmtId="0" fontId="17" fillId="26" borderId="33" xfId="57" applyFont="1" applyFill="1" applyBorder="1" applyAlignment="1">
      <alignment horizontal="left" vertical="center"/>
    </xf>
    <xf numFmtId="0" fontId="21" fillId="26" borderId="34" xfId="57" applyFont="1" applyFill="1" applyBorder="1" applyAlignment="1">
      <alignment horizontal="left" vertical="center"/>
    </xf>
    <xf numFmtId="0" fontId="17" fillId="26" borderId="34" xfId="57" applyFont="1" applyFill="1" applyBorder="1" applyAlignment="1">
      <alignment horizontal="left" vertical="center"/>
    </xf>
    <xf numFmtId="17" fontId="21" fillId="26" borderId="35" xfId="57" quotePrefix="1" applyNumberFormat="1" applyFont="1" applyFill="1" applyBorder="1" applyAlignment="1">
      <alignment horizontal="centerContinuous" vertical="center"/>
    </xf>
    <xf numFmtId="0" fontId="16" fillId="0" borderId="0" xfId="57" applyFont="1" applyAlignment="1" applyProtection="1">
      <alignment vertical="center"/>
      <protection locked="0"/>
    </xf>
    <xf numFmtId="0" fontId="16" fillId="0" borderId="0" xfId="57" applyFont="1" applyBorder="1" applyAlignment="1" applyProtection="1">
      <alignment vertical="center"/>
      <protection locked="0"/>
    </xf>
    <xf numFmtId="0" fontId="18" fillId="26" borderId="27" xfId="57" applyFont="1" applyFill="1" applyBorder="1"/>
    <xf numFmtId="2" fontId="23" fillId="26" borderId="11" xfId="57" applyNumberFormat="1" applyFont="1" applyFill="1" applyBorder="1" applyAlignment="1">
      <alignment horizontal="center" vertical="top" wrapText="1"/>
    </xf>
    <xf numFmtId="2" fontId="23" fillId="26" borderId="33" xfId="57" applyNumberFormat="1" applyFont="1" applyFill="1" applyBorder="1" applyAlignment="1">
      <alignment horizontal="center" vertical="top" wrapText="1"/>
    </xf>
    <xf numFmtId="2" fontId="23" fillId="26" borderId="34" xfId="57" applyNumberFormat="1" applyFont="1" applyFill="1" applyBorder="1" applyAlignment="1">
      <alignment horizontal="center" vertical="top" wrapText="1"/>
    </xf>
    <xf numFmtId="2" fontId="23" fillId="26" borderId="35" xfId="57" applyNumberFormat="1" applyFont="1" applyFill="1" applyBorder="1" applyAlignment="1">
      <alignment horizontal="center" vertical="top" wrapText="1"/>
    </xf>
    <xf numFmtId="0" fontId="18" fillId="0" borderId="0" xfId="57" applyFont="1" applyAlignment="1" applyProtection="1">
      <alignment vertical="center"/>
      <protection locked="0"/>
    </xf>
    <xf numFmtId="0" fontId="60" fillId="0" borderId="0" xfId="57" applyFont="1" applyAlignment="1" applyProtection="1">
      <alignment vertical="center"/>
      <protection locked="0"/>
    </xf>
    <xf numFmtId="0" fontId="18" fillId="0" borderId="12" xfId="57" applyFont="1" applyFill="1" applyBorder="1"/>
    <xf numFmtId="0" fontId="18" fillId="0" borderId="0" xfId="57" applyFont="1" applyFill="1" applyBorder="1" applyAlignment="1">
      <alignment vertical="center"/>
    </xf>
    <xf numFmtId="0" fontId="18" fillId="0" borderId="20" xfId="57" applyFont="1" applyFill="1" applyBorder="1" applyAlignment="1">
      <alignment vertical="center"/>
    </xf>
    <xf numFmtId="165" fontId="18" fillId="0" borderId="40" xfId="57" applyNumberFormat="1" applyFont="1" applyFill="1" applyBorder="1" applyAlignment="1">
      <alignment horizontal="right" vertical="top"/>
    </xf>
    <xf numFmtId="165" fontId="18" fillId="0" borderId="28" xfId="57" applyNumberFormat="1" applyFont="1" applyFill="1" applyBorder="1" applyAlignment="1">
      <alignment horizontal="right" vertical="top"/>
    </xf>
    <xf numFmtId="165" fontId="18" fillId="0" borderId="29" xfId="57" applyNumberFormat="1" applyFont="1" applyFill="1" applyBorder="1" applyAlignment="1">
      <alignment horizontal="right" vertical="top"/>
    </xf>
    <xf numFmtId="164" fontId="18" fillId="0" borderId="31" xfId="42" applyNumberFormat="1" applyFont="1" applyFill="1" applyBorder="1" applyAlignment="1">
      <alignment horizontal="right" vertical="top"/>
    </xf>
    <xf numFmtId="165" fontId="18" fillId="0" borderId="31" xfId="57" applyNumberFormat="1" applyFont="1" applyFill="1" applyBorder="1" applyAlignment="1">
      <alignment horizontal="right" vertical="top"/>
    </xf>
    <xf numFmtId="0" fontId="18" fillId="0" borderId="20" xfId="57" quotePrefix="1" applyFont="1" applyFill="1" applyBorder="1" applyAlignment="1">
      <alignment vertical="center"/>
    </xf>
    <xf numFmtId="165" fontId="18" fillId="0" borderId="39" xfId="57" applyNumberFormat="1" applyFont="1" applyFill="1" applyBorder="1" applyAlignment="1">
      <alignment horizontal="right" vertical="top"/>
    </xf>
    <xf numFmtId="165" fontId="18" fillId="0" borderId="12" xfId="57" applyNumberFormat="1" applyFont="1" applyFill="1" applyBorder="1" applyAlignment="1">
      <alignment horizontal="right" vertical="top"/>
    </xf>
    <xf numFmtId="165" fontId="18" fillId="0" borderId="0" xfId="57" applyNumberFormat="1" applyFont="1" applyFill="1" applyBorder="1" applyAlignment="1">
      <alignment horizontal="right" vertical="top"/>
    </xf>
    <xf numFmtId="164" fontId="18" fillId="0" borderId="20" xfId="42" applyNumberFormat="1" applyFont="1" applyFill="1" applyBorder="1" applyAlignment="1">
      <alignment horizontal="right" vertical="top"/>
    </xf>
    <xf numFmtId="165" fontId="18" fillId="0" borderId="20" xfId="57" applyNumberFormat="1" applyFont="1" applyFill="1" applyBorder="1" applyAlignment="1">
      <alignment horizontal="right" vertical="top"/>
    </xf>
    <xf numFmtId="0" fontId="18" fillId="0" borderId="0" xfId="57" applyFont="1" applyFill="1" applyAlignment="1" applyProtection="1">
      <alignment vertical="center"/>
      <protection locked="0"/>
    </xf>
    <xf numFmtId="0" fontId="18" fillId="0" borderId="0" xfId="57" applyFont="1" applyBorder="1" applyAlignment="1" applyProtection="1">
      <alignment vertical="center"/>
      <protection locked="0"/>
    </xf>
    <xf numFmtId="0" fontId="16" fillId="0" borderId="12" xfId="57" applyFill="1" applyBorder="1"/>
    <xf numFmtId="0" fontId="16" fillId="0" borderId="0" xfId="57" applyFill="1"/>
    <xf numFmtId="0" fontId="16" fillId="0" borderId="27" xfId="57" applyFill="1" applyBorder="1"/>
    <xf numFmtId="0" fontId="18" fillId="0" borderId="11" xfId="57" applyFont="1" applyFill="1" applyBorder="1" applyAlignment="1">
      <alignment vertical="center"/>
    </xf>
    <xf numFmtId="0" fontId="18" fillId="0" borderId="32" xfId="57" applyFont="1" applyFill="1" applyBorder="1" applyAlignment="1">
      <alignment vertical="center"/>
    </xf>
    <xf numFmtId="165" fontId="18" fillId="0" borderId="41" xfId="57" applyNumberFormat="1" applyFont="1" applyFill="1" applyBorder="1" applyAlignment="1">
      <alignment horizontal="right" vertical="top"/>
    </xf>
    <xf numFmtId="165" fontId="18" fillId="0" borderId="27" xfId="57" applyNumberFormat="1" applyFont="1" applyFill="1" applyBorder="1" applyAlignment="1">
      <alignment horizontal="right" vertical="top"/>
    </xf>
    <xf numFmtId="165" fontId="18" fillId="0" borderId="11" xfId="57" applyNumberFormat="1" applyFont="1" applyFill="1" applyBorder="1" applyAlignment="1">
      <alignment horizontal="right" vertical="top"/>
    </xf>
    <xf numFmtId="164" fontId="18" fillId="0" borderId="32" xfId="42" applyNumberFormat="1" applyFont="1" applyFill="1" applyBorder="1" applyAlignment="1">
      <alignment horizontal="right" vertical="top"/>
    </xf>
    <xf numFmtId="165" fontId="18" fillId="0" borderId="32" xfId="57" applyNumberFormat="1" applyFont="1" applyFill="1" applyBorder="1" applyAlignment="1">
      <alignment horizontal="right" vertical="top"/>
    </xf>
    <xf numFmtId="0" fontId="21" fillId="0" borderId="11" xfId="57" applyFont="1" applyFill="1" applyBorder="1" applyAlignment="1">
      <alignment vertical="center"/>
    </xf>
    <xf numFmtId="0" fontId="16" fillId="0" borderId="32" xfId="57" applyFill="1" applyBorder="1" applyAlignment="1">
      <alignment vertical="center"/>
    </xf>
    <xf numFmtId="165" fontId="21" fillId="0" borderId="11" xfId="57" applyNumberFormat="1" applyFont="1" applyFill="1" applyBorder="1" applyAlignment="1">
      <alignment horizontal="right" vertical="center"/>
    </xf>
    <xf numFmtId="165" fontId="21" fillId="0" borderId="33" xfId="57" applyNumberFormat="1" applyFont="1" applyFill="1" applyBorder="1" applyAlignment="1">
      <alignment horizontal="right" vertical="center"/>
    </xf>
    <xf numFmtId="165" fontId="21" fillId="0" borderId="34" xfId="57" applyNumberFormat="1" applyFont="1" applyFill="1" applyBorder="1" applyAlignment="1">
      <alignment horizontal="right" vertical="center"/>
    </xf>
    <xf numFmtId="165" fontId="21" fillId="0" borderId="35" xfId="57" applyNumberFormat="1" applyFont="1" applyFill="1" applyBorder="1" applyAlignment="1">
      <alignment horizontal="right" vertical="center"/>
    </xf>
    <xf numFmtId="165" fontId="18" fillId="0" borderId="0" xfId="57" applyNumberFormat="1" applyFont="1" applyFill="1" applyBorder="1" applyAlignment="1">
      <alignment horizontal="right" vertical="center"/>
    </xf>
    <xf numFmtId="165" fontId="18" fillId="0" borderId="12" xfId="57" applyNumberFormat="1" applyFont="1" applyFill="1" applyBorder="1" applyAlignment="1">
      <alignment horizontal="right" vertical="center"/>
    </xf>
    <xf numFmtId="165" fontId="18" fillId="0" borderId="20" xfId="57" applyNumberFormat="1" applyFont="1" applyFill="1" applyBorder="1" applyAlignment="1">
      <alignment horizontal="right" vertical="center"/>
    </xf>
    <xf numFmtId="165" fontId="18" fillId="0" borderId="11" xfId="57" applyNumberFormat="1" applyFont="1" applyFill="1" applyBorder="1" applyAlignment="1">
      <alignment horizontal="right" vertical="center"/>
    </xf>
    <xf numFmtId="165" fontId="18" fillId="0" borderId="27" xfId="57" applyNumberFormat="1" applyFont="1" applyFill="1" applyBorder="1" applyAlignment="1">
      <alignment horizontal="right" vertical="center"/>
    </xf>
    <xf numFmtId="164" fontId="18" fillId="0" borderId="32" xfId="42" applyNumberFormat="1" applyFont="1" applyFill="1" applyBorder="1" applyAlignment="1">
      <alignment horizontal="right" vertical="center"/>
    </xf>
    <xf numFmtId="165" fontId="18" fillId="0" borderId="32" xfId="57" applyNumberFormat="1" applyFont="1" applyFill="1" applyBorder="1" applyAlignment="1">
      <alignment horizontal="right" vertical="center"/>
    </xf>
    <xf numFmtId="165" fontId="21" fillId="0" borderId="27" xfId="57" applyNumberFormat="1" applyFont="1" applyFill="1" applyBorder="1" applyAlignment="1">
      <alignment horizontal="right" vertical="center"/>
    </xf>
    <xf numFmtId="164" fontId="21" fillId="0" borderId="32" xfId="42" applyNumberFormat="1" applyFont="1" applyFill="1" applyBorder="1" applyAlignment="1">
      <alignment horizontal="right" vertical="center"/>
    </xf>
    <xf numFmtId="165" fontId="21" fillId="0" borderId="32" xfId="57" applyNumberFormat="1" applyFont="1" applyFill="1" applyBorder="1" applyAlignment="1">
      <alignment horizontal="right" vertical="center"/>
    </xf>
    <xf numFmtId="0" fontId="25" fillId="0" borderId="0" xfId="57" applyFont="1" applyFill="1" applyBorder="1" applyAlignment="1">
      <alignment vertical="center"/>
    </xf>
    <xf numFmtId="165" fontId="18" fillId="0" borderId="0" xfId="57" applyNumberFormat="1" applyFont="1"/>
    <xf numFmtId="164" fontId="18" fillId="0" borderId="0" xfId="42" applyNumberFormat="1" applyFont="1"/>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2" fontId="23" fillId="26" borderId="27" xfId="57" applyNumberFormat="1" applyFont="1" applyFill="1" applyBorder="1" applyAlignment="1">
      <alignment horizontal="center" vertical="top" wrapText="1"/>
    </xf>
    <xf numFmtId="2" fontId="23" fillId="26" borderId="32" xfId="57" applyNumberFormat="1" applyFont="1" applyFill="1" applyBorder="1" applyAlignment="1">
      <alignment horizontal="center" vertical="top" wrapText="1"/>
    </xf>
    <xf numFmtId="164" fontId="18" fillId="0" borderId="40" xfId="42" applyNumberFormat="1" applyFont="1" applyFill="1" applyBorder="1" applyAlignment="1">
      <alignment horizontal="right" vertical="top"/>
    </xf>
    <xf numFmtId="164" fontId="18" fillId="0" borderId="28" xfId="42" applyNumberFormat="1" applyFont="1" applyFill="1" applyBorder="1" applyAlignment="1">
      <alignment horizontal="right" vertical="top"/>
    </xf>
    <xf numFmtId="164" fontId="18" fillId="0" borderId="29" xfId="42" applyNumberFormat="1" applyFont="1" applyFill="1" applyBorder="1" applyAlignment="1">
      <alignment horizontal="right" vertical="top"/>
    </xf>
    <xf numFmtId="164" fontId="18" fillId="0" borderId="39" xfId="42" applyNumberFormat="1" applyFont="1" applyFill="1" applyBorder="1" applyAlignment="1">
      <alignment horizontal="right" vertical="top"/>
    </xf>
    <xf numFmtId="164" fontId="18" fillId="0" borderId="12" xfId="42" applyNumberFormat="1" applyFont="1" applyFill="1" applyBorder="1" applyAlignment="1">
      <alignment horizontal="right" vertical="top"/>
    </xf>
    <xf numFmtId="164" fontId="18" fillId="0" borderId="0" xfId="42" applyNumberFormat="1" applyFont="1" applyFill="1" applyBorder="1" applyAlignment="1">
      <alignment horizontal="right" vertical="top"/>
    </xf>
    <xf numFmtId="164" fontId="18" fillId="0" borderId="41" xfId="42" applyNumberFormat="1" applyFont="1" applyFill="1" applyBorder="1" applyAlignment="1">
      <alignment horizontal="right" vertical="top"/>
    </xf>
    <xf numFmtId="164" fontId="18" fillId="0" borderId="27" xfId="42" applyNumberFormat="1" applyFont="1" applyFill="1" applyBorder="1" applyAlignment="1">
      <alignment horizontal="right" vertical="top"/>
    </xf>
    <xf numFmtId="164" fontId="18" fillId="0" borderId="11" xfId="42" applyNumberFormat="1" applyFont="1" applyFill="1" applyBorder="1" applyAlignment="1">
      <alignment horizontal="right" vertical="top"/>
    </xf>
    <xf numFmtId="164" fontId="21" fillId="0" borderId="11" xfId="42" applyNumberFormat="1" applyFont="1" applyFill="1" applyBorder="1" applyAlignment="1">
      <alignment horizontal="right" vertical="center"/>
    </xf>
    <xf numFmtId="164" fontId="18" fillId="0" borderId="0" xfId="42" applyNumberFormat="1" applyFont="1" applyFill="1" applyBorder="1" applyAlignment="1">
      <alignment horizontal="right" vertical="center"/>
    </xf>
    <xf numFmtId="164" fontId="18" fillId="0" borderId="41" xfId="42" applyNumberFormat="1" applyFont="1" applyFill="1" applyBorder="1" applyAlignment="1">
      <alignment horizontal="right" vertical="center"/>
    </xf>
    <xf numFmtId="164" fontId="18" fillId="0" borderId="11" xfId="42" applyNumberFormat="1" applyFont="1" applyFill="1" applyBorder="1" applyAlignment="1">
      <alignment horizontal="right" vertical="center"/>
    </xf>
    <xf numFmtId="164" fontId="21" fillId="0" borderId="41" xfId="42" applyNumberFormat="1" applyFont="1" applyFill="1" applyBorder="1" applyAlignment="1">
      <alignment horizontal="right" vertical="center"/>
    </xf>
    <xf numFmtId="164" fontId="21" fillId="0" borderId="34" xfId="42" applyNumberFormat="1" applyFont="1" applyFill="1" applyBorder="1" applyAlignment="1">
      <alignment horizontal="right" vertical="center"/>
    </xf>
    <xf numFmtId="164" fontId="18" fillId="0" borderId="27" xfId="42" applyNumberFormat="1" applyFont="1" applyFill="1" applyBorder="1" applyAlignment="1">
      <alignment horizontal="right" vertical="center"/>
    </xf>
    <xf numFmtId="164" fontId="21" fillId="0" borderId="27" xfId="42" applyNumberFormat="1" applyFont="1" applyFill="1" applyBorder="1" applyAlignment="1">
      <alignment horizontal="right" vertical="center"/>
    </xf>
    <xf numFmtId="0" fontId="18" fillId="0" borderId="0" xfId="57" applyFont="1" applyFill="1" applyBorder="1" applyAlignment="1" applyProtection="1">
      <alignment vertical="center"/>
      <protection locked="0"/>
    </xf>
    <xf numFmtId="2" fontId="23" fillId="26" borderId="36" xfId="57" applyNumberFormat="1" applyFont="1" applyFill="1" applyBorder="1" applyAlignment="1">
      <alignment horizontal="center" vertical="top" wrapText="1"/>
    </xf>
    <xf numFmtId="165" fontId="21" fillId="0" borderId="41" xfId="57" applyNumberFormat="1" applyFont="1" applyFill="1" applyBorder="1" applyAlignment="1">
      <alignment horizontal="right" vertical="center"/>
    </xf>
    <xf numFmtId="165" fontId="18" fillId="0" borderId="39" xfId="57" applyNumberFormat="1" applyFont="1" applyFill="1" applyBorder="1" applyAlignment="1">
      <alignment horizontal="right" vertical="center"/>
    </xf>
    <xf numFmtId="165" fontId="18" fillId="0" borderId="41" xfId="57" applyNumberFormat="1" applyFont="1" applyFill="1" applyBorder="1" applyAlignment="1">
      <alignment horizontal="right" vertical="center"/>
    </xf>
    <xf numFmtId="0" fontId="17" fillId="0" borderId="11" xfId="57" applyFont="1" applyFill="1" applyBorder="1" applyAlignment="1">
      <alignment horizontal="left"/>
    </xf>
    <xf numFmtId="0" fontId="16" fillId="0" borderId="11" xfId="57" applyFont="1" applyFill="1" applyBorder="1" applyAlignment="1">
      <alignment horizontal="centerContinuous"/>
    </xf>
    <xf numFmtId="165" fontId="16" fillId="0" borderId="0" xfId="57" applyNumberFormat="1" applyFont="1" applyFill="1" applyBorder="1" applyAlignment="1" applyProtection="1">
      <alignment horizontal="right" vertical="center"/>
      <protection locked="0"/>
    </xf>
    <xf numFmtId="0" fontId="18" fillId="0" borderId="12" xfId="57" applyFont="1" applyFill="1" applyBorder="1" applyAlignment="1">
      <alignment horizontal="center" vertical="center"/>
    </xf>
    <xf numFmtId="165" fontId="18" fillId="0" borderId="28" xfId="57" applyNumberFormat="1" applyFont="1" applyFill="1" applyBorder="1" applyAlignment="1">
      <alignment horizontal="right" vertical="center"/>
    </xf>
    <xf numFmtId="0" fontId="24" fillId="0" borderId="0" xfId="57" applyFont="1" applyFill="1" applyBorder="1" applyAlignment="1" applyProtection="1">
      <alignment horizontal="right" vertical="top" wrapText="1"/>
    </xf>
    <xf numFmtId="0" fontId="18" fillId="0" borderId="0" xfId="57" quotePrefix="1" applyFont="1" applyFill="1" applyBorder="1" applyAlignment="1">
      <alignment vertical="center"/>
    </xf>
    <xf numFmtId="170" fontId="18" fillId="0" borderId="20" xfId="139" applyNumberFormat="1" applyFont="1" applyFill="1" applyBorder="1" applyAlignment="1">
      <alignment horizontal="right" vertical="center"/>
    </xf>
    <xf numFmtId="0" fontId="24" fillId="0" borderId="0" xfId="57" applyFont="1" applyFill="1" applyBorder="1" applyProtection="1">
      <protection locked="0"/>
    </xf>
    <xf numFmtId="0" fontId="16" fillId="0" borderId="27" xfId="57" applyFill="1" applyBorder="1" applyAlignment="1">
      <alignment horizontal="center" vertical="center"/>
    </xf>
    <xf numFmtId="170" fontId="18" fillId="0" borderId="32" xfId="139" applyNumberFormat="1" applyFont="1" applyFill="1" applyBorder="1" applyAlignment="1">
      <alignment horizontal="right" vertical="center"/>
    </xf>
    <xf numFmtId="0" fontId="16" fillId="0" borderId="27" xfId="57" applyFill="1" applyBorder="1" applyAlignment="1">
      <alignment vertical="center"/>
    </xf>
    <xf numFmtId="170" fontId="21" fillId="0" borderId="32" xfId="139" applyNumberFormat="1" applyFont="1" applyFill="1" applyBorder="1" applyAlignment="1">
      <alignment horizontal="right" vertical="center"/>
    </xf>
    <xf numFmtId="0" fontId="16" fillId="0" borderId="12" xfId="57" applyFill="1" applyBorder="1" applyAlignment="1">
      <alignment vertical="center"/>
    </xf>
    <xf numFmtId="0" fontId="21" fillId="0" borderId="0" xfId="57" applyFont="1" applyFill="1" applyBorder="1" applyAlignment="1">
      <alignment vertical="center"/>
    </xf>
    <xf numFmtId="0" fontId="16" fillId="0" borderId="20" xfId="57" applyFill="1" applyBorder="1" applyAlignment="1">
      <alignment vertical="center"/>
    </xf>
    <xf numFmtId="165" fontId="21" fillId="0" borderId="39" xfId="57" applyNumberFormat="1" applyFont="1" applyFill="1" applyBorder="1" applyAlignment="1">
      <alignment horizontal="right" vertical="center"/>
    </xf>
    <xf numFmtId="165" fontId="21" fillId="0" borderId="0" xfId="57" applyNumberFormat="1" applyFont="1" applyFill="1" applyBorder="1" applyAlignment="1">
      <alignment horizontal="right" vertical="center"/>
    </xf>
    <xf numFmtId="174" fontId="18" fillId="0" borderId="39" xfId="42" applyNumberFormat="1" applyFont="1" applyFill="1" applyBorder="1" applyAlignment="1">
      <alignment horizontal="right" vertical="center"/>
    </xf>
    <xf numFmtId="174" fontId="18" fillId="0" borderId="0" xfId="42" applyNumberFormat="1" applyFont="1" applyFill="1" applyBorder="1" applyAlignment="1">
      <alignment horizontal="right" vertical="center"/>
    </xf>
    <xf numFmtId="174" fontId="18" fillId="0" borderId="20" xfId="42" applyNumberFormat="1" applyFont="1" applyFill="1" applyBorder="1" applyAlignment="1">
      <alignment horizontal="right" vertical="center"/>
    </xf>
    <xf numFmtId="164" fontId="48" fillId="0" borderId="0" xfId="57" applyNumberFormat="1" applyFont="1" applyFill="1" applyBorder="1"/>
    <xf numFmtId="165" fontId="21" fillId="0" borderId="28" xfId="57" applyNumberFormat="1" applyFont="1" applyFill="1" applyBorder="1" applyAlignment="1">
      <alignment horizontal="right" vertical="center"/>
    </xf>
    <xf numFmtId="165" fontId="21" fillId="0" borderId="31" xfId="57" applyNumberFormat="1" applyFont="1" applyFill="1" applyBorder="1" applyAlignment="1">
      <alignment horizontal="right" vertical="center"/>
    </xf>
    <xf numFmtId="0" fontId="16" fillId="0" borderId="0" xfId="117" applyBorder="1"/>
    <xf numFmtId="0" fontId="61" fillId="0" borderId="0" xfId="117" applyFont="1" applyBorder="1" applyAlignment="1" applyProtection="1">
      <alignment vertical="center"/>
      <protection locked="0"/>
    </xf>
    <xf numFmtId="0" fontId="28" fillId="0" borderId="0" xfId="0" applyFont="1" applyFill="1" applyBorder="1" applyAlignment="1">
      <alignment vertical="center"/>
    </xf>
    <xf numFmtId="0" fontId="49" fillId="0" borderId="0" xfId="0" applyFont="1" applyFill="1"/>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164" fontId="57" fillId="0" borderId="0" xfId="42" applyNumberFormat="1" applyFont="1" applyFill="1" applyBorder="1"/>
    <xf numFmtId="0" fontId="4" fillId="0" borderId="39" xfId="146" applyFont="1" applyBorder="1"/>
    <xf numFmtId="2" fontId="23" fillId="26" borderId="11" xfId="0" applyNumberFormat="1" applyFont="1" applyFill="1" applyBorder="1" applyAlignment="1">
      <alignment horizontal="center" vertical="top" wrapText="1"/>
    </xf>
    <xf numFmtId="0" fontId="18" fillId="0" borderId="0" xfId="0" applyFont="1" applyFill="1" applyBorder="1" applyAlignment="1">
      <alignment horizontal="justify" vertical="center"/>
    </xf>
    <xf numFmtId="0" fontId="21" fillId="26" borderId="34" xfId="117" applyFont="1" applyFill="1" applyBorder="1" applyAlignment="1">
      <alignment horizontal="center" vertical="center"/>
    </xf>
    <xf numFmtId="165" fontId="18" fillId="0" borderId="12" xfId="142" applyNumberFormat="1" applyFont="1" applyFill="1" applyBorder="1" applyAlignment="1">
      <alignment horizontal="right" vertical="center"/>
    </xf>
    <xf numFmtId="0" fontId="18" fillId="0" borderId="31" xfId="117" applyFont="1" applyBorder="1"/>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0" fontId="21" fillId="26" borderId="28" xfId="57" applyFont="1" applyFill="1" applyBorder="1" applyAlignment="1">
      <alignment horizontal="center" vertical="top"/>
    </xf>
    <xf numFmtId="0" fontId="21" fillId="26" borderId="29" xfId="57" applyFont="1" applyFill="1" applyBorder="1" applyAlignment="1">
      <alignment horizontal="center" vertical="top"/>
    </xf>
    <xf numFmtId="0" fontId="21" fillId="26" borderId="31" xfId="57" applyFont="1" applyFill="1" applyBorder="1" applyAlignment="1">
      <alignment horizontal="center" vertical="top"/>
    </xf>
    <xf numFmtId="0" fontId="21" fillId="26" borderId="27" xfId="57" applyFont="1" applyFill="1" applyBorder="1" applyAlignment="1">
      <alignment horizontal="center" vertical="top"/>
    </xf>
    <xf numFmtId="0" fontId="21" fillId="26" borderId="11" xfId="57" applyFont="1" applyFill="1" applyBorder="1" applyAlignment="1">
      <alignment horizontal="center" vertical="top"/>
    </xf>
    <xf numFmtId="0" fontId="21" fillId="26" borderId="32" xfId="57" applyFont="1" applyFill="1" applyBorder="1" applyAlignment="1">
      <alignment horizontal="center" vertical="top"/>
    </xf>
    <xf numFmtId="0" fontId="80" fillId="0" borderId="11" xfId="0" applyFont="1" applyFill="1" applyBorder="1" applyAlignment="1">
      <alignment vertical="center"/>
    </xf>
    <xf numFmtId="2" fontId="23" fillId="26" borderId="32" xfId="117" applyNumberFormat="1" applyFont="1" applyFill="1" applyBorder="1" applyAlignment="1">
      <alignment horizontal="center" vertical="top" wrapText="1"/>
    </xf>
    <xf numFmtId="0" fontId="17" fillId="26" borderId="33" xfId="205" applyFont="1" applyFill="1" applyBorder="1" applyAlignment="1">
      <alignment horizontal="left" vertical="center"/>
    </xf>
    <xf numFmtId="0" fontId="21" fillId="26" borderId="34" xfId="205" applyFont="1" applyFill="1" applyBorder="1" applyAlignment="1">
      <alignment horizontal="left" vertical="top"/>
    </xf>
    <xf numFmtId="0" fontId="17" fillId="26" borderId="35" xfId="205" applyFont="1" applyFill="1" applyBorder="1" applyAlignment="1">
      <alignment horizontal="left" vertical="center"/>
    </xf>
    <xf numFmtId="0" fontId="18" fillId="26" borderId="27" xfId="205" applyFont="1" applyFill="1" applyBorder="1"/>
    <xf numFmtId="0" fontId="18" fillId="0" borderId="0" xfId="205" applyFont="1" applyFill="1" applyBorder="1"/>
    <xf numFmtId="0" fontId="16" fillId="0" borderId="0" xfId="38" applyFont="1" applyFill="1" applyBorder="1" applyAlignment="1">
      <alignment horizontal="centerContinuous"/>
    </xf>
    <xf numFmtId="0" fontId="18" fillId="0" borderId="12" xfId="0" applyFont="1" applyFill="1" applyBorder="1" applyAlignment="1">
      <alignment vertical="center"/>
    </xf>
    <xf numFmtId="165" fontId="18" fillId="0" borderId="39" xfId="0" applyNumberFormat="1" applyFont="1" applyFill="1" applyBorder="1" applyAlignment="1">
      <alignment horizontal="right" vertical="top"/>
    </xf>
    <xf numFmtId="2" fontId="23" fillId="0" borderId="0" xfId="0" applyNumberFormat="1" applyFont="1" applyFill="1" applyBorder="1" applyAlignment="1">
      <alignment horizontal="left" vertical="top"/>
    </xf>
    <xf numFmtId="1" fontId="23" fillId="0" borderId="0" xfId="0" applyNumberFormat="1" applyFont="1" applyFill="1" applyBorder="1" applyAlignment="1">
      <alignment horizontal="center" vertical="top" wrapText="1"/>
    </xf>
    <xf numFmtId="0" fontId="21" fillId="0" borderId="0" xfId="0" applyFont="1" applyFill="1" applyBorder="1" applyAlignment="1">
      <alignment horizontal="left" vertical="top" wrapText="1"/>
    </xf>
    <xf numFmtId="179" fontId="18" fillId="0" borderId="0" xfId="49" applyNumberFormat="1" applyFont="1" applyBorder="1" applyAlignment="1" applyProtection="1">
      <alignment horizontal="right" vertical="center"/>
      <protection locked="0"/>
    </xf>
    <xf numFmtId="0" fontId="17" fillId="0" borderId="0" xfId="0" applyFont="1" applyFill="1" applyBorder="1"/>
    <xf numFmtId="179" fontId="21" fillId="0" borderId="0" xfId="49" applyNumberFormat="1" applyFont="1" applyBorder="1" applyAlignment="1" applyProtection="1">
      <alignment horizontal="right" vertical="center"/>
      <protection locked="0"/>
    </xf>
    <xf numFmtId="1" fontId="23" fillId="0" borderId="37" xfId="0" quotePrefix="1" applyNumberFormat="1" applyFont="1" applyFill="1" applyBorder="1" applyAlignment="1">
      <alignment horizontal="center" vertical="top" wrapText="1"/>
    </xf>
    <xf numFmtId="164" fontId="0" fillId="0" borderId="0" xfId="0" applyNumberFormat="1"/>
    <xf numFmtId="0" fontId="5" fillId="0" borderId="41" xfId="146" applyFill="1" applyBorder="1"/>
    <xf numFmtId="170" fontId="0" fillId="0" borderId="41" xfId="147" applyNumberFormat="1" applyFont="1" applyFill="1" applyBorder="1"/>
    <xf numFmtId="0" fontId="4" fillId="0" borderId="39" xfId="146" applyFont="1" applyFill="1" applyBorder="1"/>
    <xf numFmtId="170" fontId="0" fillId="0" borderId="39" xfId="147" applyNumberFormat="1" applyFont="1" applyFill="1" applyBorder="1"/>
    <xf numFmtId="175" fontId="21" fillId="0" borderId="40" xfId="54" applyNumberFormat="1" applyFont="1" applyFill="1" applyBorder="1" applyAlignment="1">
      <alignment vertical="top"/>
    </xf>
    <xf numFmtId="170" fontId="22" fillId="0" borderId="0" xfId="48" applyNumberFormat="1" applyFont="1" applyAlignment="1" applyProtection="1">
      <alignment vertical="center"/>
      <protection locked="0"/>
    </xf>
    <xf numFmtId="170" fontId="22" fillId="0" borderId="0" xfId="48" applyNumberFormat="1" applyFont="1" applyBorder="1" applyAlignment="1" applyProtection="1">
      <alignment vertical="center"/>
      <protection locked="0"/>
    </xf>
    <xf numFmtId="170" fontId="22" fillId="0" borderId="20" xfId="48" applyNumberFormat="1" applyFont="1" applyBorder="1" applyAlignment="1" applyProtection="1">
      <alignment vertical="center"/>
      <protection locked="0"/>
    </xf>
    <xf numFmtId="170" fontId="22" fillId="0" borderId="11" xfId="48" applyNumberFormat="1" applyFont="1" applyBorder="1" applyAlignment="1" applyProtection="1">
      <alignment vertical="center"/>
      <protection locked="0"/>
    </xf>
    <xf numFmtId="170" fontId="22" fillId="0" borderId="32" xfId="48" applyNumberFormat="1" applyFont="1" applyBorder="1" applyAlignment="1" applyProtection="1">
      <alignment vertical="center"/>
      <protection locked="0"/>
    </xf>
    <xf numFmtId="2" fontId="23" fillId="0" borderId="28" xfId="0" applyNumberFormat="1" applyFont="1" applyFill="1" applyBorder="1" applyAlignment="1">
      <alignment horizontal="center" vertical="center" wrapText="1"/>
    </xf>
    <xf numFmtId="2" fontId="23" fillId="0" borderId="31" xfId="0" applyNumberFormat="1" applyFont="1" applyFill="1" applyBorder="1" applyAlignment="1">
      <alignment horizontal="center" vertical="center" wrapText="1"/>
    </xf>
    <xf numFmtId="165" fontId="22" fillId="0" borderId="12" xfId="0" applyNumberFormat="1" applyFont="1" applyFill="1" applyBorder="1" applyAlignment="1">
      <alignment horizontal="right" vertical="center"/>
    </xf>
    <xf numFmtId="165" fontId="66" fillId="26" borderId="33" xfId="0" applyNumberFormat="1" applyFont="1" applyFill="1" applyBorder="1" applyAlignment="1">
      <alignment horizontal="right" vertical="center"/>
    </xf>
    <xf numFmtId="165" fontId="66" fillId="26" borderId="34" xfId="0" applyNumberFormat="1" applyFont="1" applyFill="1" applyBorder="1" applyAlignment="1">
      <alignment horizontal="right" vertical="center"/>
    </xf>
    <xf numFmtId="165" fontId="22" fillId="0" borderId="28" xfId="0" applyNumberFormat="1" applyFont="1" applyFill="1" applyBorder="1" applyAlignment="1">
      <alignment horizontal="right" vertical="center"/>
    </xf>
    <xf numFmtId="165" fontId="21" fillId="26" borderId="33" xfId="0" applyNumberFormat="1" applyFont="1" applyFill="1" applyBorder="1" applyAlignment="1">
      <alignment horizontal="right" vertical="center"/>
    </xf>
    <xf numFmtId="165" fontId="21" fillId="0" borderId="35" xfId="0" applyNumberFormat="1" applyFont="1" applyFill="1" applyBorder="1" applyAlignment="1">
      <alignment horizontal="right" vertical="center"/>
    </xf>
    <xf numFmtId="165" fontId="21" fillId="26" borderId="34" xfId="0" applyNumberFormat="1" applyFont="1" applyFill="1" applyBorder="1" applyAlignment="1">
      <alignment horizontal="right" vertical="center"/>
    </xf>
    <xf numFmtId="165" fontId="21" fillId="0" borderId="34" xfId="0" applyNumberFormat="1" applyFont="1" applyFill="1" applyBorder="1" applyAlignment="1">
      <alignment horizontal="right" vertical="center"/>
    </xf>
    <xf numFmtId="165" fontId="22" fillId="0" borderId="31" xfId="0" applyNumberFormat="1" applyFont="1" applyFill="1" applyBorder="1" applyAlignment="1">
      <alignment horizontal="right" vertical="center"/>
    </xf>
    <xf numFmtId="165" fontId="18" fillId="0" borderId="0" xfId="0" applyNumberFormat="1" applyFont="1" applyFill="1" applyBorder="1" applyAlignment="1">
      <alignment horizontal="right" vertical="center"/>
    </xf>
    <xf numFmtId="165" fontId="18" fillId="0" borderId="20" xfId="0" applyNumberFormat="1" applyFont="1" applyFill="1" applyBorder="1" applyAlignment="1">
      <alignment horizontal="right" vertical="center"/>
    </xf>
    <xf numFmtId="180" fontId="18" fillId="0" borderId="0" xfId="0" applyNumberFormat="1" applyFont="1" applyFill="1" applyBorder="1" applyAlignment="1">
      <alignment horizontal="right" vertical="center"/>
    </xf>
    <xf numFmtId="180" fontId="18" fillId="0" borderId="20" xfId="0" applyNumberFormat="1" applyFont="1" applyFill="1" applyBorder="1" applyAlignment="1">
      <alignment horizontal="right" vertical="center"/>
    </xf>
    <xf numFmtId="2" fontId="23" fillId="26" borderId="11" xfId="0" applyNumberFormat="1" applyFont="1" applyFill="1" applyBorder="1" applyAlignment="1">
      <alignment horizontal="center" vertical="top" wrapText="1"/>
    </xf>
    <xf numFmtId="0" fontId="0" fillId="0" borderId="0" xfId="0"/>
    <xf numFmtId="17" fontId="21" fillId="26" borderId="33" xfId="0" quotePrefix="1" applyNumberFormat="1" applyFont="1" applyFill="1" applyBorder="1" applyAlignment="1">
      <alignment horizontal="centerContinuous" vertical="center"/>
    </xf>
    <xf numFmtId="0" fontId="21" fillId="26" borderId="35" xfId="0" applyFont="1" applyFill="1" applyBorder="1" applyAlignment="1">
      <alignment horizontal="centerContinuous" vertical="center"/>
    </xf>
    <xf numFmtId="2" fontId="23" fillId="26" borderId="27"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180" fontId="18" fillId="0" borderId="0" xfId="0" applyNumberFormat="1" applyFont="1" applyFill="1" applyBorder="1" applyAlignment="1">
      <alignment horizontal="right" vertical="center"/>
    </xf>
    <xf numFmtId="180" fontId="18" fillId="0" borderId="31" xfId="0" applyNumberFormat="1" applyFont="1" applyFill="1" applyBorder="1" applyAlignment="1">
      <alignment horizontal="right" vertical="center"/>
    </xf>
    <xf numFmtId="170" fontId="22" fillId="0" borderId="0" xfId="48" applyNumberFormat="1" applyFont="1" applyFill="1" applyBorder="1" applyAlignment="1" applyProtection="1">
      <alignment vertical="center"/>
      <protection locked="0"/>
    </xf>
    <xf numFmtId="170" fontId="22" fillId="0" borderId="20" xfId="48" applyNumberFormat="1" applyFont="1" applyFill="1" applyBorder="1" applyAlignment="1" applyProtection="1">
      <alignment vertical="center"/>
      <protection locked="0"/>
    </xf>
    <xf numFmtId="170" fontId="22" fillId="0" borderId="11" xfId="48" applyNumberFormat="1" applyFont="1" applyFill="1" applyBorder="1" applyAlignment="1" applyProtection="1">
      <alignment vertical="center"/>
      <protection locked="0"/>
    </xf>
    <xf numFmtId="170" fontId="22" fillId="0" borderId="32" xfId="48" applyNumberFormat="1" applyFont="1" applyFill="1" applyBorder="1" applyAlignment="1" applyProtection="1">
      <alignment vertical="center"/>
      <protection locked="0"/>
    </xf>
    <xf numFmtId="165" fontId="18" fillId="0" borderId="27" xfId="0" applyNumberFormat="1" applyFont="1" applyFill="1" applyBorder="1" applyAlignment="1">
      <alignment horizontal="right" vertical="center"/>
    </xf>
    <xf numFmtId="165" fontId="18" fillId="0" borderId="11" xfId="0" applyNumberFormat="1" applyFont="1" applyFill="1" applyBorder="1" applyAlignment="1">
      <alignment horizontal="right" vertical="center"/>
    </xf>
    <xf numFmtId="165" fontId="18" fillId="0" borderId="32" xfId="0" applyNumberFormat="1" applyFont="1" applyFill="1" applyBorder="1" applyAlignment="1">
      <alignment horizontal="right" vertical="center"/>
    </xf>
    <xf numFmtId="2" fontId="23" fillId="26" borderId="32" xfId="117" applyNumberFormat="1" applyFont="1" applyFill="1" applyBorder="1" applyAlignment="1">
      <alignment horizontal="center" vertical="top" wrapText="1"/>
    </xf>
    <xf numFmtId="164" fontId="22" fillId="25" borderId="40" xfId="42" applyNumberFormat="1" applyFont="1" applyFill="1" applyBorder="1" applyAlignment="1" applyProtection="1">
      <alignment horizontal="right" vertical="center"/>
      <protection locked="0"/>
    </xf>
    <xf numFmtId="164" fontId="22" fillId="25" borderId="39" xfId="42" applyNumberFormat="1" applyFont="1" applyFill="1" applyBorder="1" applyAlignment="1" applyProtection="1">
      <alignment horizontal="right" vertical="center"/>
      <protection locked="0"/>
    </xf>
    <xf numFmtId="164" fontId="22" fillId="25" borderId="41" xfId="42" applyNumberFormat="1" applyFont="1" applyFill="1" applyBorder="1" applyAlignment="1" applyProtection="1">
      <alignment horizontal="right" vertical="center"/>
      <protection locked="0"/>
    </xf>
    <xf numFmtId="165" fontId="18" fillId="0" borderId="31" xfId="0" applyNumberFormat="1" applyFont="1" applyFill="1" applyBorder="1" applyAlignment="1">
      <alignment horizontal="right" vertical="top"/>
    </xf>
    <xf numFmtId="165" fontId="18" fillId="0" borderId="20" xfId="0" applyNumberFormat="1" applyFont="1" applyFill="1" applyBorder="1" applyAlignment="1">
      <alignment horizontal="right" vertical="top"/>
    </xf>
    <xf numFmtId="165" fontId="18" fillId="0" borderId="12" xfId="0" applyNumberFormat="1" applyFont="1" applyFill="1" applyBorder="1" applyAlignment="1">
      <alignment horizontal="right" vertical="top"/>
    </xf>
    <xf numFmtId="165" fontId="18" fillId="0" borderId="0" xfId="0" applyNumberFormat="1" applyFont="1" applyFill="1" applyBorder="1" applyAlignment="1">
      <alignment horizontal="right" vertical="top"/>
    </xf>
    <xf numFmtId="0" fontId="21" fillId="0" borderId="12" xfId="0" applyFont="1" applyFill="1" applyBorder="1" applyAlignment="1">
      <alignment horizontal="centerContinuous" vertical="center"/>
    </xf>
    <xf numFmtId="0" fontId="16" fillId="0" borderId="0" xfId="0" applyFont="1"/>
    <xf numFmtId="165" fontId="22" fillId="0" borderId="29" xfId="0" applyNumberFormat="1" applyFont="1" applyFill="1" applyBorder="1" applyAlignment="1">
      <alignment horizontal="right" vertical="top"/>
    </xf>
    <xf numFmtId="0" fontId="18" fillId="0" borderId="20" xfId="0" applyFont="1" applyFill="1" applyBorder="1" applyAlignment="1">
      <alignment horizontal="justify"/>
    </xf>
    <xf numFmtId="0" fontId="18" fillId="0" borderId="20" xfId="0" quotePrefix="1" applyFont="1" applyFill="1" applyBorder="1" applyAlignment="1">
      <alignment horizontal="justify" vertical="center"/>
    </xf>
    <xf numFmtId="0" fontId="0" fillId="0" borderId="28" xfId="0" applyFill="1" applyBorder="1"/>
    <xf numFmtId="0" fontId="22" fillId="0" borderId="29" xfId="0" applyFont="1" applyFill="1" applyBorder="1"/>
    <xf numFmtId="0" fontId="22" fillId="0" borderId="31" xfId="0" applyFont="1" applyFill="1" applyBorder="1" applyAlignment="1">
      <alignment vertical="center"/>
    </xf>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0" fontId="16" fillId="0" borderId="0" xfId="38" applyFont="1" applyBorder="1" applyAlignment="1" applyProtection="1">
      <alignment vertical="center"/>
      <protection locked="0"/>
    </xf>
    <xf numFmtId="0" fontId="17" fillId="0" borderId="0" xfId="38" applyFont="1" applyFill="1" applyBorder="1" applyAlignment="1">
      <alignment horizontal="left" vertical="center"/>
    </xf>
    <xf numFmtId="0" fontId="16" fillId="0" borderId="0" xfId="38" applyBorder="1"/>
    <xf numFmtId="0" fontId="18" fillId="0" borderId="0" xfId="38" applyFont="1" applyFill="1" applyBorder="1"/>
    <xf numFmtId="0" fontId="18" fillId="0" borderId="0" xfId="38" applyFont="1" applyBorder="1" applyAlignment="1" applyProtection="1">
      <alignment vertical="center"/>
      <protection locked="0"/>
    </xf>
    <xf numFmtId="0" fontId="16" fillId="0" borderId="28" xfId="57" applyFill="1" applyBorder="1"/>
    <xf numFmtId="0" fontId="18" fillId="0" borderId="29" xfId="57" applyFont="1" applyFill="1" applyBorder="1" applyAlignment="1">
      <alignment vertical="center"/>
    </xf>
    <xf numFmtId="0" fontId="16" fillId="0" borderId="12" xfId="57" applyFill="1" applyBorder="1" applyAlignment="1">
      <alignment horizontal="center" vertical="center"/>
    </xf>
    <xf numFmtId="0" fontId="16" fillId="0" borderId="33" xfId="57" applyFill="1" applyBorder="1" applyAlignment="1">
      <alignment vertical="center"/>
    </xf>
    <xf numFmtId="0" fontId="21" fillId="0" borderId="34" xfId="57" applyFont="1" applyFill="1" applyBorder="1" applyAlignment="1">
      <alignment vertical="center"/>
    </xf>
    <xf numFmtId="0" fontId="16" fillId="0" borderId="35" xfId="57" applyFill="1" applyBorder="1" applyAlignment="1">
      <alignment vertical="center"/>
    </xf>
    <xf numFmtId="165" fontId="21" fillId="0" borderId="36" xfId="57" applyNumberFormat="1" applyFont="1" applyFill="1" applyBorder="1" applyAlignment="1">
      <alignment horizontal="right" vertical="center"/>
    </xf>
    <xf numFmtId="165" fontId="18" fillId="0" borderId="28" xfId="0" applyNumberFormat="1" applyFont="1" applyFill="1" applyBorder="1" applyAlignment="1">
      <alignment horizontal="right" vertical="top"/>
    </xf>
    <xf numFmtId="170" fontId="18" fillId="0" borderId="0" xfId="139" applyNumberFormat="1" applyFont="1" applyFill="1" applyBorder="1" applyAlignment="1" applyProtection="1">
      <alignment vertical="center"/>
      <protection locked="0"/>
    </xf>
    <xf numFmtId="2" fontId="23" fillId="26" borderId="34" xfId="0" applyNumberFormat="1" applyFont="1" applyFill="1" applyBorder="1" applyAlignment="1">
      <alignment horizontal="center" vertical="top" wrapText="1"/>
    </xf>
    <xf numFmtId="2" fontId="23" fillId="26" borderId="35" xfId="0" applyNumberFormat="1" applyFont="1" applyFill="1" applyBorder="1" applyAlignment="1">
      <alignment horizontal="center" vertical="top" wrapText="1"/>
    </xf>
    <xf numFmtId="164" fontId="18" fillId="0" borderId="0" xfId="42" applyNumberFormat="1" applyFont="1" applyFill="1" applyBorder="1" applyAlignment="1" applyProtection="1">
      <alignment vertical="center"/>
      <protection locked="0"/>
    </xf>
    <xf numFmtId="164" fontId="18" fillId="0" borderId="20" xfId="42" applyNumberFormat="1" applyFont="1" applyFill="1" applyBorder="1" applyAlignment="1" applyProtection="1">
      <alignment vertical="center"/>
      <protection locked="0"/>
    </xf>
    <xf numFmtId="174" fontId="18" fillId="0" borderId="12" xfId="42" applyNumberFormat="1" applyFont="1" applyFill="1" applyBorder="1" applyAlignment="1">
      <alignment horizontal="right" vertical="center"/>
    </xf>
    <xf numFmtId="165" fontId="18" fillId="0" borderId="40" xfId="57" applyNumberFormat="1" applyFont="1" applyFill="1" applyBorder="1" applyAlignment="1">
      <alignment horizontal="right" vertical="center"/>
    </xf>
    <xf numFmtId="0" fontId="83" fillId="0" borderId="0" xfId="57" applyFont="1" applyFill="1"/>
    <xf numFmtId="0" fontId="83" fillId="0" borderId="0" xfId="57" applyFont="1" applyFill="1" applyBorder="1" applyAlignment="1">
      <alignment vertical="center"/>
    </xf>
    <xf numFmtId="0" fontId="84" fillId="0" borderId="0" xfId="57" applyFont="1" applyFill="1"/>
    <xf numFmtId="0" fontId="16" fillId="0" borderId="0" xfId="57" applyFont="1" applyFill="1" applyBorder="1" applyAlignment="1" applyProtection="1">
      <alignment vertical="center"/>
      <protection locked="0"/>
    </xf>
    <xf numFmtId="0" fontId="60" fillId="0" borderId="0" xfId="57" applyFont="1" applyFill="1" applyBorder="1" applyAlignment="1" applyProtection="1">
      <alignment vertical="center"/>
      <protection locked="0"/>
    </xf>
    <xf numFmtId="0" fontId="21" fillId="0" borderId="0" xfId="57" applyFont="1" applyFill="1" applyBorder="1" applyAlignment="1">
      <alignment horizontal="center" vertical="center"/>
    </xf>
    <xf numFmtId="170" fontId="18" fillId="0" borderId="0" xfId="48" applyNumberFormat="1" applyFont="1" applyFill="1" applyBorder="1" applyAlignment="1" applyProtection="1">
      <alignment vertical="center"/>
      <protection locked="0"/>
    </xf>
    <xf numFmtId="174" fontId="21" fillId="0" borderId="36" xfId="42" applyNumberFormat="1" applyFont="1" applyFill="1" applyBorder="1" applyAlignment="1">
      <alignment horizontal="right" vertical="center"/>
    </xf>
    <xf numFmtId="174" fontId="21" fillId="0" borderId="34" xfId="42" applyNumberFormat="1" applyFont="1" applyFill="1" applyBorder="1" applyAlignment="1">
      <alignment horizontal="right" vertical="center"/>
    </xf>
    <xf numFmtId="174" fontId="21" fillId="0" borderId="33" xfId="42" applyNumberFormat="1" applyFont="1" applyFill="1" applyBorder="1" applyAlignment="1">
      <alignment horizontal="right" vertical="center"/>
    </xf>
    <xf numFmtId="174" fontId="21" fillId="0" borderId="35" xfId="42" applyNumberFormat="1" applyFont="1" applyFill="1" applyBorder="1" applyAlignment="1">
      <alignment horizontal="right" vertical="center"/>
    </xf>
    <xf numFmtId="43" fontId="18" fillId="0" borderId="29" xfId="57" applyNumberFormat="1" applyFont="1" applyFill="1" applyBorder="1" applyAlignment="1">
      <alignment horizontal="right" vertical="center"/>
    </xf>
    <xf numFmtId="43" fontId="18" fillId="0" borderId="29" xfId="0" applyNumberFormat="1" applyFont="1" applyFill="1" applyBorder="1" applyAlignment="1">
      <alignment horizontal="right" vertical="top"/>
    </xf>
    <xf numFmtId="43" fontId="18" fillId="0" borderId="0" xfId="0" applyNumberFormat="1" applyFont="1" applyFill="1" applyBorder="1" applyAlignment="1">
      <alignment horizontal="right" vertical="top"/>
    </xf>
    <xf numFmtId="164" fontId="21" fillId="0" borderId="0" xfId="42" applyNumberFormat="1" applyFont="1" applyFill="1" applyBorder="1" applyAlignment="1">
      <alignment horizontal="right" vertical="center"/>
    </xf>
    <xf numFmtId="170" fontId="21" fillId="0" borderId="0" xfId="139" applyNumberFormat="1" applyFont="1" applyFill="1" applyBorder="1" applyAlignment="1">
      <alignment horizontal="right" vertical="center"/>
    </xf>
    <xf numFmtId="170" fontId="18" fillId="0" borderId="0" xfId="139" applyNumberFormat="1" applyFont="1" applyFill="1" applyBorder="1" applyAlignment="1">
      <alignment horizontal="right" vertical="center"/>
    </xf>
    <xf numFmtId="164" fontId="18" fillId="0" borderId="40" xfId="42" applyNumberFormat="1" applyFont="1" applyFill="1" applyBorder="1" applyAlignment="1">
      <alignment horizontal="right" vertical="center"/>
    </xf>
    <xf numFmtId="165" fontId="21" fillId="0" borderId="29" xfId="57" applyNumberFormat="1" applyFont="1" applyFill="1" applyBorder="1" applyAlignment="1">
      <alignment horizontal="right" vertical="center"/>
    </xf>
    <xf numFmtId="170" fontId="18" fillId="0" borderId="0" xfId="57" applyNumberFormat="1" applyFont="1" applyFill="1" applyBorder="1" applyAlignment="1">
      <alignment horizontal="right" vertical="center"/>
    </xf>
    <xf numFmtId="0" fontId="57" fillId="0" borderId="0" xfId="50" applyFont="1" applyFill="1"/>
    <xf numFmtId="164" fontId="57" fillId="0" borderId="0" xfId="0" applyNumberFormat="1" applyFont="1" applyFill="1" applyBorder="1" applyAlignment="1">
      <alignment horizontal="center" vertical="center" wrapText="1"/>
    </xf>
    <xf numFmtId="170" fontId="57" fillId="0" borderId="0" xfId="48" applyNumberFormat="1" applyFont="1" applyFill="1" applyBorder="1" applyAlignment="1">
      <alignment horizontal="right" vertical="center" wrapText="1"/>
    </xf>
    <xf numFmtId="170" fontId="57" fillId="0" borderId="0" xfId="48" applyNumberFormat="1" applyFont="1" applyFill="1" applyBorder="1" applyAlignment="1">
      <alignment vertical="center" wrapText="1"/>
    </xf>
    <xf numFmtId="185" fontId="57" fillId="0" borderId="0" xfId="48" applyNumberFormat="1" applyFont="1" applyFill="1" applyBorder="1" applyAlignment="1">
      <alignment vertical="center" wrapText="1"/>
    </xf>
    <xf numFmtId="5" fontId="57" fillId="0" borderId="0" xfId="48" applyNumberFormat="1" applyFont="1" applyFill="1" applyBorder="1" applyAlignment="1">
      <alignment vertical="center" wrapText="1"/>
    </xf>
    <xf numFmtId="10" fontId="57" fillId="0" borderId="0" xfId="0" applyNumberFormat="1" applyFont="1" applyFill="1" applyBorder="1" applyAlignment="1">
      <alignment horizontal="center" vertical="center" wrapText="1"/>
    </xf>
    <xf numFmtId="0" fontId="57" fillId="0" borderId="33" xfId="50" applyFont="1" applyFill="1" applyBorder="1"/>
    <xf numFmtId="0" fontId="57" fillId="0" borderId="34" xfId="50" applyFont="1" applyFill="1" applyBorder="1"/>
    <xf numFmtId="0" fontId="58" fillId="0" borderId="36" xfId="50" applyFont="1" applyFill="1" applyBorder="1"/>
    <xf numFmtId="0" fontId="58" fillId="0" borderId="36" xfId="50" applyFont="1" applyFill="1" applyBorder="1" applyAlignment="1">
      <alignment wrapText="1"/>
    </xf>
    <xf numFmtId="171" fontId="58" fillId="0" borderId="36" xfId="50" applyNumberFormat="1" applyFont="1" applyFill="1" applyBorder="1" applyAlignment="1">
      <alignment wrapText="1"/>
    </xf>
    <xf numFmtId="0" fontId="57" fillId="0" borderId="12" xfId="50" applyFont="1" applyFill="1" applyBorder="1"/>
    <xf numFmtId="172" fontId="57" fillId="0" borderId="0" xfId="50" applyNumberFormat="1" applyFont="1" applyFill="1" applyBorder="1"/>
    <xf numFmtId="0" fontId="57" fillId="0" borderId="0" xfId="50" applyFont="1" applyFill="1" applyBorder="1"/>
    <xf numFmtId="0" fontId="57" fillId="0" borderId="12" xfId="50" applyFont="1" applyFill="1" applyBorder="1" applyAlignment="1">
      <alignment horizontal="center"/>
    </xf>
    <xf numFmtId="0" fontId="57" fillId="0" borderId="39" xfId="50" applyFont="1" applyFill="1" applyBorder="1"/>
    <xf numFmtId="173" fontId="57" fillId="0" borderId="0" xfId="50" applyNumberFormat="1" applyFont="1" applyFill="1" applyBorder="1"/>
    <xf numFmtId="173" fontId="57" fillId="0" borderId="39" xfId="50" applyNumberFormat="1" applyFont="1" applyFill="1" applyBorder="1"/>
    <xf numFmtId="164" fontId="18" fillId="0" borderId="39" xfId="52" applyNumberFormat="1" applyFont="1" applyFill="1" applyBorder="1"/>
    <xf numFmtId="0" fontId="57" fillId="0" borderId="39" xfId="50" applyFont="1" applyFill="1" applyBorder="1" applyAlignment="1">
      <alignment horizontal="center"/>
    </xf>
    <xf numFmtId="49" fontId="57" fillId="0" borderId="12" xfId="50" applyNumberFormat="1" applyFont="1" applyFill="1" applyBorder="1"/>
    <xf numFmtId="49" fontId="18" fillId="0" borderId="12" xfId="50" applyNumberFormat="1" applyFont="1" applyFill="1" applyBorder="1"/>
    <xf numFmtId="172" fontId="18" fillId="0" borderId="0" xfId="50" applyNumberFormat="1" applyFont="1" applyFill="1" applyBorder="1"/>
    <xf numFmtId="0" fontId="18" fillId="0" borderId="0" xfId="50" applyFont="1" applyFill="1" applyBorder="1"/>
    <xf numFmtId="0" fontId="18" fillId="0" borderId="39" xfId="50" applyFont="1" applyFill="1" applyBorder="1" applyAlignment="1">
      <alignment horizontal="center"/>
    </xf>
    <xf numFmtId="173" fontId="18" fillId="0" borderId="39" xfId="50" applyNumberFormat="1" applyFont="1" applyFill="1" applyBorder="1"/>
    <xf numFmtId="49" fontId="18" fillId="0" borderId="27" xfId="50" applyNumberFormat="1" applyFont="1" applyFill="1" applyBorder="1"/>
    <xf numFmtId="172" fontId="18" fillId="0" borderId="11" xfId="50" applyNumberFormat="1" applyFont="1" applyFill="1" applyBorder="1"/>
    <xf numFmtId="0" fontId="18" fillId="0" borderId="11" xfId="50" applyFont="1" applyFill="1" applyBorder="1"/>
    <xf numFmtId="0" fontId="18" fillId="0" borderId="41" xfId="50" applyFont="1" applyFill="1" applyBorder="1" applyAlignment="1">
      <alignment horizontal="center"/>
    </xf>
    <xf numFmtId="164" fontId="18" fillId="0" borderId="41" xfId="52" applyNumberFormat="1" applyFont="1" applyFill="1" applyBorder="1"/>
    <xf numFmtId="173" fontId="18" fillId="0" borderId="41" xfId="50" applyNumberFormat="1" applyFont="1" applyFill="1" applyBorder="1"/>
    <xf numFmtId="0" fontId="56" fillId="0" borderId="12" xfId="50" applyFont="1" applyFill="1" applyBorder="1"/>
    <xf numFmtId="0" fontId="56" fillId="0" borderId="0" xfId="50" applyFont="1" applyFill="1" applyBorder="1"/>
    <xf numFmtId="0" fontId="56" fillId="0" borderId="20" xfId="50" applyFont="1" applyFill="1" applyBorder="1"/>
    <xf numFmtId="170" fontId="56" fillId="0" borderId="0" xfId="48" applyNumberFormat="1" applyFont="1" applyFill="1" applyBorder="1"/>
    <xf numFmtId="173" fontId="56" fillId="0" borderId="0" xfId="50" applyNumberFormat="1" applyFont="1" applyFill="1" applyBorder="1"/>
    <xf numFmtId="0" fontId="56" fillId="0" borderId="27" xfId="50" applyFont="1" applyFill="1" applyBorder="1"/>
    <xf numFmtId="0" fontId="56" fillId="0" borderId="11" xfId="50" applyFont="1" applyFill="1" applyBorder="1"/>
    <xf numFmtId="173" fontId="56" fillId="0" borderId="11" xfId="50" applyNumberFormat="1" applyFont="1" applyFill="1" applyBorder="1"/>
    <xf numFmtId="9" fontId="18" fillId="0" borderId="11" xfId="52" applyFont="1" applyFill="1" applyBorder="1"/>
    <xf numFmtId="0" fontId="56" fillId="0" borderId="32" xfId="50" applyFont="1" applyFill="1" applyBorder="1"/>
    <xf numFmtId="0" fontId="56" fillId="0" borderId="0" xfId="50" applyFont="1" applyFill="1"/>
    <xf numFmtId="0" fontId="58" fillId="0" borderId="33" xfId="69" applyFont="1" applyFill="1" applyBorder="1"/>
    <xf numFmtId="0" fontId="57" fillId="0" borderId="34" xfId="69" applyFont="1" applyFill="1" applyBorder="1"/>
    <xf numFmtId="0" fontId="58" fillId="0" borderId="34" xfId="69" applyFont="1" applyFill="1" applyBorder="1"/>
    <xf numFmtId="0" fontId="58" fillId="0" borderId="35" xfId="69" applyFont="1" applyFill="1" applyBorder="1"/>
    <xf numFmtId="0" fontId="13" fillId="0" borderId="0" xfId="69" applyFill="1"/>
    <xf numFmtId="0" fontId="13" fillId="0" borderId="0" xfId="69" applyFill="1" applyBorder="1"/>
    <xf numFmtId="0" fontId="57" fillId="0" borderId="36" xfId="69" applyFont="1" applyFill="1" applyBorder="1"/>
    <xf numFmtId="0" fontId="58" fillId="0" borderId="36" xfId="69" applyFont="1" applyFill="1" applyBorder="1"/>
    <xf numFmtId="0" fontId="12" fillId="0" borderId="0" xfId="69" applyFont="1" applyFill="1"/>
    <xf numFmtId="0" fontId="57" fillId="0" borderId="40" xfId="69" applyFont="1" applyFill="1" applyBorder="1"/>
    <xf numFmtId="170" fontId="18" fillId="0" borderId="40" xfId="48" applyNumberFormat="1" applyFont="1" applyFill="1" applyBorder="1"/>
    <xf numFmtId="170" fontId="57" fillId="0" borderId="40" xfId="48" applyNumberFormat="1" applyFont="1" applyFill="1" applyBorder="1"/>
    <xf numFmtId="0" fontId="57" fillId="0" borderId="39" xfId="69" applyFont="1" applyFill="1" applyBorder="1"/>
    <xf numFmtId="170" fontId="57" fillId="0" borderId="39" xfId="48" applyNumberFormat="1" applyFont="1" applyFill="1" applyBorder="1"/>
    <xf numFmtId="164" fontId="18" fillId="0" borderId="39" xfId="70" applyNumberFormat="1" applyFont="1" applyFill="1" applyBorder="1"/>
    <xf numFmtId="0" fontId="57" fillId="0" borderId="41" xfId="69" applyFont="1" applyFill="1" applyBorder="1"/>
    <xf numFmtId="170" fontId="21" fillId="0" borderId="36" xfId="48" applyNumberFormat="1" applyFont="1" applyFill="1" applyBorder="1"/>
    <xf numFmtId="170" fontId="58" fillId="0" borderId="36" xfId="48" applyNumberFormat="1" applyFont="1" applyFill="1" applyBorder="1"/>
    <xf numFmtId="164" fontId="21" fillId="0" borderId="36" xfId="70" applyNumberFormat="1" applyFont="1" applyFill="1" applyBorder="1"/>
    <xf numFmtId="164" fontId="57" fillId="0" borderId="40" xfId="42" applyNumberFormat="1" applyFont="1" applyFill="1" applyBorder="1"/>
    <xf numFmtId="164" fontId="57" fillId="0" borderId="39" xfId="42" applyNumberFormat="1" applyFont="1" applyFill="1" applyBorder="1"/>
    <xf numFmtId="164" fontId="57" fillId="0" borderId="41" xfId="42" applyNumberFormat="1" applyFont="1" applyFill="1" applyBorder="1"/>
    <xf numFmtId="2" fontId="23" fillId="26" borderId="40" xfId="0" applyNumberFormat="1" applyFont="1" applyFill="1" applyBorder="1" applyAlignment="1">
      <alignment horizontal="center" vertical="top" wrapText="1"/>
    </xf>
    <xf numFmtId="2" fontId="23" fillId="26" borderId="39" xfId="0" applyNumberFormat="1" applyFont="1" applyFill="1" applyBorder="1" applyAlignment="1">
      <alignment horizontal="center" vertical="top" wrapText="1"/>
    </xf>
    <xf numFmtId="2" fontId="23" fillId="26" borderId="41" xfId="0" applyNumberFormat="1" applyFont="1" applyFill="1" applyBorder="1" applyAlignment="1">
      <alignment horizontal="center" vertical="top" wrapText="1"/>
    </xf>
    <xf numFmtId="0" fontId="18" fillId="0" borderId="31" xfId="0" applyFont="1" applyFill="1" applyBorder="1" applyAlignment="1">
      <alignment horizontal="left" vertical="center" wrapText="1"/>
    </xf>
    <xf numFmtId="0" fontId="18" fillId="0" borderId="20" xfId="0" applyFont="1" applyFill="1" applyBorder="1" applyAlignment="1">
      <alignment horizontal="left" vertical="center" wrapText="1"/>
    </xf>
    <xf numFmtId="2" fontId="23" fillId="26" borderId="31" xfId="0" applyNumberFormat="1" applyFont="1" applyFill="1" applyBorder="1" applyAlignment="1">
      <alignment horizontal="left" wrapText="1"/>
    </xf>
    <xf numFmtId="2" fontId="23" fillId="26" borderId="20" xfId="0" applyNumberFormat="1" applyFont="1" applyFill="1" applyBorder="1" applyAlignment="1">
      <alignment horizontal="left" wrapText="1"/>
    </xf>
    <xf numFmtId="2" fontId="23" fillId="26" borderId="32" xfId="0" applyNumberFormat="1" applyFont="1" applyFill="1" applyBorder="1" applyAlignment="1">
      <alignment horizontal="left" wrapText="1"/>
    </xf>
    <xf numFmtId="1" fontId="23" fillId="26" borderId="28" xfId="0" quotePrefix="1" applyNumberFormat="1" applyFont="1" applyFill="1" applyBorder="1" applyAlignment="1">
      <alignment horizontal="center" vertical="top"/>
    </xf>
    <xf numFmtId="1" fontId="23" fillId="26" borderId="29" xfId="0" applyNumberFormat="1" applyFont="1" applyFill="1" applyBorder="1" applyAlignment="1">
      <alignment horizontal="center" vertical="top"/>
    </xf>
    <xf numFmtId="1" fontId="23" fillId="26" borderId="31" xfId="0" applyNumberFormat="1" applyFont="1" applyFill="1" applyBorder="1" applyAlignment="1">
      <alignment horizontal="center" vertical="top"/>
    </xf>
    <xf numFmtId="1" fontId="23" fillId="26" borderId="12" xfId="0" applyNumberFormat="1" applyFont="1" applyFill="1" applyBorder="1" applyAlignment="1">
      <alignment horizontal="center" vertical="top"/>
    </xf>
    <xf numFmtId="1" fontId="23" fillId="26" borderId="0" xfId="0" applyNumberFormat="1" applyFont="1" applyFill="1" applyBorder="1" applyAlignment="1">
      <alignment horizontal="center" vertical="top"/>
    </xf>
    <xf numFmtId="1" fontId="23" fillId="26" borderId="20" xfId="0" applyNumberFormat="1" applyFont="1" applyFill="1" applyBorder="1" applyAlignment="1">
      <alignment horizontal="center" vertical="top"/>
    </xf>
    <xf numFmtId="1" fontId="23" fillId="26" borderId="27" xfId="0" applyNumberFormat="1" applyFont="1" applyFill="1" applyBorder="1" applyAlignment="1">
      <alignment horizontal="center" vertical="top"/>
    </xf>
    <xf numFmtId="1" fontId="23" fillId="26" borderId="11" xfId="0" applyNumberFormat="1" applyFont="1" applyFill="1" applyBorder="1" applyAlignment="1">
      <alignment horizontal="center" vertical="top"/>
    </xf>
    <xf numFmtId="1" fontId="23" fillId="26" borderId="32" xfId="0" applyNumberFormat="1" applyFont="1" applyFill="1" applyBorder="1" applyAlignment="1">
      <alignment horizontal="center" vertical="top"/>
    </xf>
    <xf numFmtId="0" fontId="58" fillId="26" borderId="29" xfId="50" applyFont="1" applyFill="1" applyBorder="1" applyAlignment="1">
      <alignment horizontal="center" vertical="top" wrapText="1"/>
    </xf>
    <xf numFmtId="0" fontId="58" fillId="26" borderId="29" xfId="50" applyFont="1" applyFill="1" applyBorder="1" applyAlignment="1">
      <alignment horizontal="center" vertical="top"/>
    </xf>
    <xf numFmtId="0" fontId="58" fillId="26" borderId="0" xfId="50" applyFont="1" applyFill="1" applyBorder="1" applyAlignment="1">
      <alignment horizontal="center" vertical="top"/>
    </xf>
    <xf numFmtId="0" fontId="58" fillId="26" borderId="11" xfId="50" applyFont="1" applyFill="1" applyBorder="1" applyAlignment="1">
      <alignment horizontal="center" vertical="top"/>
    </xf>
    <xf numFmtId="0" fontId="58" fillId="26" borderId="34" xfId="50" applyFont="1" applyFill="1" applyBorder="1" applyAlignment="1">
      <alignment horizontal="center" vertical="center"/>
    </xf>
    <xf numFmtId="0" fontId="58" fillId="26" borderId="35" xfId="50" applyFont="1" applyFill="1" applyBorder="1" applyAlignment="1">
      <alignment horizontal="center" vertical="center"/>
    </xf>
    <xf numFmtId="0" fontId="58" fillId="26" borderId="11" xfId="50" applyFont="1" applyFill="1" applyBorder="1" applyAlignment="1">
      <alignment horizontal="center" vertical="top" wrapText="1"/>
    </xf>
    <xf numFmtId="0" fontId="58" fillId="26" borderId="31" xfId="50" applyFont="1" applyFill="1" applyBorder="1" applyAlignment="1">
      <alignment horizontal="center" vertical="top" wrapText="1"/>
    </xf>
    <xf numFmtId="0" fontId="58" fillId="26" borderId="32" xfId="50" applyFont="1" applyFill="1" applyBorder="1" applyAlignment="1">
      <alignment horizontal="center" vertical="top" wrapText="1"/>
    </xf>
    <xf numFmtId="0" fontId="58" fillId="26" borderId="20" xfId="50" applyFont="1" applyFill="1" applyBorder="1" applyAlignment="1">
      <alignment horizontal="center" vertical="top" wrapText="1"/>
    </xf>
    <xf numFmtId="0" fontId="58" fillId="26" borderId="28" xfId="50" applyFont="1" applyFill="1" applyBorder="1" applyAlignment="1">
      <alignment horizontal="center" vertical="top" wrapText="1"/>
    </xf>
    <xf numFmtId="0" fontId="58" fillId="26" borderId="12" xfId="50" applyFont="1" applyFill="1" applyBorder="1" applyAlignment="1">
      <alignment horizontal="center" vertical="top" wrapText="1"/>
    </xf>
    <xf numFmtId="0" fontId="58" fillId="26" borderId="0" xfId="50" applyFont="1" applyFill="1" applyBorder="1" applyAlignment="1">
      <alignment horizontal="center" vertical="top" wrapText="1"/>
    </xf>
    <xf numFmtId="0" fontId="58" fillId="26" borderId="27" xfId="50" applyFont="1" applyFill="1" applyBorder="1" applyAlignment="1">
      <alignment horizontal="center" vertical="top" wrapText="1"/>
    </xf>
    <xf numFmtId="2" fontId="23" fillId="26" borderId="28" xfId="38" applyNumberFormat="1" applyFont="1" applyFill="1" applyBorder="1" applyAlignment="1">
      <alignment horizontal="center" vertical="top" wrapText="1"/>
    </xf>
    <xf numFmtId="2" fontId="23" fillId="26" borderId="12" xfId="38" applyNumberFormat="1" applyFont="1" applyFill="1" applyBorder="1" applyAlignment="1">
      <alignment horizontal="center" vertical="top" wrapText="1"/>
    </xf>
    <xf numFmtId="2" fontId="23" fillId="26" borderId="27" xfId="38" applyNumberFormat="1" applyFont="1" applyFill="1" applyBorder="1" applyAlignment="1">
      <alignment horizontal="center" vertical="top" wrapText="1"/>
    </xf>
    <xf numFmtId="2" fontId="23" fillId="26" borderId="31" xfId="38" applyNumberFormat="1" applyFont="1" applyFill="1" applyBorder="1" applyAlignment="1">
      <alignment horizontal="center" vertical="top" wrapText="1"/>
    </xf>
    <xf numFmtId="2" fontId="23" fillId="26" borderId="20" xfId="38" applyNumberFormat="1" applyFont="1" applyFill="1" applyBorder="1" applyAlignment="1">
      <alignment horizontal="center" vertical="top" wrapText="1"/>
    </xf>
    <xf numFmtId="2" fontId="23" fillId="26" borderId="32" xfId="38" applyNumberFormat="1" applyFont="1" applyFill="1" applyBorder="1" applyAlignment="1">
      <alignment horizontal="center" vertical="top" wrapText="1"/>
    </xf>
    <xf numFmtId="2" fontId="23" fillId="26" borderId="40" xfId="38" applyNumberFormat="1" applyFont="1" applyFill="1" applyBorder="1" applyAlignment="1">
      <alignment horizontal="center" vertical="top" wrapText="1"/>
    </xf>
    <xf numFmtId="2" fontId="23" fillId="26" borderId="39" xfId="38" applyNumberFormat="1" applyFont="1" applyFill="1" applyBorder="1" applyAlignment="1">
      <alignment horizontal="center" vertical="top" wrapText="1"/>
    </xf>
    <xf numFmtId="2" fontId="23" fillId="26" borderId="41" xfId="38" applyNumberFormat="1" applyFont="1" applyFill="1" applyBorder="1" applyAlignment="1">
      <alignment horizontal="center" vertical="top" wrapText="1"/>
    </xf>
    <xf numFmtId="0" fontId="21" fillId="26" borderId="20" xfId="38" applyFont="1" applyFill="1" applyBorder="1" applyAlignment="1">
      <alignment horizontal="left" wrapText="1"/>
    </xf>
    <xf numFmtId="0" fontId="21" fillId="26" borderId="32" xfId="38" applyFont="1" applyFill="1" applyBorder="1" applyAlignment="1">
      <alignment horizontal="left" wrapText="1"/>
    </xf>
    <xf numFmtId="2" fontId="23" fillId="26" borderId="31" xfId="46" applyNumberFormat="1" applyFont="1" applyFill="1" applyBorder="1" applyAlignment="1">
      <alignment horizontal="center" vertical="top" wrapText="1"/>
    </xf>
    <xf numFmtId="2" fontId="23" fillId="26" borderId="20" xfId="46" applyNumberFormat="1" applyFont="1" applyFill="1" applyBorder="1" applyAlignment="1">
      <alignment horizontal="center" vertical="top" wrapText="1"/>
    </xf>
    <xf numFmtId="2" fontId="23" fillId="26" borderId="32" xfId="46" applyNumberFormat="1" applyFont="1" applyFill="1" applyBorder="1" applyAlignment="1">
      <alignment horizontal="center" vertical="top" wrapText="1"/>
    </xf>
    <xf numFmtId="0" fontId="21" fillId="26" borderId="31" xfId="46" applyFont="1" applyFill="1" applyBorder="1" applyAlignment="1">
      <alignment horizontal="left" wrapText="1"/>
    </xf>
    <xf numFmtId="0" fontId="21" fillId="26" borderId="20" xfId="46" applyFont="1" applyFill="1" applyBorder="1" applyAlignment="1">
      <alignment horizontal="left" wrapText="1"/>
    </xf>
    <xf numFmtId="0" fontId="21" fillId="26" borderId="32" xfId="46" applyFont="1" applyFill="1" applyBorder="1" applyAlignment="1">
      <alignment horizontal="left" wrapText="1"/>
    </xf>
    <xf numFmtId="2" fontId="23" fillId="26" borderId="28" xfId="46" applyNumberFormat="1" applyFont="1" applyFill="1" applyBorder="1" applyAlignment="1">
      <alignment horizontal="center" vertical="top"/>
    </xf>
    <xf numFmtId="2" fontId="23" fillId="26" borderId="12" xfId="46" applyNumberFormat="1" applyFont="1" applyFill="1" applyBorder="1" applyAlignment="1">
      <alignment horizontal="center" vertical="top"/>
    </xf>
    <xf numFmtId="2" fontId="23" fillId="26" borderId="27" xfId="46" applyNumberFormat="1" applyFont="1" applyFill="1" applyBorder="1" applyAlignment="1">
      <alignment horizontal="center" vertical="top"/>
    </xf>
    <xf numFmtId="2" fontId="23" fillId="26" borderId="28" xfId="46" applyNumberFormat="1" applyFont="1" applyFill="1" applyBorder="1" applyAlignment="1">
      <alignment horizontal="center" vertical="top" wrapText="1"/>
    </xf>
    <xf numFmtId="2" fontId="23" fillId="26" borderId="12" xfId="46" applyNumberFormat="1" applyFont="1" applyFill="1" applyBorder="1" applyAlignment="1">
      <alignment horizontal="center" vertical="top" wrapText="1"/>
    </xf>
    <xf numFmtId="2" fontId="23" fillId="26" borderId="27" xfId="46" applyNumberFormat="1" applyFont="1" applyFill="1" applyBorder="1" applyAlignment="1">
      <alignment horizontal="center" vertical="top" wrapText="1"/>
    </xf>
    <xf numFmtId="2" fontId="23" fillId="26" borderId="29" xfId="46" applyNumberFormat="1" applyFont="1" applyFill="1" applyBorder="1" applyAlignment="1">
      <alignment horizontal="center" vertical="top" wrapText="1"/>
    </xf>
    <xf numFmtId="2" fontId="23" fillId="26" borderId="0" xfId="46" applyNumberFormat="1" applyFont="1" applyFill="1" applyBorder="1" applyAlignment="1">
      <alignment horizontal="center" vertical="top" wrapText="1"/>
    </xf>
    <xf numFmtId="2" fontId="23" fillId="26" borderId="11" xfId="46" applyNumberFormat="1" applyFont="1" applyFill="1" applyBorder="1" applyAlignment="1">
      <alignment horizontal="center" vertical="top" wrapText="1"/>
    </xf>
    <xf numFmtId="0" fontId="21" fillId="26" borderId="31" xfId="0" applyFont="1" applyFill="1" applyBorder="1" applyAlignment="1">
      <alignment horizontal="left" wrapText="1"/>
    </xf>
    <xf numFmtId="0" fontId="21" fillId="26" borderId="20" xfId="0" applyFont="1" applyFill="1" applyBorder="1" applyAlignment="1">
      <alignment horizontal="left" wrapText="1"/>
    </xf>
    <xf numFmtId="0" fontId="21" fillId="26" borderId="32" xfId="0" applyFont="1" applyFill="1" applyBorder="1" applyAlignment="1">
      <alignment horizontal="left" wrapText="1"/>
    </xf>
    <xf numFmtId="2" fontId="23" fillId="26" borderId="28" xfId="0" applyNumberFormat="1" applyFont="1" applyFill="1" applyBorder="1" applyAlignment="1">
      <alignment horizontal="center" vertical="top" wrapText="1"/>
    </xf>
    <xf numFmtId="2" fontId="23" fillId="26" borderId="12" xfId="0" applyNumberFormat="1" applyFont="1" applyFill="1" applyBorder="1" applyAlignment="1">
      <alignment horizontal="center" vertical="top" wrapText="1"/>
    </xf>
    <xf numFmtId="2" fontId="23" fillId="26" borderId="27" xfId="0" applyNumberFormat="1" applyFont="1" applyFill="1" applyBorder="1" applyAlignment="1">
      <alignment horizontal="center" vertical="top" wrapText="1"/>
    </xf>
    <xf numFmtId="2" fontId="23" fillId="26" borderId="29" xfId="0" applyNumberFormat="1" applyFont="1" applyFill="1" applyBorder="1" applyAlignment="1">
      <alignment horizontal="center" vertical="top" wrapText="1"/>
    </xf>
    <xf numFmtId="2" fontId="23" fillId="26" borderId="0"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1" xfId="0" applyNumberFormat="1" applyFont="1" applyFill="1" applyBorder="1" applyAlignment="1">
      <alignment horizontal="center" vertical="top" wrapText="1"/>
    </xf>
    <xf numFmtId="2" fontId="23" fillId="26" borderId="20"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26" borderId="31" xfId="0" applyFont="1" applyFill="1" applyBorder="1" applyAlignment="1">
      <alignment horizontal="left" vertical="top"/>
    </xf>
    <xf numFmtId="0" fontId="21" fillId="26" borderId="20" xfId="0" applyFont="1" applyFill="1" applyBorder="1" applyAlignment="1">
      <alignment horizontal="left" vertical="top"/>
    </xf>
    <xf numFmtId="0" fontId="21" fillId="26" borderId="32" xfId="0" applyFont="1" applyFill="1" applyBorder="1" applyAlignment="1">
      <alignment horizontal="left" vertical="top"/>
    </xf>
    <xf numFmtId="0" fontId="21" fillId="26" borderId="34" xfId="0" quotePrefix="1" applyFont="1" applyFill="1" applyBorder="1" applyAlignment="1">
      <alignment horizontal="center" vertical="center"/>
    </xf>
    <xf numFmtId="0" fontId="21" fillId="26" borderId="35" xfId="0" quotePrefix="1" applyFont="1" applyFill="1" applyBorder="1" applyAlignment="1">
      <alignment horizontal="center" vertical="center"/>
    </xf>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0" fontId="21" fillId="26" borderId="11" xfId="57" applyFont="1" applyFill="1" applyBorder="1" applyAlignment="1">
      <alignment horizontal="left" vertical="top" wrapText="1"/>
    </xf>
    <xf numFmtId="0" fontId="21" fillId="26" borderId="32" xfId="57" applyFont="1" applyFill="1" applyBorder="1" applyAlignment="1">
      <alignment horizontal="left" vertical="top" wrapText="1"/>
    </xf>
    <xf numFmtId="0" fontId="63" fillId="0" borderId="11" xfId="57" applyFont="1" applyFill="1" applyBorder="1" applyAlignment="1">
      <alignment horizontal="left" vertical="center" wrapText="1"/>
    </xf>
    <xf numFmtId="0" fontId="0" fillId="0" borderId="11" xfId="0" applyBorder="1" applyAlignment="1">
      <alignment wrapText="1"/>
    </xf>
    <xf numFmtId="2" fontId="23" fillId="26" borderId="31" xfId="117" applyNumberFormat="1" applyFont="1" applyFill="1" applyBorder="1" applyAlignment="1">
      <alignment horizontal="center" vertical="top" wrapText="1"/>
    </xf>
    <xf numFmtId="0" fontId="75" fillId="0" borderId="20" xfId="143" applyFont="1" applyFill="1" applyBorder="1" applyAlignment="1">
      <alignment horizontal="center" vertical="top" wrapText="1"/>
    </xf>
    <xf numFmtId="0" fontId="75" fillId="0" borderId="32" xfId="143" applyFont="1" applyFill="1" applyBorder="1" applyAlignment="1">
      <alignment horizontal="center" vertical="top" wrapText="1"/>
    </xf>
    <xf numFmtId="17" fontId="21" fillId="26" borderId="34" xfId="142" quotePrefix="1" applyNumberFormat="1" applyFont="1" applyFill="1" applyBorder="1" applyAlignment="1">
      <alignment horizontal="center" vertical="center"/>
    </xf>
    <xf numFmtId="17" fontId="21" fillId="26" borderId="35" xfId="142" quotePrefix="1" applyNumberFormat="1" applyFont="1" applyFill="1" applyBorder="1" applyAlignment="1">
      <alignment horizontal="center" vertical="center"/>
    </xf>
    <xf numFmtId="17" fontId="21" fillId="26" borderId="33" xfId="142" quotePrefix="1" applyNumberFormat="1" applyFont="1" applyFill="1" applyBorder="1" applyAlignment="1">
      <alignment horizontal="center" vertical="center"/>
    </xf>
    <xf numFmtId="0" fontId="21" fillId="26" borderId="31" xfId="142" applyFont="1" applyFill="1" applyBorder="1" applyAlignment="1">
      <alignment horizontal="center" wrapText="1"/>
    </xf>
    <xf numFmtId="0" fontId="21" fillId="26" borderId="20" xfId="142" applyFont="1" applyFill="1" applyBorder="1" applyAlignment="1">
      <alignment horizontal="center" wrapText="1"/>
    </xf>
    <xf numFmtId="0" fontId="21" fillId="26" borderId="32" xfId="142" applyFont="1" applyFill="1" applyBorder="1" applyAlignment="1">
      <alignment horizontal="center" wrapText="1"/>
    </xf>
    <xf numFmtId="2" fontId="23" fillId="26" borderId="29" xfId="117" applyNumberFormat="1" applyFont="1" applyFill="1" applyBorder="1" applyAlignment="1">
      <alignment horizontal="center" vertical="top" wrapText="1"/>
    </xf>
    <xf numFmtId="0" fontId="75" fillId="0" borderId="0" xfId="143" applyFont="1" applyFill="1" applyBorder="1" applyAlignment="1">
      <alignment horizontal="center" vertical="top" wrapText="1"/>
    </xf>
    <xf numFmtId="0" fontId="75" fillId="0" borderId="11" xfId="143" applyFont="1" applyFill="1" applyBorder="1" applyAlignment="1">
      <alignment horizontal="center" vertical="top" wrapText="1"/>
    </xf>
    <xf numFmtId="2" fontId="23" fillId="26" borderId="28" xfId="117" applyNumberFormat="1" applyFont="1" applyFill="1" applyBorder="1" applyAlignment="1">
      <alignment horizontal="center" vertical="top" wrapText="1"/>
    </xf>
    <xf numFmtId="0" fontId="75" fillId="0" borderId="12" xfId="143" applyFont="1" applyFill="1" applyBorder="1" applyAlignment="1">
      <alignment horizontal="center" vertical="top" wrapText="1"/>
    </xf>
    <xf numFmtId="0" fontId="75" fillId="0" borderId="27" xfId="143" applyFont="1" applyFill="1" applyBorder="1" applyAlignment="1">
      <alignment horizontal="center" vertical="top" wrapText="1"/>
    </xf>
    <xf numFmtId="2" fontId="23" fillId="26" borderId="0" xfId="117" applyNumberFormat="1" applyFont="1" applyFill="1" applyBorder="1" applyAlignment="1">
      <alignment horizontal="center" vertical="top" wrapText="1"/>
    </xf>
    <xf numFmtId="2" fontId="23" fillId="26" borderId="11" xfId="117" applyNumberFormat="1" applyFont="1" applyFill="1" applyBorder="1" applyAlignment="1">
      <alignment horizontal="center" vertical="top" wrapText="1"/>
    </xf>
    <xf numFmtId="2" fontId="23" fillId="26" borderId="20" xfId="117" applyNumberFormat="1" applyFont="1" applyFill="1" applyBorder="1" applyAlignment="1">
      <alignment horizontal="center" vertical="top" wrapText="1"/>
    </xf>
    <xf numFmtId="2" fontId="23" fillId="26" borderId="32" xfId="117" applyNumberFormat="1" applyFont="1" applyFill="1" applyBorder="1" applyAlignment="1">
      <alignment horizontal="center" vertical="top" wrapText="1"/>
    </xf>
    <xf numFmtId="0" fontId="21" fillId="26" borderId="33" xfId="117" quotePrefix="1" applyFont="1" applyFill="1" applyBorder="1" applyAlignment="1">
      <alignment horizontal="center" vertical="center"/>
    </xf>
    <xf numFmtId="0" fontId="21" fillId="26" borderId="34" xfId="117" quotePrefix="1" applyFont="1" applyFill="1" applyBorder="1" applyAlignment="1">
      <alignment horizontal="center" vertical="center"/>
    </xf>
    <xf numFmtId="0" fontId="21" fillId="26" borderId="35" xfId="117" quotePrefix="1" applyFont="1" applyFill="1" applyBorder="1" applyAlignment="1">
      <alignment horizontal="center" vertical="center"/>
    </xf>
    <xf numFmtId="0" fontId="21" fillId="26" borderId="29" xfId="117" applyFont="1" applyFill="1" applyBorder="1" applyAlignment="1">
      <alignment horizontal="center"/>
    </xf>
    <xf numFmtId="0" fontId="21" fillId="26" borderId="0" xfId="117" applyFont="1" applyFill="1" applyBorder="1" applyAlignment="1">
      <alignment horizontal="center"/>
    </xf>
    <xf numFmtId="0" fontId="21" fillId="26" borderId="11" xfId="117" applyFont="1" applyFill="1" applyBorder="1" applyAlignment="1">
      <alignment horizontal="center"/>
    </xf>
    <xf numFmtId="2" fontId="23" fillId="26" borderId="12" xfId="117" applyNumberFormat="1" applyFont="1" applyFill="1" applyBorder="1" applyAlignment="1">
      <alignment horizontal="center" vertical="top" wrapText="1"/>
    </xf>
    <xf numFmtId="2" fontId="23" fillId="26" borderId="27" xfId="117" applyNumberFormat="1" applyFont="1" applyFill="1" applyBorder="1" applyAlignment="1">
      <alignment horizontal="center" vertical="top" wrapText="1"/>
    </xf>
    <xf numFmtId="170" fontId="57" fillId="0" borderId="0" xfId="48" applyNumberFormat="1" applyFont="1" applyFill="1" applyBorder="1" applyAlignment="1">
      <alignment horizontal="center" vertical="center" wrapText="1"/>
    </xf>
    <xf numFmtId="17" fontId="21" fillId="0" borderId="25" xfId="0" quotePrefix="1" applyNumberFormat="1" applyFont="1" applyFill="1" applyBorder="1" applyAlignment="1">
      <alignment horizontal="center" vertical="center"/>
    </xf>
    <xf numFmtId="17" fontId="21" fillId="0" borderId="23" xfId="0" quotePrefix="1" applyNumberFormat="1" applyFont="1" applyFill="1" applyBorder="1" applyAlignment="1">
      <alignment horizontal="center" vertical="center"/>
    </xf>
    <xf numFmtId="17" fontId="21" fillId="0" borderId="26" xfId="0" quotePrefix="1" applyNumberFormat="1" applyFont="1" applyFill="1" applyBorder="1" applyAlignment="1">
      <alignment horizontal="center" vertical="center"/>
    </xf>
    <xf numFmtId="17" fontId="21" fillId="0" borderId="22" xfId="0" quotePrefix="1" applyNumberFormat="1" applyFont="1" applyFill="1" applyBorder="1" applyAlignment="1">
      <alignment horizontal="center" vertical="center"/>
    </xf>
    <xf numFmtId="0" fontId="21" fillId="26" borderId="11" xfId="0" applyFont="1" applyFill="1" applyBorder="1" applyAlignment="1">
      <alignment horizontal="left" vertical="top" wrapText="1"/>
    </xf>
    <xf numFmtId="0" fontId="21" fillId="26" borderId="32" xfId="0" applyFont="1" applyFill="1" applyBorder="1" applyAlignment="1">
      <alignment horizontal="left" vertical="top" wrapText="1"/>
    </xf>
    <xf numFmtId="0" fontId="21" fillId="26" borderId="11" xfId="0" applyFont="1" applyFill="1" applyBorder="1" applyAlignment="1">
      <alignment horizontal="left" wrapText="1"/>
    </xf>
    <xf numFmtId="0" fontId="63" fillId="0" borderId="11" xfId="0" applyFont="1" applyFill="1" applyBorder="1" applyAlignment="1">
      <alignment horizontal="left" vertical="center"/>
    </xf>
    <xf numFmtId="0" fontId="25" fillId="0" borderId="29" xfId="0" applyFont="1" applyFill="1" applyBorder="1" applyAlignment="1">
      <alignment horizontal="justify" vertical="center" wrapText="1"/>
    </xf>
    <xf numFmtId="0" fontId="25" fillId="0" borderId="0" xfId="0" applyFont="1" applyFill="1" applyBorder="1" applyAlignment="1">
      <alignment horizontal="justify" vertical="center" wrapText="1"/>
    </xf>
    <xf numFmtId="17" fontId="21" fillId="26" borderId="33" xfId="0" quotePrefix="1" applyNumberFormat="1" applyFont="1" applyFill="1" applyBorder="1" applyAlignment="1">
      <alignment horizontal="center" vertical="center" wrapText="1"/>
    </xf>
    <xf numFmtId="0" fontId="0" fillId="0" borderId="34" xfId="0" applyBorder="1" applyAlignment="1">
      <alignment horizontal="center" vertical="center" wrapText="1"/>
    </xf>
    <xf numFmtId="0" fontId="0" fillId="0" borderId="35" xfId="0" applyBorder="1" applyAlignment="1">
      <alignment horizontal="center" vertical="center" wrapText="1"/>
    </xf>
    <xf numFmtId="0" fontId="21" fillId="26" borderId="33" xfId="0" quotePrefix="1" applyFont="1" applyFill="1" applyBorder="1" applyAlignment="1">
      <alignment horizontal="center" vertical="center"/>
    </xf>
    <xf numFmtId="0" fontId="25" fillId="0" borderId="0" xfId="111" applyFont="1" applyFill="1" applyBorder="1" applyAlignment="1">
      <alignment horizontal="left" vertical="center" wrapText="1"/>
    </xf>
    <xf numFmtId="0" fontId="21" fillId="26" borderId="11" xfId="205" applyFont="1" applyFill="1" applyBorder="1" applyAlignment="1">
      <alignment horizontal="left" vertical="top" wrapText="1"/>
    </xf>
    <xf numFmtId="0" fontId="21" fillId="26" borderId="32" xfId="205" applyFont="1" applyFill="1" applyBorder="1" applyAlignment="1">
      <alignment horizontal="left" vertical="top" wrapText="1"/>
    </xf>
    <xf numFmtId="0" fontId="18" fillId="0" borderId="0" xfId="111" applyFont="1" applyFill="1" applyBorder="1" applyAlignment="1">
      <alignment horizontal="left" wrapText="1" indent="1"/>
    </xf>
    <xf numFmtId="0" fontId="18" fillId="0" borderId="20" xfId="111" applyFont="1" applyFill="1" applyBorder="1" applyAlignment="1">
      <alignment horizontal="left" wrapText="1" indent="1"/>
    </xf>
    <xf numFmtId="0" fontId="21" fillId="26" borderId="33" xfId="117" applyFont="1" applyFill="1" applyBorder="1" applyAlignment="1">
      <alignment horizontal="center" vertical="center"/>
    </xf>
    <xf numFmtId="0" fontId="21" fillId="26" borderId="34" xfId="117" applyFont="1" applyFill="1" applyBorder="1" applyAlignment="1">
      <alignment horizontal="center" vertical="center"/>
    </xf>
    <xf numFmtId="0" fontId="21" fillId="26" borderId="35" xfId="117" applyFont="1" applyFill="1" applyBorder="1" applyAlignment="1">
      <alignment horizontal="center" vertical="center"/>
    </xf>
    <xf numFmtId="0" fontId="25" fillId="0" borderId="0" xfId="111" applyFont="1" applyFill="1" applyBorder="1" applyAlignment="1">
      <alignment horizontal="justify" vertical="center" wrapText="1"/>
    </xf>
    <xf numFmtId="0" fontId="0" fillId="0" borderId="0" xfId="0" applyAlignment="1">
      <alignment vertical="center" wrapText="1"/>
    </xf>
    <xf numFmtId="0" fontId="25" fillId="0" borderId="29" xfId="111" applyFont="1" applyFill="1" applyBorder="1" applyAlignment="1">
      <alignment vertical="center" wrapText="1"/>
    </xf>
    <xf numFmtId="0" fontId="0" fillId="0" borderId="29" xfId="0" applyBorder="1" applyAlignment="1">
      <alignment wrapText="1"/>
    </xf>
    <xf numFmtId="0" fontId="0" fillId="0" borderId="0" xfId="0" applyAlignment="1">
      <alignment wrapText="1"/>
    </xf>
    <xf numFmtId="0" fontId="21" fillId="26" borderId="34" xfId="0" applyFont="1" applyFill="1" applyBorder="1" applyAlignment="1">
      <alignment horizontal="left" vertical="top" wrapText="1"/>
    </xf>
    <xf numFmtId="0" fontId="21" fillId="26" borderId="35" xfId="0" applyFont="1" applyFill="1" applyBorder="1" applyAlignment="1">
      <alignment horizontal="left" vertical="top" wrapText="1"/>
    </xf>
    <xf numFmtId="0" fontId="63" fillId="0" borderId="11" xfId="0" applyFont="1" applyFill="1" applyBorder="1" applyAlignment="1">
      <alignment horizontal="left" vertical="center" wrapText="1"/>
    </xf>
    <xf numFmtId="0" fontId="63" fillId="0" borderId="11" xfId="0" applyFont="1" applyFill="1" applyBorder="1" applyAlignment="1">
      <alignment horizontal="justify" vertical="center" wrapText="1"/>
    </xf>
    <xf numFmtId="0" fontId="21" fillId="26" borderId="33" xfId="57" applyFont="1" applyFill="1" applyBorder="1" applyAlignment="1">
      <alignment horizontal="center" vertical="top"/>
    </xf>
    <xf numFmtId="0" fontId="21" fillId="26" borderId="34" xfId="57" applyFont="1" applyFill="1" applyBorder="1" applyAlignment="1">
      <alignment horizontal="center" vertical="top"/>
    </xf>
    <xf numFmtId="0" fontId="21" fillId="26" borderId="35" xfId="57" applyFont="1" applyFill="1" applyBorder="1" applyAlignment="1">
      <alignment horizontal="center" vertical="top"/>
    </xf>
    <xf numFmtId="0" fontId="21" fillId="26" borderId="34" xfId="57" applyFont="1" applyFill="1" applyBorder="1" applyAlignment="1">
      <alignment horizontal="left" vertical="top" wrapText="1"/>
    </xf>
    <xf numFmtId="0" fontId="21" fillId="26" borderId="35" xfId="57" applyFont="1" applyFill="1" applyBorder="1" applyAlignment="1">
      <alignment horizontal="left" vertical="top" wrapText="1"/>
    </xf>
    <xf numFmtId="0" fontId="21" fillId="26" borderId="31" xfId="117" applyFont="1" applyFill="1" applyBorder="1" applyAlignment="1">
      <alignment horizontal="center"/>
    </xf>
    <xf numFmtId="0" fontId="21" fillId="26" borderId="20" xfId="117" applyFont="1" applyFill="1" applyBorder="1" applyAlignment="1">
      <alignment horizontal="center"/>
    </xf>
    <xf numFmtId="0" fontId="21" fillId="26" borderId="32" xfId="117" applyFont="1" applyFill="1" applyBorder="1" applyAlignment="1">
      <alignment horizontal="center"/>
    </xf>
    <xf numFmtId="0" fontId="21" fillId="26" borderId="29" xfId="117" applyFont="1" applyFill="1" applyBorder="1" applyAlignment="1">
      <alignment horizontal="left" wrapText="1"/>
    </xf>
    <xf numFmtId="0" fontId="21" fillId="26" borderId="31" xfId="117" applyFont="1" applyFill="1" applyBorder="1" applyAlignment="1">
      <alignment horizontal="left"/>
    </xf>
    <xf numFmtId="0" fontId="21" fillId="26" borderId="0" xfId="117" applyFont="1" applyFill="1" applyBorder="1" applyAlignment="1">
      <alignment horizontal="left"/>
    </xf>
    <xf numFmtId="0" fontId="21" fillId="26" borderId="20" xfId="117" applyFont="1" applyFill="1" applyBorder="1" applyAlignment="1">
      <alignment horizontal="left"/>
    </xf>
    <xf numFmtId="0" fontId="21" fillId="26" borderId="11" xfId="117" applyFont="1" applyFill="1" applyBorder="1" applyAlignment="1">
      <alignment horizontal="left"/>
    </xf>
    <xf numFmtId="0" fontId="21" fillId="26" borderId="32" xfId="117" applyFont="1" applyFill="1" applyBorder="1" applyAlignment="1">
      <alignment horizontal="left"/>
    </xf>
    <xf numFmtId="174" fontId="18" fillId="0" borderId="11" xfId="42" applyNumberFormat="1" applyFont="1" applyFill="1" applyBorder="1" applyAlignment="1">
      <alignment horizontal="right" vertical="center"/>
    </xf>
    <xf numFmtId="174" fontId="18" fillId="0" borderId="32" xfId="42" applyNumberFormat="1" applyFont="1" applyFill="1" applyBorder="1" applyAlignment="1">
      <alignment horizontal="right" vertical="center"/>
    </xf>
    <xf numFmtId="9" fontId="18" fillId="0" borderId="20" xfId="42" applyNumberFormat="1" applyFont="1" applyFill="1" applyBorder="1" applyAlignment="1">
      <alignment horizontal="center" vertical="center"/>
    </xf>
    <xf numFmtId="167" fontId="18" fillId="0" borderId="20" xfId="42" applyNumberFormat="1" applyFont="1" applyFill="1" applyBorder="1" applyAlignment="1">
      <alignment vertical="center"/>
    </xf>
    <xf numFmtId="165" fontId="18" fillId="0" borderId="39" xfId="0" applyNumberFormat="1" applyFont="1" applyFill="1" applyBorder="1" applyAlignment="1" applyProtection="1">
      <alignment horizontal="right" vertical="center"/>
      <protection locked="0"/>
    </xf>
    <xf numFmtId="9" fontId="18" fillId="0" borderId="32" xfId="42" applyNumberFormat="1" applyFont="1" applyFill="1" applyBorder="1" applyAlignment="1">
      <alignment horizontal="center" vertical="center"/>
    </xf>
    <xf numFmtId="167" fontId="18" fillId="0" borderId="32" xfId="42" applyNumberFormat="1" applyFont="1" applyFill="1" applyBorder="1" applyAlignment="1">
      <alignment vertical="center"/>
    </xf>
    <xf numFmtId="167" fontId="18" fillId="0" borderId="41" xfId="42" applyNumberFormat="1" applyFont="1" applyFill="1" applyBorder="1" applyAlignment="1">
      <alignment vertical="center"/>
    </xf>
    <xf numFmtId="167" fontId="18" fillId="0" borderId="39" xfId="42" applyNumberFormat="1" applyFont="1" applyFill="1" applyBorder="1" applyAlignment="1">
      <alignment vertical="center"/>
    </xf>
    <xf numFmtId="167" fontId="18" fillId="0" borderId="20" xfId="42" quotePrefix="1" applyNumberFormat="1" applyFont="1" applyFill="1" applyBorder="1" applyAlignment="1">
      <alignment horizontal="center" vertical="center"/>
    </xf>
    <xf numFmtId="167" fontId="18" fillId="0" borderId="39" xfId="42" quotePrefix="1" applyNumberFormat="1" applyFont="1" applyFill="1" applyBorder="1" applyAlignment="1">
      <alignment horizontal="center" vertical="center"/>
    </xf>
    <xf numFmtId="167" fontId="18" fillId="0" borderId="32" xfId="42" quotePrefix="1" applyNumberFormat="1" applyFont="1" applyFill="1" applyBorder="1" applyAlignment="1">
      <alignment horizontal="center" vertical="center"/>
    </xf>
    <xf numFmtId="167" fontId="18" fillId="0" borderId="41" xfId="42" quotePrefix="1" applyNumberFormat="1" applyFont="1" applyFill="1" applyBorder="1" applyAlignment="1">
      <alignment horizontal="center" vertical="center"/>
    </xf>
    <xf numFmtId="175" fontId="18" fillId="0" borderId="20" xfId="0" applyNumberFormat="1" applyFont="1" applyFill="1" applyBorder="1" applyAlignment="1">
      <alignment vertical="top"/>
    </xf>
    <xf numFmtId="175" fontId="18" fillId="0" borderId="0" xfId="0" applyNumberFormat="1" applyFont="1" applyFill="1" applyBorder="1" applyAlignment="1">
      <alignment vertical="top"/>
    </xf>
    <xf numFmtId="183" fontId="18" fillId="0" borderId="0" xfId="0" applyNumberFormat="1" applyFont="1" applyFill="1" applyBorder="1" applyAlignment="1">
      <alignment vertical="top"/>
    </xf>
    <xf numFmtId="183" fontId="18" fillId="0" borderId="20" xfId="0" applyNumberFormat="1" applyFont="1" applyFill="1" applyBorder="1" applyAlignment="1">
      <alignment vertical="top"/>
    </xf>
    <xf numFmtId="175" fontId="18" fillId="0" borderId="32" xfId="0" applyNumberFormat="1" applyFont="1" applyFill="1" applyBorder="1" applyAlignment="1">
      <alignment vertical="top"/>
    </xf>
    <xf numFmtId="175" fontId="18" fillId="0" borderId="11" xfId="0" applyNumberFormat="1" applyFont="1" applyFill="1" applyBorder="1" applyAlignment="1">
      <alignment vertical="top"/>
    </xf>
    <xf numFmtId="183" fontId="18" fillId="0" borderId="11" xfId="0" applyNumberFormat="1" applyFont="1" applyFill="1" applyBorder="1" applyAlignment="1">
      <alignment vertical="top"/>
    </xf>
    <xf numFmtId="183" fontId="18" fillId="0" borderId="32" xfId="0" applyNumberFormat="1" applyFont="1" applyFill="1" applyBorder="1" applyAlignment="1">
      <alignment vertical="top"/>
    </xf>
    <xf numFmtId="181" fontId="18" fillId="0" borderId="20" xfId="42" applyNumberFormat="1" applyFont="1" applyFill="1" applyBorder="1" applyAlignment="1">
      <alignment vertical="top"/>
    </xf>
    <xf numFmtId="181" fontId="18" fillId="0" borderId="11" xfId="42" applyNumberFormat="1" applyFont="1" applyFill="1" applyBorder="1" applyAlignment="1">
      <alignment vertical="top"/>
    </xf>
    <xf numFmtId="181" fontId="18" fillId="0" borderId="32" xfId="42" applyNumberFormat="1" applyFont="1" applyFill="1" applyBorder="1" applyAlignment="1">
      <alignment vertical="top"/>
    </xf>
    <xf numFmtId="170" fontId="1" fillId="39" borderId="36" xfId="147" applyNumberFormat="1" applyFont="1" applyFill="1" applyBorder="1"/>
    <xf numFmtId="165" fontId="18" fillId="0" borderId="17" xfId="0" applyNumberFormat="1" applyFont="1" applyFill="1" applyBorder="1" applyAlignment="1">
      <alignment horizontal="right" vertical="top"/>
    </xf>
    <xf numFmtId="170" fontId="18" fillId="0" borderId="12" xfId="139" applyNumberFormat="1" applyFont="1" applyBorder="1"/>
    <xf numFmtId="170" fontId="18" fillId="0" borderId="0" xfId="139" applyNumberFormat="1" applyFont="1" applyBorder="1"/>
    <xf numFmtId="170" fontId="21" fillId="0" borderId="20" xfId="139" applyNumberFormat="1" applyFont="1" applyBorder="1"/>
    <xf numFmtId="170" fontId="21" fillId="0" borderId="34" xfId="139" applyNumberFormat="1" applyFont="1" applyBorder="1"/>
    <xf numFmtId="170" fontId="21" fillId="0" borderId="35" xfId="139" applyNumberFormat="1" applyFont="1" applyBorder="1"/>
    <xf numFmtId="168" fontId="18" fillId="0" borderId="39" xfId="42" applyNumberFormat="1" applyFont="1" applyFill="1" applyBorder="1" applyAlignment="1">
      <alignment horizontal="right" vertical="top"/>
    </xf>
    <xf numFmtId="170" fontId="18" fillId="0" borderId="39" xfId="139" applyNumberFormat="1" applyFont="1" applyFill="1" applyBorder="1"/>
    <xf numFmtId="168" fontId="18" fillId="0" borderId="41" xfId="42" applyNumberFormat="1" applyFont="1" applyFill="1" applyBorder="1" applyAlignment="1">
      <alignment horizontal="right" vertical="top"/>
    </xf>
    <xf numFmtId="170" fontId="18" fillId="0" borderId="41" xfId="139" applyNumberFormat="1" applyFont="1" applyFill="1" applyBorder="1"/>
    <xf numFmtId="170" fontId="21" fillId="0" borderId="41" xfId="139" applyNumberFormat="1" applyFont="1" applyBorder="1"/>
    <xf numFmtId="170" fontId="21" fillId="0" borderId="34" xfId="139" applyNumberFormat="1" applyFont="1" applyFill="1" applyBorder="1" applyAlignment="1">
      <alignment horizontal="right" vertical="top"/>
    </xf>
    <xf numFmtId="170" fontId="21" fillId="0" borderId="35" xfId="139" applyNumberFormat="1" applyFont="1" applyFill="1" applyBorder="1" applyAlignment="1">
      <alignment horizontal="right" vertical="top"/>
    </xf>
    <xf numFmtId="174" fontId="18" fillId="0" borderId="0" xfId="42" applyNumberFormat="1" applyFont="1" applyFill="1" applyBorder="1" applyAlignment="1">
      <alignment horizontal="right" vertical="top"/>
    </xf>
    <xf numFmtId="174" fontId="18" fillId="0" borderId="20" xfId="42" applyNumberFormat="1" applyFont="1" applyFill="1" applyBorder="1" applyAlignment="1">
      <alignment horizontal="right" vertical="top"/>
    </xf>
    <xf numFmtId="174" fontId="18" fillId="0" borderId="11" xfId="42" applyNumberFormat="1" applyFont="1" applyFill="1" applyBorder="1" applyAlignment="1">
      <alignment horizontal="right" vertical="top"/>
    </xf>
    <xf numFmtId="174" fontId="18" fillId="0" borderId="32" xfId="42" applyNumberFormat="1" applyFont="1" applyFill="1" applyBorder="1" applyAlignment="1">
      <alignment horizontal="right" vertical="top"/>
    </xf>
    <xf numFmtId="165" fontId="18" fillId="0" borderId="35" xfId="0" applyNumberFormat="1" applyFont="1" applyFill="1" applyBorder="1" applyAlignment="1">
      <alignment horizontal="right" vertical="center"/>
    </xf>
    <xf numFmtId="181" fontId="18" fillId="0" borderId="0" xfId="42" applyNumberFormat="1" applyFont="1" applyFill="1" applyBorder="1" applyAlignment="1">
      <alignment horizontal="right" vertical="center"/>
    </xf>
    <xf numFmtId="181" fontId="18" fillId="0" borderId="20" xfId="42" applyNumberFormat="1" applyFont="1" applyFill="1" applyBorder="1" applyAlignment="1">
      <alignment horizontal="right" vertical="center"/>
    </xf>
    <xf numFmtId="181" fontId="18" fillId="0" borderId="11" xfId="42" applyNumberFormat="1" applyFont="1" applyFill="1" applyBorder="1" applyAlignment="1">
      <alignment horizontal="right" vertical="center"/>
    </xf>
    <xf numFmtId="181" fontId="18" fillId="0" borderId="32" xfId="42" applyNumberFormat="1" applyFont="1" applyFill="1" applyBorder="1" applyAlignment="1">
      <alignment horizontal="right" vertical="center"/>
    </xf>
    <xf numFmtId="165" fontId="18" fillId="0" borderId="11" xfId="0" applyNumberFormat="1" applyFont="1" applyFill="1" applyBorder="1" applyAlignment="1">
      <alignment horizontal="right" vertical="top"/>
    </xf>
    <xf numFmtId="165" fontId="18" fillId="0" borderId="32" xfId="0" applyNumberFormat="1" applyFont="1" applyFill="1" applyBorder="1" applyAlignment="1">
      <alignment horizontal="right" vertical="top"/>
    </xf>
    <xf numFmtId="165" fontId="18" fillId="38" borderId="11" xfId="0" applyNumberFormat="1" applyFont="1" applyFill="1" applyBorder="1" applyAlignment="1">
      <alignment horizontal="right" vertical="top"/>
    </xf>
    <xf numFmtId="165" fontId="18" fillId="0" borderId="27" xfId="143" applyNumberFormat="1" applyFont="1" applyFill="1" applyBorder="1" applyAlignment="1">
      <alignment horizontal="right" vertical="top"/>
    </xf>
    <xf numFmtId="165" fontId="18" fillId="0" borderId="11" xfId="143" applyNumberFormat="1" applyFont="1" applyFill="1" applyBorder="1" applyAlignment="1">
      <alignment horizontal="right" vertical="top"/>
    </xf>
    <xf numFmtId="165" fontId="18" fillId="0" borderId="32" xfId="143" applyNumberFormat="1" applyFont="1" applyFill="1" applyBorder="1" applyAlignment="1">
      <alignment horizontal="right" vertical="top"/>
    </xf>
    <xf numFmtId="165" fontId="18" fillId="0" borderId="28" xfId="142" applyNumberFormat="1" applyFont="1" applyFill="1" applyBorder="1" applyAlignment="1">
      <alignment horizontal="right" vertical="center"/>
    </xf>
  </cellXfs>
  <cellStyles count="270">
    <cellStyle name="20% - Accent1" xfId="1" builtinId="30" customBuiltin="1"/>
    <cellStyle name="20% - Accent1 2" xfId="149"/>
    <cellStyle name="20% - Accent2" xfId="2" builtinId="34" customBuiltin="1"/>
    <cellStyle name="20% - Accent2 2" xfId="150"/>
    <cellStyle name="20% - Accent3" xfId="3" builtinId="38" customBuiltin="1"/>
    <cellStyle name="20% - Accent3 2" xfId="151"/>
    <cellStyle name="20% - Accent4" xfId="4" builtinId="42" customBuiltin="1"/>
    <cellStyle name="20% - Accent4 2" xfId="152"/>
    <cellStyle name="20% - Accent5" xfId="5" builtinId="46" customBuiltin="1"/>
    <cellStyle name="20% - Accent5 2" xfId="153"/>
    <cellStyle name="20% - Accent6" xfId="6" builtinId="50" customBuiltin="1"/>
    <cellStyle name="20% - Accent6 2" xfId="154"/>
    <cellStyle name="40% - Accent1" xfId="7" builtinId="31" customBuiltin="1"/>
    <cellStyle name="40% - Accent1 2" xfId="155"/>
    <cellStyle name="40% - Accent2" xfId="8" builtinId="35" customBuiltin="1"/>
    <cellStyle name="40% - Accent2 2" xfId="156"/>
    <cellStyle name="40% - Accent3" xfId="9" builtinId="39" customBuiltin="1"/>
    <cellStyle name="40% - Accent3 2" xfId="157"/>
    <cellStyle name="40% - Accent4" xfId="10" builtinId="43" customBuiltin="1"/>
    <cellStyle name="40% - Accent4 2" xfId="158"/>
    <cellStyle name="40% - Accent5" xfId="11" builtinId="47" customBuiltin="1"/>
    <cellStyle name="40% - Accent5 2" xfId="159"/>
    <cellStyle name="40% - Accent6" xfId="12" builtinId="51" customBuiltin="1"/>
    <cellStyle name="40% - Accent6 2" xfId="160"/>
    <cellStyle name="60% - Accent1" xfId="13" builtinId="32" customBuiltin="1"/>
    <cellStyle name="60% - Accent1 2" xfId="161"/>
    <cellStyle name="60% - Accent2" xfId="14" builtinId="36" customBuiltin="1"/>
    <cellStyle name="60% - Accent2 2" xfId="162"/>
    <cellStyle name="60% - Accent3" xfId="15" builtinId="40" customBuiltin="1"/>
    <cellStyle name="60% - Accent3 2" xfId="163"/>
    <cellStyle name="60% - Accent4" xfId="16" builtinId="44" customBuiltin="1"/>
    <cellStyle name="60% - Accent4 2" xfId="164"/>
    <cellStyle name="60% - Accent5" xfId="17" builtinId="48" customBuiltin="1"/>
    <cellStyle name="60% - Accent5 2" xfId="165"/>
    <cellStyle name="60% - Accent6" xfId="18" builtinId="52" customBuiltin="1"/>
    <cellStyle name="60% - Accent6 2" xfId="166"/>
    <cellStyle name="Accent1" xfId="19" builtinId="29" customBuiltin="1"/>
    <cellStyle name="Accent1 2" xfId="167"/>
    <cellStyle name="Accent2" xfId="20" builtinId="33" customBuiltin="1"/>
    <cellStyle name="Accent2 2" xfId="168"/>
    <cellStyle name="Accent3" xfId="21" builtinId="37" customBuiltin="1"/>
    <cellStyle name="Accent3 2" xfId="169"/>
    <cellStyle name="Accent4" xfId="22" builtinId="41" customBuiltin="1"/>
    <cellStyle name="Accent4 2" xfId="170"/>
    <cellStyle name="Accent5" xfId="23" builtinId="45" customBuiltin="1"/>
    <cellStyle name="Accent5 2" xfId="171"/>
    <cellStyle name="Accent6" xfId="24" builtinId="49" customBuiltin="1"/>
    <cellStyle name="Accent6 2" xfId="172"/>
    <cellStyle name="Bad" xfId="25" builtinId="27" customBuiltin="1"/>
    <cellStyle name="Bad 2" xfId="173"/>
    <cellStyle name="Calculation" xfId="26" builtinId="22" customBuiltin="1"/>
    <cellStyle name="Calculation 2" xfId="174"/>
    <cellStyle name="Check Cell" xfId="27" builtinId="23" customBuiltin="1"/>
    <cellStyle name="Check Cell 2" xfId="175"/>
    <cellStyle name="Comma" xfId="48" builtinId="3"/>
    <cellStyle name="Comma 2" xfId="53"/>
    <cellStyle name="Comma 2 2" xfId="54"/>
    <cellStyle name="Comma 2 3" xfId="71"/>
    <cellStyle name="Comma 2 3 2" xfId="122"/>
    <cellStyle name="Comma 2 3 2 2" xfId="253"/>
    <cellStyle name="Comma 2 3 3" xfId="176"/>
    <cellStyle name="Comma 2 3 4" xfId="244"/>
    <cellStyle name="Comma 2 4" xfId="121"/>
    <cellStyle name="Comma 2 4 2" xfId="252"/>
    <cellStyle name="Comma 2 5" xfId="139"/>
    <cellStyle name="Comma 2 6" xfId="206"/>
    <cellStyle name="Comma 2 7" xfId="240"/>
    <cellStyle name="Comma 3" xfId="55"/>
    <cellStyle name="Comma 3 2" xfId="207"/>
    <cellStyle name="Comma 3 3" xfId="208"/>
    <cellStyle name="Comma 3 4" xfId="209"/>
    <cellStyle name="Comma 3 5" xfId="210"/>
    <cellStyle name="Comma 4" xfId="56"/>
    <cellStyle name="Comma 4 2" xfId="113"/>
    <cellStyle name="Comma 5" xfId="114"/>
    <cellStyle name="Comma 5 2" xfId="123"/>
    <cellStyle name="Comma 5 2 2" xfId="254"/>
    <cellStyle name="Comma 5 3" xfId="177"/>
    <cellStyle name="Comma 5 4" xfId="248"/>
    <cellStyle name="Comma 6" xfId="115"/>
    <cellStyle name="Comma 6 2" xfId="211"/>
    <cellStyle name="Comma 7" xfId="141"/>
    <cellStyle name="Comma 7 2" xfId="269"/>
    <cellStyle name="Comma 8" xfId="147"/>
    <cellStyle name="Currency 2" xfId="116"/>
    <cellStyle name="Currency 2 2" xfId="124"/>
    <cellStyle name="Currency 2 2 2" xfId="255"/>
    <cellStyle name="Currency 2 3" xfId="178"/>
    <cellStyle name="Currency 2 4" xfId="249"/>
    <cellStyle name="Explanatory Text" xfId="28" builtinId="53" customBuiltin="1"/>
    <cellStyle name="Explanatory Text 2" xfId="179"/>
    <cellStyle name="Good" xfId="29" builtinId="26" customBuiltin="1"/>
    <cellStyle name="Good 2" xfId="180"/>
    <cellStyle name="Heading 1" xfId="30" builtinId="16" customBuiltin="1"/>
    <cellStyle name="Heading 1 2" xfId="181"/>
    <cellStyle name="Heading 2" xfId="31" builtinId="17" customBuiltin="1"/>
    <cellStyle name="Heading 2 2" xfId="182"/>
    <cellStyle name="Heading 3" xfId="32" builtinId="18" customBuiltin="1"/>
    <cellStyle name="Heading 3 2" xfId="183"/>
    <cellStyle name="Heading 4" xfId="33" builtinId="19" customBuiltin="1"/>
    <cellStyle name="Heading 4 2" xfId="184"/>
    <cellStyle name="Hyperlink" xfId="34" builtinId="8"/>
    <cellStyle name="Hyperlink 2" xfId="112"/>
    <cellStyle name="Hyperlink 3" xfId="185"/>
    <cellStyle name="Input" xfId="35" builtinId="20" customBuiltin="1"/>
    <cellStyle name="Input 2" xfId="186"/>
    <cellStyle name="Linked Cell" xfId="36" builtinId="24" customBuiltin="1"/>
    <cellStyle name="Linked Cell 2" xfId="187"/>
    <cellStyle name="Neutral" xfId="37" builtinId="28" customBuiltin="1"/>
    <cellStyle name="Neutral 2" xfId="188"/>
    <cellStyle name="Normal" xfId="0" builtinId="0"/>
    <cellStyle name="Normal 10" xfId="57"/>
    <cellStyle name="Normal 11" xfId="143"/>
    <cellStyle name="Normal 11 2" xfId="145"/>
    <cellStyle name="Normal 12" xfId="58"/>
    <cellStyle name="Normal 13" xfId="146"/>
    <cellStyle name="Normal 2" xfId="49"/>
    <cellStyle name="Normal 2 2" xfId="50"/>
    <cellStyle name="Normal 2 2 2" xfId="59"/>
    <cellStyle name="Normal 2 2 2 2" xfId="127"/>
    <cellStyle name="Normal 2 2 2 2 2" xfId="258"/>
    <cellStyle name="Normal 2 2 2 3" xfId="189"/>
    <cellStyle name="Normal 2 2 2 4" xfId="241"/>
    <cellStyle name="Normal 2 2 3" xfId="108"/>
    <cellStyle name="Normal 2 2 3 2" xfId="128"/>
    <cellStyle name="Normal 2 2 3 2 2" xfId="259"/>
    <cellStyle name="Normal 2 2 3 3" xfId="190"/>
    <cellStyle name="Normal 2 2 3 4" xfId="245"/>
    <cellStyle name="Normal 2 2 4" xfId="110"/>
    <cellStyle name="Normal 2 2 4 2" xfId="129"/>
    <cellStyle name="Normal 2 2 4 2 2" xfId="260"/>
    <cellStyle name="Normal 2 2 4 3" xfId="191"/>
    <cellStyle name="Normal 2 2 4 4" xfId="247"/>
    <cellStyle name="Normal 2 2 5" xfId="126"/>
    <cellStyle name="Normal 2 2 5 2" xfId="257"/>
    <cellStyle name="Normal 2 2 6" xfId="192"/>
    <cellStyle name="Normal 2 2 7" xfId="238"/>
    <cellStyle name="Normal 2 3" xfId="60"/>
    <cellStyle name="Normal 2 3 2" xfId="205"/>
    <cellStyle name="Normal 2 4" xfId="117"/>
    <cellStyle name="Normal 2 5" xfId="125"/>
    <cellStyle name="Normal 2 5 2" xfId="256"/>
    <cellStyle name="Normal 2 6" xfId="193"/>
    <cellStyle name="Normal 2 7" xfId="237"/>
    <cellStyle name="Normal 3" xfId="51"/>
    <cellStyle name="Normal 3 2" xfId="69"/>
    <cellStyle name="Normal 3 2 2" xfId="130"/>
    <cellStyle name="Normal 3 2 2 2" xfId="261"/>
    <cellStyle name="Normal 3 2 3" xfId="194"/>
    <cellStyle name="Normal 3 2 4" xfId="212"/>
    <cellStyle name="Normal 3 2 5" xfId="242"/>
    <cellStyle name="Normal 3 3" xfId="213"/>
    <cellStyle name="Normal 3 3 2" xfId="214"/>
    <cellStyle name="Normal 3 3 3" xfId="215"/>
    <cellStyle name="Normal 3 3 4" xfId="216"/>
    <cellStyle name="Normal 3 4" xfId="217"/>
    <cellStyle name="Normal 3 4 2" xfId="218"/>
    <cellStyle name="Normal 3 4 3" xfId="219"/>
    <cellStyle name="Normal 3 4 4" xfId="220"/>
    <cellStyle name="Normal 3 5" xfId="221"/>
    <cellStyle name="Normal 3 5 2" xfId="222"/>
    <cellStyle name="Normal 3 5 3" xfId="223"/>
    <cellStyle name="Normal 3 5 4" xfId="224"/>
    <cellStyle name="Normal 3 6" xfId="225"/>
    <cellStyle name="Normal 3 7" xfId="226"/>
    <cellStyle name="Normal 3 8" xfId="227"/>
    <cellStyle name="Normal 3 9" xfId="228"/>
    <cellStyle name="Normal 4" xfId="61"/>
    <cellStyle name="Normal 4 2" xfId="229"/>
    <cellStyle name="Normal 5" xfId="62"/>
    <cellStyle name="Normal 5 2" xfId="118"/>
    <cellStyle name="Normal 5 2 2" xfId="230"/>
    <cellStyle name="Normal 5 3" xfId="231"/>
    <cellStyle name="Normal 6" xfId="63"/>
    <cellStyle name="Normal 6 2" xfId="232"/>
    <cellStyle name="Normal 7" xfId="64"/>
    <cellStyle name="Normal 7 2" xfId="131"/>
    <cellStyle name="Normal 7 3" xfId="233"/>
    <cellStyle name="Normal 8" xfId="65"/>
    <cellStyle name="Normal 8 2" xfId="234"/>
    <cellStyle name="Normal 9" xfId="137"/>
    <cellStyle name="Normal 9 2" xfId="142"/>
    <cellStyle name="Normal 9 3" xfId="267"/>
    <cellStyle name="Normal_1. Tax revenue - 30 May 2008" xfId="47"/>
    <cellStyle name="Normal_2. PIT - 10 Oct 2008" xfId="111"/>
    <cellStyle name="Normal_2. PIT - 30 May 2008" xfId="46"/>
    <cellStyle name="Normal_2. PIT - Jan 2008" xfId="38"/>
    <cellStyle name="Normal_2.3.1" xfId="39"/>
    <cellStyle name="Note" xfId="40" builtinId="10" customBuiltin="1"/>
    <cellStyle name="Note 2" xfId="195"/>
    <cellStyle name="Note 2 2" xfId="235"/>
    <cellStyle name="Output" xfId="41" builtinId="21" customBuiltin="1"/>
    <cellStyle name="Output 2" xfId="196"/>
    <cellStyle name="Percent" xfId="42" builtinId="5"/>
    <cellStyle name="Percent 2" xfId="52"/>
    <cellStyle name="Percent 2 2" xfId="66"/>
    <cellStyle name="Percent 2 3" xfId="70"/>
    <cellStyle name="Percent 2 3 2" xfId="133"/>
    <cellStyle name="Percent 2 3 2 2" xfId="263"/>
    <cellStyle name="Percent 2 3 3" xfId="197"/>
    <cellStyle name="Percent 2 3 4" xfId="243"/>
    <cellStyle name="Percent 2 4" xfId="109"/>
    <cellStyle name="Percent 2 4 2" xfId="134"/>
    <cellStyle name="Percent 2 4 2 2" xfId="264"/>
    <cellStyle name="Percent 2 4 3" xfId="198"/>
    <cellStyle name="Percent 2 4 4" xfId="246"/>
    <cellStyle name="Percent 2 5" xfId="132"/>
    <cellStyle name="Percent 2 5 2" xfId="262"/>
    <cellStyle name="Percent 2 6" xfId="138"/>
    <cellStyle name="Percent 2 7" xfId="236"/>
    <cellStyle name="Percent 2 8" xfId="239"/>
    <cellStyle name="Percent 3" xfId="119"/>
    <cellStyle name="Percent 3 2" xfId="135"/>
    <cellStyle name="Percent 3 2 2" xfId="265"/>
    <cellStyle name="Percent 3 3" xfId="199"/>
    <cellStyle name="Percent 3 4" xfId="250"/>
    <cellStyle name="Percent 4" xfId="120"/>
    <cellStyle name="Percent 4 2" xfId="136"/>
    <cellStyle name="Percent 4 2 2" xfId="266"/>
    <cellStyle name="Percent 4 3" xfId="200"/>
    <cellStyle name="Percent 4 4" xfId="204"/>
    <cellStyle name="Percent 4 5" xfId="251"/>
    <cellStyle name="Percent 5" xfId="140"/>
    <cellStyle name="Percent 5 2" xfId="268"/>
    <cellStyle name="Percent 6" xfId="144"/>
    <cellStyle name="Percent 7" xfId="148"/>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X" xfId="105"/>
    <cellStyle name="SAPBEXtitle" xfId="106"/>
    <cellStyle name="SAPBEXundefined" xfId="107"/>
    <cellStyle name="Title" xfId="43" builtinId="15" customBuiltin="1"/>
    <cellStyle name="Title 2" xfId="201"/>
    <cellStyle name="Total" xfId="44" builtinId="25" customBuiltin="1"/>
    <cellStyle name="Total 2" xfId="202"/>
    <cellStyle name="Warning Text" xfId="45" builtinId="11" customBuiltin="1"/>
    <cellStyle name="Warning Text 2" xfId="203"/>
  </cellStyles>
  <dxfs count="0"/>
  <tableStyles count="0" defaultTableStyle="TableStyleMedium9" defaultPivotStyle="PivotStyleLight16"/>
  <colors>
    <mruColors>
      <color rgb="FFFFFF99"/>
      <color rgb="FFC5D9F1"/>
      <color rgb="FF99CCFF"/>
      <color rgb="FF1F497D"/>
      <color rgb="FF991F00"/>
      <color rgb="FFE6B9B8"/>
      <color rgb="FF7F7F7F"/>
      <color rgb="FF004F87"/>
      <color rgb="FFD9D9D9"/>
      <color rgb="FF9933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2.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1.xml"/><Relationship Id="rId10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0238444444444441E-2"/>
          <c:y val="6.4929611071344012E-2"/>
          <c:w val="0.7481226666666666"/>
          <c:h val="0.73461080246913579"/>
        </c:manualLayout>
      </c:layout>
      <c:lineChart>
        <c:grouping val="standard"/>
        <c:varyColors val="0"/>
        <c:ser>
          <c:idx val="3"/>
          <c:order val="1"/>
          <c:tx>
            <c:strRef>
              <c:f>'Fig 2.1'!$I$25</c:f>
              <c:strCache>
                <c:ptCount val="1"/>
                <c:pt idx="0">
                  <c:v>Effective rate (1995)</c:v>
                </c:pt>
              </c:strCache>
            </c:strRef>
          </c:tx>
          <c:spPr>
            <a:ln>
              <a:solidFill>
                <a:schemeClr val="tx2">
                  <a:lumMod val="60000"/>
                  <a:lumOff val="40000"/>
                </a:schemeClr>
              </a:solidFill>
            </a:ln>
          </c:spPr>
          <c:marker>
            <c:symbol val="none"/>
          </c:marker>
          <c:dLbls>
            <c:dLbl>
              <c:idx val="0"/>
              <c:layout>
                <c:manualLayout>
                  <c:x val="-2.8647083321226913E-2"/>
                  <c:y val="-0.13760270607885242"/>
                </c:manualLayout>
              </c:layout>
              <c:tx>
                <c:rich>
                  <a:bodyPr/>
                  <a:lstStyle/>
                  <a:p>
                    <a:r>
                      <a:rPr lang="en-US" sz="800"/>
                      <a:t>(2) Paying tax at an effective tax rate of 33.8% in 1995</a:t>
                    </a:r>
                    <a:endParaRPr lang="en-US"/>
                  </a:p>
                </c:rich>
              </c:tx>
              <c:dLblPos val="r"/>
              <c:showLegendKey val="0"/>
              <c:showVal val="1"/>
              <c:showCatName val="0"/>
              <c:showSerName val="0"/>
              <c:showPercent val="0"/>
              <c:showBubbleSize val="0"/>
            </c:dLbl>
            <c:dLbl>
              <c:idx val="16"/>
              <c:layout>
                <c:manualLayout>
                  <c:x val="-0.15460053655654657"/>
                  <c:y val="0.1939478153466111"/>
                </c:manualLayout>
              </c:layout>
              <c:tx>
                <c:rich>
                  <a:bodyPr/>
                  <a:lstStyle/>
                  <a:p>
                    <a:r>
                      <a:rPr lang="en-US" sz="800"/>
                      <a:t>(4) If income had </a:t>
                    </a:r>
                    <a:r>
                      <a:rPr lang="en-US" sz="800" baseline="0"/>
                      <a:t>kept pace with only inflation, they would be paying tax at 40.0</a:t>
                    </a:r>
                    <a:r>
                      <a:rPr lang="en-US" sz="800"/>
                      <a:t>%</a:t>
                    </a:r>
                    <a:endParaRPr lang="en-US"/>
                  </a:p>
                </c:rich>
              </c:tx>
              <c:dLblPos val="r"/>
              <c:showLegendKey val="0"/>
              <c:showVal val="1"/>
              <c:showCatName val="0"/>
              <c:showSerName val="0"/>
              <c:showPercent val="0"/>
              <c:showBubbleSize val="0"/>
            </c:dLbl>
            <c:spPr>
              <a:solidFill>
                <a:srgbClr val="E6B9B8"/>
              </a:solidFill>
            </c:spPr>
            <c:txPr>
              <a:bodyPr/>
              <a:lstStyle/>
              <a:p>
                <a:pPr>
                  <a:defRPr sz="800"/>
                </a:pPr>
                <a:endParaRPr lang="en-US"/>
              </a:p>
            </c:txPr>
            <c:showLegendKey val="0"/>
            <c:showVal val="0"/>
            <c:showCatName val="0"/>
            <c:showSerName val="0"/>
            <c:showPercent val="0"/>
            <c:showBubbleSize val="0"/>
          </c:dLbls>
          <c:cat>
            <c:numRef>
              <c:f>'Fig 2.1'!$E$26:$E$45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'Fig 2.1'!$I$26:$I$45</c:f>
              <c:numCache>
                <c:formatCode>0.0%</c:formatCode>
                <c:ptCount val="20"/>
                <c:pt idx="0">
                  <c:v>0.33765000000000001</c:v>
                </c:pt>
                <c:pt idx="1">
                  <c:v>0.34433988802559412</c:v>
                </c:pt>
                <c:pt idx="2">
                  <c:v>0.35076756499682943</c:v>
                </c:pt>
                <c:pt idx="3">
                  <c:v>0.35637032999410723</c:v>
                </c:pt>
                <c:pt idx="4">
                  <c:v>0.36160944170771758</c:v>
                </c:pt>
                <c:pt idx="5">
                  <c:v>0.36408675048355899</c:v>
                </c:pt>
                <c:pt idx="6">
                  <c:v>0.36810293097754293</c:v>
                </c:pt>
                <c:pt idx="7">
                  <c:v>0.37119098682146218</c:v>
                </c:pt>
                <c:pt idx="8">
                  <c:v>0.37672418277430353</c:v>
                </c:pt>
                <c:pt idx="9">
                  <c:v>0.37845315594059409</c:v>
                </c:pt>
                <c:pt idx="10">
                  <c:v>0.37947450465022237</c:v>
                </c:pt>
                <c:pt idx="11">
                  <c:v>0.38120428924759175</c:v>
                </c:pt>
                <c:pt idx="12">
                  <c:v>0.38363079539831763</c:v>
                </c:pt>
                <c:pt idx="13">
                  <c:v>0.38710132181277179</c:v>
                </c:pt>
                <c:pt idx="14">
                  <c:v>0.39146703844572367</c:v>
                </c:pt>
                <c:pt idx="15">
                  <c:v>0.39356093613298337</c:v>
                </c:pt>
                <c:pt idx="16">
                  <c:v>0.39489852514280366</c:v>
                </c:pt>
                <c:pt idx="17">
                  <c:v>0.39675105109100584</c:v>
                </c:pt>
                <c:pt idx="18">
                  <c:v>0.39850011344537811</c:v>
                </c:pt>
                <c:pt idx="19">
                  <c:v>0.40019570247276776</c:v>
                </c:pt>
              </c:numCache>
            </c:numRef>
          </c:val>
          <c:smooth val="1"/>
        </c:ser>
        <c:ser>
          <c:idx val="5"/>
          <c:order val="2"/>
          <c:tx>
            <c:strRef>
              <c:f>'Fig 2.1'!$K$25</c:f>
              <c:strCache>
                <c:ptCount val="1"/>
                <c:pt idx="0">
                  <c:v>Effective rate (Applicable rate)</c:v>
                </c:pt>
              </c:strCache>
            </c:strRef>
          </c:tx>
          <c:spPr>
            <a:ln>
              <a:solidFill>
                <a:srgbClr val="1F497D"/>
              </a:solidFill>
            </a:ln>
          </c:spPr>
          <c:marker>
            <c:symbol val="none"/>
          </c:marker>
          <c:dLbls>
            <c:dLbl>
              <c:idx val="16"/>
              <c:layout>
                <c:manualLayout>
                  <c:x val="-0.18450184501845021"/>
                  <c:y val="-9.2691902816960714E-2"/>
                </c:manualLayout>
              </c:layout>
              <c:tx>
                <c:rich>
                  <a:bodyPr/>
                  <a:lstStyle/>
                  <a:p>
                    <a:r>
                      <a:rPr lang="en-US" sz="800">
                        <a:solidFill>
                          <a:schemeClr val="bg1"/>
                        </a:solidFill>
                      </a:rPr>
                      <a:t>(5) With tax relief they are paying tax at 18.2%</a:t>
                    </a:r>
                    <a:endParaRPr lang="en-US"/>
                  </a:p>
                </c:rich>
              </c:tx>
              <c:showLegendKey val="0"/>
              <c:showVal val="1"/>
              <c:showCatName val="0"/>
              <c:showSerName val="0"/>
              <c:showPercent val="0"/>
              <c:showBubbleSize val="0"/>
            </c:dLbl>
            <c:spPr>
              <a:solidFill>
                <a:schemeClr val="accent1">
                  <a:lumMod val="75000"/>
                </a:schemeClr>
              </a:solidFill>
            </c:spPr>
            <c:txPr>
              <a:bodyPr/>
              <a:lstStyle/>
              <a:p>
                <a:pPr>
                  <a:defRPr sz="800">
                    <a:solidFill>
                      <a:schemeClr val="bg1"/>
                    </a:solidFill>
                  </a:defRPr>
                </a:pPr>
                <a:endParaRPr lang="en-US"/>
              </a:p>
            </c:txPr>
            <c:showLegendKey val="0"/>
            <c:showVal val="0"/>
            <c:showCatName val="0"/>
            <c:showSerName val="0"/>
            <c:showPercent val="0"/>
            <c:showBubbleSize val="0"/>
          </c:dLbls>
          <c:cat>
            <c:numRef>
              <c:f>'Fig 2.1'!$E$26:$E$45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'Fig 2.1'!$K$26:$K$45</c:f>
              <c:numCache>
                <c:formatCode>0.0%</c:formatCode>
                <c:ptCount val="20"/>
                <c:pt idx="0">
                  <c:v>0.33765000000000001</c:v>
                </c:pt>
                <c:pt idx="1">
                  <c:v>0.33898223263254113</c:v>
                </c:pt>
                <c:pt idx="2">
                  <c:v>0.33451883322764742</c:v>
                </c:pt>
                <c:pt idx="3">
                  <c:v>0.3370639658220389</c:v>
                </c:pt>
                <c:pt idx="4">
                  <c:v>0.33621321839080465</c:v>
                </c:pt>
                <c:pt idx="5">
                  <c:v>0.32980735009671186</c:v>
                </c:pt>
                <c:pt idx="6">
                  <c:v>0.30348480845442533</c:v>
                </c:pt>
                <c:pt idx="7">
                  <c:v>0.2886863508001255</c:v>
                </c:pt>
                <c:pt idx="8">
                  <c:v>0.25158422399090385</c:v>
                </c:pt>
                <c:pt idx="9">
                  <c:v>0.22273762376237621</c:v>
                </c:pt>
                <c:pt idx="10">
                  <c:v>0.21606777193691867</c:v>
                </c:pt>
                <c:pt idx="11">
                  <c:v>0.20522442072376984</c:v>
                </c:pt>
                <c:pt idx="12">
                  <c:v>0.1885331519049975</c:v>
                </c:pt>
                <c:pt idx="13">
                  <c:v>0.18565771915770199</c:v>
                </c:pt>
                <c:pt idx="14">
                  <c:v>0.18913689350328947</c:v>
                </c:pt>
                <c:pt idx="15">
                  <c:v>0.18361595800524935</c:v>
                </c:pt>
                <c:pt idx="16">
                  <c:v>0.18175345069763088</c:v>
                </c:pt>
                <c:pt idx="17">
                  <c:v>0.18117146088344865</c:v>
                </c:pt>
                <c:pt idx="18">
                  <c:v>0.18014011764705887</c:v>
                </c:pt>
                <c:pt idx="19">
                  <c:v>0.18185105271527394</c:v>
                </c:pt>
              </c:numCache>
            </c:numRef>
          </c:val>
          <c:smooth val="1"/>
        </c:ser>
        <c:dLbls>
          <c:showLegendKey val="0"/>
          <c:showVal val="0"/>
          <c:showCatName val="0"/>
          <c:showSerName val="0"/>
          <c:showPercent val="0"/>
          <c:showBubbleSize val="0"/>
        </c:dLbls>
        <c:marker val="1"/>
        <c:smooth val="0"/>
        <c:axId val="229430400"/>
        <c:axId val="229431936"/>
      </c:lineChart>
      <c:lineChart>
        <c:grouping val="standard"/>
        <c:varyColors val="0"/>
        <c:ser>
          <c:idx val="1"/>
          <c:order val="0"/>
          <c:tx>
            <c:strRef>
              <c:f>'Fig 2.1'!$G$25</c:f>
              <c:strCache>
                <c:ptCount val="1"/>
                <c:pt idx="0">
                  <c:v>Taxable income</c:v>
                </c:pt>
              </c:strCache>
            </c:strRef>
          </c:tx>
          <c:spPr>
            <a:ln>
              <a:solidFill>
                <a:srgbClr val="991F00"/>
              </a:solidFill>
            </a:ln>
          </c:spPr>
          <c:marker>
            <c:symbol val="none"/>
          </c:marker>
          <c:dLbls>
            <c:dLbl>
              <c:idx val="0"/>
              <c:layout>
                <c:manualLayout>
                  <c:x val="-7.3800738007380072E-3"/>
                  <c:y val="8.1995873510463599E-2"/>
                </c:manualLayout>
              </c:layout>
              <c:tx>
                <c:rich>
                  <a:bodyPr/>
                  <a:lstStyle/>
                  <a:p>
                    <a:r>
                      <a:rPr lang="en-US" sz="800"/>
                      <a:t>(1) An individual with taxable income of</a:t>
                    </a:r>
                    <a:br>
                      <a:rPr lang="en-US" sz="800"/>
                    </a:br>
                    <a:r>
                      <a:rPr lang="en-US" sz="800"/>
                      <a:t>R100 000 in 1995</a:t>
                    </a:r>
                    <a:endParaRPr lang="en-US"/>
                  </a:p>
                </c:rich>
              </c:tx>
              <c:showLegendKey val="0"/>
              <c:showVal val="1"/>
              <c:showCatName val="0"/>
              <c:showSerName val="0"/>
              <c:showPercent val="0"/>
              <c:showBubbleSize val="0"/>
            </c:dLbl>
            <c:dLbl>
              <c:idx val="16"/>
              <c:layout>
                <c:manualLayout>
                  <c:x val="-0.44173244444444437"/>
                  <c:y val="-2.7457407407407406E-2"/>
                </c:manualLayout>
              </c:layout>
              <c:tx>
                <c:rich>
                  <a:bodyPr/>
                  <a:lstStyle/>
                  <a:p>
                    <a:r>
                      <a:rPr lang="en-US" sz="800" b="0" i="0" u="none" strike="noStrike" baseline="0"/>
                      <a:t>(3) If taxable income had kept pace with only inflation it</a:t>
                    </a:r>
                    <a:r>
                      <a:rPr lang="en-US" sz="800"/>
                      <a:t> would have increased to </a:t>
                    </a:r>
                    <a:br>
                      <a:rPr lang="en-US" sz="800"/>
                    </a:br>
                    <a:r>
                      <a:rPr lang="en-US" sz="800"/>
                      <a:t>R309 855 in 2014 </a:t>
                    </a:r>
                    <a:endParaRPr lang="en-US"/>
                  </a:p>
                </c:rich>
              </c:tx>
              <c:showLegendKey val="0"/>
              <c:showVal val="1"/>
              <c:showCatName val="0"/>
              <c:showSerName val="0"/>
              <c:showPercent val="0"/>
              <c:showBubbleSize val="0"/>
            </c:dLbl>
            <c:spPr>
              <a:solidFill>
                <a:schemeClr val="tx2">
                  <a:lumMod val="40000"/>
                  <a:lumOff val="60000"/>
                </a:schemeClr>
              </a:solidFill>
            </c:spPr>
            <c:txPr>
              <a:bodyPr/>
              <a:lstStyle/>
              <a:p>
                <a:pPr>
                  <a:defRPr sz="800"/>
                </a:pPr>
                <a:endParaRPr lang="en-US"/>
              </a:p>
            </c:txPr>
            <c:showLegendKey val="0"/>
            <c:showVal val="0"/>
            <c:showCatName val="0"/>
            <c:showSerName val="0"/>
            <c:showPercent val="0"/>
            <c:showBubbleSize val="0"/>
          </c:dLbls>
          <c:cat>
            <c:numRef>
              <c:f>'Fig 2.1'!$E$26:$E$45</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'Fig 2.1'!$G$26:$G$45</c:f>
              <c:numCache>
                <c:formatCode>_ [$R-1C09]\ * #,##0_ ;_ [$R-1C09]\ * \-#,##0_ ;_ [$R-1C09]\ * "-"??_ ;_ @_ </c:formatCode>
                <c:ptCount val="20"/>
                <c:pt idx="0">
                  <c:v>100000</c:v>
                </c:pt>
                <c:pt idx="1">
                  <c:v>107809.80537078097</c:v>
                </c:pt>
                <c:pt idx="2">
                  <c:v>116555.8019216556</c:v>
                </c:pt>
                <c:pt idx="3">
                  <c:v>125424.98152254253</c:v>
                </c:pt>
                <c:pt idx="4">
                  <c:v>135033.25942350336</c:v>
                </c:pt>
                <c:pt idx="5">
                  <c:v>140108.40108401087</c:v>
                </c:pt>
                <c:pt idx="6">
                  <c:v>149199.31017491993</c:v>
                </c:pt>
                <c:pt idx="7">
                  <c:v>157033.75215570338</c:v>
                </c:pt>
                <c:pt idx="8">
                  <c:v>173343.18797733425</c:v>
                </c:pt>
                <c:pt idx="9">
                  <c:v>179157.42793791569</c:v>
                </c:pt>
                <c:pt idx="10">
                  <c:v>182779.00960827785</c:v>
                </c:pt>
                <c:pt idx="11">
                  <c:v>189258.43803892581</c:v>
                </c:pt>
                <c:pt idx="12">
                  <c:v>199162.35525991619</c:v>
                </c:pt>
                <c:pt idx="13">
                  <c:v>215274.69820152744</c:v>
                </c:pt>
                <c:pt idx="14">
                  <c:v>239664.94210396646</c:v>
                </c:pt>
                <c:pt idx="15">
                  <c:v>253436.80709534371</c:v>
                </c:pt>
                <c:pt idx="16">
                  <c:v>263094.35821630951</c:v>
                </c:pt>
                <c:pt idx="17">
                  <c:v>277753.14116777538</c:v>
                </c:pt>
                <c:pt idx="18">
                  <c:v>293175.65902931767</c:v>
                </c:pt>
                <c:pt idx="19">
                  <c:v>309854.64400098554</c:v>
                </c:pt>
              </c:numCache>
            </c:numRef>
          </c:val>
          <c:smooth val="1"/>
        </c:ser>
        <c:dLbls>
          <c:showLegendKey val="0"/>
          <c:showVal val="0"/>
          <c:showCatName val="0"/>
          <c:showSerName val="0"/>
          <c:showPercent val="0"/>
          <c:showBubbleSize val="0"/>
        </c:dLbls>
        <c:marker val="1"/>
        <c:smooth val="0"/>
        <c:axId val="229583104"/>
        <c:axId val="229581184"/>
      </c:lineChart>
      <c:dateAx>
        <c:axId val="229430400"/>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229431936"/>
        <c:crosses val="autoZero"/>
        <c:auto val="0"/>
        <c:lblOffset val="100"/>
        <c:baseTimeUnit val="days"/>
      </c:dateAx>
      <c:valAx>
        <c:axId val="229431936"/>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229430400"/>
        <c:crosses val="autoZero"/>
        <c:crossBetween val="between"/>
      </c:valAx>
      <c:valAx>
        <c:axId val="229581184"/>
        <c:scaling>
          <c:orientation val="minMax"/>
          <c:max val="31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229583104"/>
        <c:crosses val="max"/>
        <c:crossBetween val="between"/>
      </c:valAx>
      <c:catAx>
        <c:axId val="229583104"/>
        <c:scaling>
          <c:orientation val="minMax"/>
        </c:scaling>
        <c:delete val="1"/>
        <c:axPos val="b"/>
        <c:numFmt formatCode="General" sourceLinked="1"/>
        <c:majorTickMark val="out"/>
        <c:minorTickMark val="none"/>
        <c:tickLblPos val="none"/>
        <c:crossAx val="229581184"/>
        <c:crosses val="autoZero"/>
        <c:auto val="1"/>
        <c:lblAlgn val="ctr"/>
        <c:lblOffset val="100"/>
        <c:noMultiLvlLbl val="0"/>
      </c:catAx>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2.2'!$B$35</c:f>
              <c:strCache>
                <c:ptCount val="1"/>
                <c:pt idx="0">
                  <c:v>Loss</c:v>
                </c:pt>
              </c:strCache>
            </c:strRef>
          </c:tx>
          <c:spPr>
            <a:solidFill>
              <a:srgbClr val="7F7F7F"/>
            </a:solidFill>
          </c:spPr>
          <c:invertIfNegative val="0"/>
          <c:dLbls>
            <c:delete val="1"/>
          </c:dLbls>
          <c:cat>
            <c:strRef>
              <c:f>'Fig 2.2'!$C$34:$E$34</c:f>
              <c:strCache>
                <c:ptCount val="3"/>
                <c:pt idx="0">
                  <c:v>Number</c:v>
                </c:pt>
                <c:pt idx="1">
                  <c:v>Taxable income</c:v>
                </c:pt>
                <c:pt idx="2">
                  <c:v>Tax assessed</c:v>
                </c:pt>
              </c:strCache>
            </c:strRef>
          </c:cat>
          <c:val>
            <c:numRef>
              <c:f>'Fig 2.2'!$C$35:$E$35</c:f>
              <c:numCache>
                <c:formatCode>0.0%</c:formatCode>
                <c:ptCount val="3"/>
                <c:pt idx="0">
                  <c:v>3.2680278221310199E-2</c:v>
                </c:pt>
                <c:pt idx="1">
                  <c:v>0</c:v>
                </c:pt>
                <c:pt idx="2">
                  <c:v>9.0621130648299703E-6</c:v>
                </c:pt>
              </c:numCache>
            </c:numRef>
          </c:val>
        </c:ser>
        <c:ser>
          <c:idx val="1"/>
          <c:order val="1"/>
          <c:tx>
            <c:strRef>
              <c:f>'Fig 2.2'!$B$36</c:f>
              <c:strCache>
                <c:ptCount val="1"/>
                <c:pt idx="0">
                  <c:v>R0 to R70 000</c:v>
                </c:pt>
              </c:strCache>
            </c:strRef>
          </c:tx>
          <c:spPr>
            <a:solidFill>
              <a:srgbClr val="E6B9B8"/>
            </a:solidFill>
          </c:spPr>
          <c:invertIfNegative val="0"/>
          <c:dLbls>
            <c:delete val="1"/>
          </c:dLbls>
          <c:cat>
            <c:strRef>
              <c:f>'Fig 2.2'!$C$34:$E$34</c:f>
              <c:strCache>
                <c:ptCount val="3"/>
                <c:pt idx="0">
                  <c:v>Number</c:v>
                </c:pt>
                <c:pt idx="1">
                  <c:v>Taxable income</c:v>
                </c:pt>
                <c:pt idx="2">
                  <c:v>Tax assessed</c:v>
                </c:pt>
              </c:strCache>
            </c:strRef>
          </c:cat>
          <c:val>
            <c:numRef>
              <c:f>'Fig 2.2'!$C$36:$E$36</c:f>
              <c:numCache>
                <c:formatCode>0.0%</c:formatCode>
                <c:ptCount val="3"/>
                <c:pt idx="0">
                  <c:v>0.12254851367732561</c:v>
                </c:pt>
                <c:pt idx="1">
                  <c:v>1.9145174144760538E-2</c:v>
                </c:pt>
                <c:pt idx="2">
                  <c:v>1.1472798329496128E-4</c:v>
                </c:pt>
              </c:numCache>
            </c:numRef>
          </c:val>
        </c:ser>
        <c:ser>
          <c:idx val="2"/>
          <c:order val="2"/>
          <c:tx>
            <c:strRef>
              <c:f>'Fig 2.2'!$B$37</c:f>
              <c:strCache>
                <c:ptCount val="1"/>
                <c:pt idx="0">
                  <c:v>R70 001 to R250 000</c:v>
                </c:pt>
              </c:strCache>
            </c:strRef>
          </c:tx>
          <c:spPr>
            <a:solidFill>
              <a:srgbClr val="991F00"/>
            </a:solidFill>
          </c:spPr>
          <c:invertIfNegative val="0"/>
          <c:dLbls>
            <c:delete val="1"/>
          </c:dLbls>
          <c:cat>
            <c:strRef>
              <c:f>'Fig 2.2'!$C$34:$E$34</c:f>
              <c:strCache>
                <c:ptCount val="3"/>
                <c:pt idx="0">
                  <c:v>Number</c:v>
                </c:pt>
                <c:pt idx="1">
                  <c:v>Taxable income</c:v>
                </c:pt>
                <c:pt idx="2">
                  <c:v>Tax assessed</c:v>
                </c:pt>
              </c:strCache>
            </c:strRef>
          </c:cat>
          <c:val>
            <c:numRef>
              <c:f>'Fig 2.2'!$C$37:$E$37</c:f>
              <c:numCache>
                <c:formatCode>0.0%</c:formatCode>
                <c:ptCount val="3"/>
                <c:pt idx="0">
                  <c:v>0.51503261228115971</c:v>
                </c:pt>
                <c:pt idx="1">
                  <c:v>0.30911322080558612</c:v>
                </c:pt>
                <c:pt idx="2">
                  <c:v>0.13965822497667252</c:v>
                </c:pt>
              </c:numCache>
            </c:numRef>
          </c:val>
        </c:ser>
        <c:ser>
          <c:idx val="3"/>
          <c:order val="3"/>
          <c:tx>
            <c:strRef>
              <c:f>'Fig 2.2'!$B$38</c:f>
              <c:strCache>
                <c:ptCount val="1"/>
                <c:pt idx="0">
                  <c:v>R250 001 to R500 000</c:v>
                </c:pt>
              </c:strCache>
            </c:strRef>
          </c:tx>
          <c:spPr>
            <a:solidFill>
              <a:srgbClr val="1F497D"/>
            </a:solidFill>
          </c:spPr>
          <c:invertIfNegative val="0"/>
          <c:dLbls>
            <c:delete val="1"/>
          </c:dLbls>
          <c:cat>
            <c:strRef>
              <c:f>'Fig 2.2'!$C$34:$E$34</c:f>
              <c:strCache>
                <c:ptCount val="3"/>
                <c:pt idx="0">
                  <c:v>Number</c:v>
                </c:pt>
                <c:pt idx="1">
                  <c:v>Taxable income</c:v>
                </c:pt>
                <c:pt idx="2">
                  <c:v>Tax assessed</c:v>
                </c:pt>
              </c:strCache>
            </c:strRef>
          </c:cat>
          <c:val>
            <c:numRef>
              <c:f>'Fig 2.2'!$C$38:$E$38</c:f>
              <c:numCache>
                <c:formatCode>0.0%</c:formatCode>
                <c:ptCount val="3"/>
                <c:pt idx="0">
                  <c:v>0.23251190454507739</c:v>
                </c:pt>
                <c:pt idx="1">
                  <c:v>0.30897085466366708</c:v>
                </c:pt>
                <c:pt idx="2">
                  <c:v>0.28639784442062194</c:v>
                </c:pt>
              </c:numCache>
            </c:numRef>
          </c:val>
        </c:ser>
        <c:ser>
          <c:idx val="4"/>
          <c:order val="4"/>
          <c:tx>
            <c:strRef>
              <c:f>'Fig 2.2'!$B$39</c:f>
              <c:strCache>
                <c:ptCount val="1"/>
                <c:pt idx="0">
                  <c:v>R500 001 +</c:v>
                </c:pt>
              </c:strCache>
            </c:strRef>
          </c:tx>
          <c:spPr>
            <a:solidFill>
              <a:srgbClr val="99CCFF"/>
            </a:solidFill>
          </c:spPr>
          <c:invertIfNegative val="0"/>
          <c:dLbls>
            <c:delete val="1"/>
          </c:dLbls>
          <c:cat>
            <c:strRef>
              <c:f>'Fig 2.2'!$C$34:$E$34</c:f>
              <c:strCache>
                <c:ptCount val="3"/>
                <c:pt idx="0">
                  <c:v>Number</c:v>
                </c:pt>
                <c:pt idx="1">
                  <c:v>Taxable income</c:v>
                </c:pt>
                <c:pt idx="2">
                  <c:v>Tax assessed</c:v>
                </c:pt>
              </c:strCache>
            </c:strRef>
          </c:cat>
          <c:val>
            <c:numRef>
              <c:f>'Fig 2.2'!$C$39:$E$39</c:f>
              <c:numCache>
                <c:formatCode>0.0%</c:formatCode>
                <c:ptCount val="3"/>
                <c:pt idx="0">
                  <c:v>9.7226691275127036E-2</c:v>
                </c:pt>
                <c:pt idx="1">
                  <c:v>0.36277075038598638</c:v>
                </c:pt>
                <c:pt idx="2">
                  <c:v>0.57382014050634578</c:v>
                </c:pt>
              </c:numCache>
            </c:numRef>
          </c:val>
        </c:ser>
        <c:dLbls>
          <c:showLegendKey val="0"/>
          <c:showVal val="1"/>
          <c:showCatName val="0"/>
          <c:showSerName val="0"/>
          <c:showPercent val="0"/>
          <c:showBubbleSize val="0"/>
        </c:dLbls>
        <c:gapWidth val="52"/>
        <c:shape val="box"/>
        <c:axId val="229628544"/>
        <c:axId val="229642624"/>
        <c:axId val="0"/>
      </c:bar3DChart>
      <c:catAx>
        <c:axId val="229628544"/>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229642624"/>
        <c:crosses val="autoZero"/>
        <c:auto val="1"/>
        <c:lblAlgn val="ctr"/>
        <c:lblOffset val="100"/>
        <c:noMultiLvlLbl val="0"/>
      </c:catAx>
      <c:valAx>
        <c:axId val="229642624"/>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229628544"/>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 '!$B$25</c:f>
              <c:strCache>
                <c:ptCount val="1"/>
                <c:pt idx="0">
                  <c:v>18% margin</c:v>
                </c:pt>
              </c:strCache>
            </c:strRef>
          </c:tx>
          <c:spPr>
            <a:solidFill>
              <a:srgbClr val="99CCFF"/>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'!$C$25:$L$25</c:f>
              <c:numCache>
                <c:formatCode>_ * #,##0_ ;_ * \-#,##0_ ;_ * "-"??_ ;_ @_ </c:formatCode>
                <c:ptCount val="10"/>
                <c:pt idx="0">
                  <c:v>16537.288406</c:v>
                </c:pt>
                <c:pt idx="1">
                  <c:v>13977.393367999999</c:v>
                </c:pt>
                <c:pt idx="2">
                  <c:v>13616.871186</c:v>
                </c:pt>
                <c:pt idx="3">
                  <c:v>27356.968196999998</c:v>
                </c:pt>
                <c:pt idx="4">
                  <c:v>31084.185443999999</c:v>
                </c:pt>
                <c:pt idx="5">
                  <c:v>27532.256032000001</c:v>
                </c:pt>
                <c:pt idx="6">
                  <c:v>29824.714953999999</c:v>
                </c:pt>
                <c:pt idx="7">
                  <c:v>28401.251378000001</c:v>
                </c:pt>
                <c:pt idx="8">
                  <c:v>29828.059945000001</c:v>
                </c:pt>
                <c:pt idx="9">
                  <c:v>27596.167690999999</c:v>
                </c:pt>
              </c:numCache>
            </c:numRef>
          </c:val>
        </c:ser>
        <c:ser>
          <c:idx val="2"/>
          <c:order val="1"/>
          <c:tx>
            <c:strRef>
              <c:f>'Fig 2.3 '!$B$26</c:f>
              <c:strCache>
                <c:ptCount val="1"/>
                <c:pt idx="0">
                  <c:v>25% margin</c:v>
                </c:pt>
              </c:strCache>
            </c:strRef>
          </c:tx>
          <c:spPr>
            <a:solidFill>
              <a:srgbClr val="1F497D"/>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'!$C$26:$L$26</c:f>
              <c:numCache>
                <c:formatCode>_ * #,##0_ ;_ * \-#,##0_ ;_ * "-"??_ ;_ @_ </c:formatCode>
                <c:ptCount val="10"/>
                <c:pt idx="0">
                  <c:v>58253.934505999998</c:v>
                </c:pt>
                <c:pt idx="1">
                  <c:v>58664.421812000001</c:v>
                </c:pt>
                <c:pt idx="2">
                  <c:v>70533.098941000004</c:v>
                </c:pt>
                <c:pt idx="3">
                  <c:v>84787.962593999997</c:v>
                </c:pt>
                <c:pt idx="4">
                  <c:v>93246.420996999994</c:v>
                </c:pt>
                <c:pt idx="5">
                  <c:v>100149.07677099999</c:v>
                </c:pt>
                <c:pt idx="6">
                  <c:v>106238.631213</c:v>
                </c:pt>
                <c:pt idx="7">
                  <c:v>106457.696956</c:v>
                </c:pt>
                <c:pt idx="8">
                  <c:v>108073.87612099999</c:v>
                </c:pt>
                <c:pt idx="9">
                  <c:v>101039.67449799999</c:v>
                </c:pt>
              </c:numCache>
            </c:numRef>
          </c:val>
        </c:ser>
        <c:ser>
          <c:idx val="3"/>
          <c:order val="2"/>
          <c:tx>
            <c:strRef>
              <c:f>'Fig 2.3 '!$B$27</c:f>
              <c:strCache>
                <c:ptCount val="1"/>
                <c:pt idx="0">
                  <c:v>30% margin</c:v>
                </c:pt>
              </c:strCache>
            </c:strRef>
          </c:tx>
          <c:spPr>
            <a:solidFill>
              <a:srgbClr val="991F00"/>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'!$C$27:$L$27</c:f>
              <c:numCache>
                <c:formatCode>_ * #,##0_ ;_ * \-#,##0_ ;_ * "-"??_ ;_ @_ </c:formatCode>
                <c:ptCount val="10"/>
                <c:pt idx="0">
                  <c:v>35519.442266999999</c:v>
                </c:pt>
                <c:pt idx="1">
                  <c:v>48258.686336999999</c:v>
                </c:pt>
                <c:pt idx="2">
                  <c:v>55874.238781</c:v>
                </c:pt>
                <c:pt idx="3">
                  <c:v>55137.888048000001</c:v>
                </c:pt>
                <c:pt idx="4">
                  <c:v>64312.093342</c:v>
                </c:pt>
                <c:pt idx="5">
                  <c:v>72942.400034999999</c:v>
                </c:pt>
                <c:pt idx="6">
                  <c:v>81151.590161999993</c:v>
                </c:pt>
                <c:pt idx="7">
                  <c:v>89159.627775999994</c:v>
                </c:pt>
                <c:pt idx="8">
                  <c:v>97689.632666999998</c:v>
                </c:pt>
                <c:pt idx="9">
                  <c:v>121511.666638</c:v>
                </c:pt>
              </c:numCache>
            </c:numRef>
          </c:val>
        </c:ser>
        <c:ser>
          <c:idx val="4"/>
          <c:order val="3"/>
          <c:tx>
            <c:strRef>
              <c:f>'Fig 2.3 '!$B$28</c:f>
              <c:strCache>
                <c:ptCount val="1"/>
                <c:pt idx="0">
                  <c:v>35% margin</c:v>
                </c:pt>
              </c:strCache>
            </c:strRef>
          </c:tx>
          <c:spPr>
            <a:solidFill>
              <a:srgbClr val="C5D9F1"/>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'!$C$28:$L$28</c:f>
              <c:numCache>
                <c:formatCode>_ * #,##0_ ;_ * \-#,##0_ ;_ * "-"??_ ;_ @_ </c:formatCode>
                <c:ptCount val="10"/>
                <c:pt idx="0">
                  <c:v>32511.994503000002</c:v>
                </c:pt>
                <c:pt idx="1">
                  <c:v>33356.221387999998</c:v>
                </c:pt>
                <c:pt idx="2">
                  <c:v>38643.074597999999</c:v>
                </c:pt>
                <c:pt idx="3">
                  <c:v>53151.706155</c:v>
                </c:pt>
                <c:pt idx="4">
                  <c:v>65385.686258000002</c:v>
                </c:pt>
                <c:pt idx="5">
                  <c:v>76758.817364999995</c:v>
                </c:pt>
                <c:pt idx="6">
                  <c:v>82948.356266000003</c:v>
                </c:pt>
                <c:pt idx="7">
                  <c:v>92281.035392999998</c:v>
                </c:pt>
                <c:pt idx="8">
                  <c:v>96620.034522999995</c:v>
                </c:pt>
                <c:pt idx="9">
                  <c:v>110924.652091</c:v>
                </c:pt>
              </c:numCache>
            </c:numRef>
          </c:val>
        </c:ser>
        <c:ser>
          <c:idx val="5"/>
          <c:order val="4"/>
          <c:tx>
            <c:strRef>
              <c:f>'Fig 2.3 '!$B$29</c:f>
              <c:strCache>
                <c:ptCount val="1"/>
                <c:pt idx="0">
                  <c:v>38% margin</c:v>
                </c:pt>
              </c:strCache>
            </c:strRef>
          </c:tx>
          <c:spPr>
            <a:solidFill>
              <a:srgbClr val="E6B9B8"/>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'!$C$29:$L$29</c:f>
              <c:numCache>
                <c:formatCode>_ * #,##0_ ;_ * \-#,##0_ ;_ * "-"??_ ;_ @_ </c:formatCode>
                <c:ptCount val="10"/>
                <c:pt idx="0">
                  <c:v>40139.639651999998</c:v>
                </c:pt>
                <c:pt idx="1">
                  <c:v>42833.250088000001</c:v>
                </c:pt>
                <c:pt idx="2">
                  <c:v>38705.382919999996</c:v>
                </c:pt>
                <c:pt idx="3">
                  <c:v>44636.944539999997</c:v>
                </c:pt>
                <c:pt idx="4">
                  <c:v>45194.735504999997</c:v>
                </c:pt>
                <c:pt idx="5">
                  <c:v>53010.212195</c:v>
                </c:pt>
                <c:pt idx="6">
                  <c:v>53139.021335999998</c:v>
                </c:pt>
                <c:pt idx="7">
                  <c:v>59327.651043999998</c:v>
                </c:pt>
                <c:pt idx="8">
                  <c:v>63542.055539000001</c:v>
                </c:pt>
                <c:pt idx="9">
                  <c:v>73420.326801999996</c:v>
                </c:pt>
              </c:numCache>
            </c:numRef>
          </c:val>
        </c:ser>
        <c:ser>
          <c:idx val="6"/>
          <c:order val="5"/>
          <c:tx>
            <c:strRef>
              <c:f>'Fig 2.3 '!$B$30</c:f>
              <c:strCache>
                <c:ptCount val="1"/>
                <c:pt idx="0">
                  <c:v>40% margin</c:v>
                </c:pt>
              </c:strCache>
            </c:strRef>
          </c:tx>
          <c:spPr>
            <a:solidFill>
              <a:srgbClr val="7F7F7F"/>
            </a:solidFill>
          </c:spPr>
          <c:invertIfNegative val="0"/>
          <c:cat>
            <c:strRef>
              <c:f>'Fig 2.3 '!$C$24:$L$24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2.3 '!$C$30:$L$30</c:f>
              <c:numCache>
                <c:formatCode>_ * #,##0_ ;_ * \-#,##0_ ;_ * "-"??_ ;_ @_ </c:formatCode>
                <c:ptCount val="10"/>
                <c:pt idx="0">
                  <c:v>98172.496895999997</c:v>
                </c:pt>
                <c:pt idx="1">
                  <c:v>119387.092021</c:v>
                </c:pt>
                <c:pt idx="2">
                  <c:v>141626.58580999999</c:v>
                </c:pt>
                <c:pt idx="3">
                  <c:v>145913.28209600001</c:v>
                </c:pt>
                <c:pt idx="4">
                  <c:v>178292.45298599999</c:v>
                </c:pt>
                <c:pt idx="5">
                  <c:v>195736.581951</c:v>
                </c:pt>
                <c:pt idx="6">
                  <c:v>190711.86459099999</c:v>
                </c:pt>
                <c:pt idx="7">
                  <c:v>217143.17918100001</c:v>
                </c:pt>
                <c:pt idx="8">
                  <c:v>244728.79787099999</c:v>
                </c:pt>
                <c:pt idx="9">
                  <c:v>285340.46185299999</c:v>
                </c:pt>
              </c:numCache>
            </c:numRef>
          </c:val>
        </c:ser>
        <c:dLbls>
          <c:showLegendKey val="0"/>
          <c:showVal val="0"/>
          <c:showCatName val="0"/>
          <c:showSerName val="0"/>
          <c:showPercent val="0"/>
          <c:showBubbleSize val="0"/>
        </c:dLbls>
        <c:gapWidth val="0"/>
        <c:shape val="box"/>
        <c:axId val="229696256"/>
        <c:axId val="229697792"/>
        <c:axId val="0"/>
      </c:bar3DChart>
      <c:catAx>
        <c:axId val="229696256"/>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229697792"/>
        <c:crosses val="autoZero"/>
        <c:auto val="1"/>
        <c:lblAlgn val="ctr"/>
        <c:lblOffset val="100"/>
        <c:noMultiLvlLbl val="0"/>
      </c:catAx>
      <c:valAx>
        <c:axId val="229697792"/>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229696256"/>
        <c:crosses val="autoZero"/>
        <c:crossBetween val="between"/>
      </c:valAx>
    </c:plotArea>
    <c:legend>
      <c:legendPos val="b"/>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2.7'!$C$26</c:f>
              <c:strCache>
                <c:ptCount val="1"/>
                <c:pt idx="0">
                  <c:v>2011</c:v>
                </c:pt>
              </c:strCache>
            </c:strRef>
          </c:tx>
          <c:spPr>
            <a:solidFill>
              <a:srgbClr val="993300"/>
            </a:solidFill>
            <a:ln w="12700">
              <a:solidFill>
                <a:srgbClr val="000000"/>
              </a:solidFill>
              <a:prstDash val="solid"/>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2.7'!$C$38:$C$45</c:f>
              <c:numCache>
                <c:formatCode>0.0%</c:formatCode>
                <c:ptCount val="8"/>
                <c:pt idx="0">
                  <c:v>9.2567961276816563E-3</c:v>
                </c:pt>
                <c:pt idx="1">
                  <c:v>5.104609624475092E-2</c:v>
                </c:pt>
                <c:pt idx="2">
                  <c:v>0.26249072389895561</c:v>
                </c:pt>
                <c:pt idx="3">
                  <c:v>0.27355793157558228</c:v>
                </c:pt>
                <c:pt idx="4">
                  <c:v>0.21670831687692496</c:v>
                </c:pt>
                <c:pt idx="5">
                  <c:v>0.12303767292511995</c:v>
                </c:pt>
                <c:pt idx="6">
                  <c:v>4.4643239825511889E-2</c:v>
                </c:pt>
                <c:pt idx="7">
                  <c:v>1.9259222525472748E-2</c:v>
                </c:pt>
              </c:numCache>
            </c:numRef>
          </c:val>
        </c:ser>
        <c:ser>
          <c:idx val="4"/>
          <c:order val="1"/>
          <c:tx>
            <c:strRef>
              <c:f>'Fig 2.7'!$D$26</c:f>
              <c:strCache>
                <c:ptCount val="1"/>
                <c:pt idx="0">
                  <c:v>2012</c:v>
                </c:pt>
              </c:strCache>
            </c:strRef>
          </c:tx>
          <c:spPr>
            <a:solidFill>
              <a:schemeClr val="bg1">
                <a:lumMod val="65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2.7'!$D$38:$D$45</c:f>
              <c:numCache>
                <c:formatCode>0.0%</c:formatCode>
                <c:ptCount val="8"/>
                <c:pt idx="0">
                  <c:v>8.627397768590235E-3</c:v>
                </c:pt>
                <c:pt idx="1">
                  <c:v>4.9870436728262586E-2</c:v>
                </c:pt>
                <c:pt idx="2">
                  <c:v>0.26611077573196501</c:v>
                </c:pt>
                <c:pt idx="3">
                  <c:v>0.27175627982066752</c:v>
                </c:pt>
                <c:pt idx="4">
                  <c:v>0.21552363915296149</c:v>
                </c:pt>
                <c:pt idx="5">
                  <c:v>0.12426962729530873</c:v>
                </c:pt>
                <c:pt idx="6">
                  <c:v>4.4725289864503748E-2</c:v>
                </c:pt>
                <c:pt idx="7">
                  <c:v>1.9116553637740678E-2</c:v>
                </c:pt>
              </c:numCache>
            </c:numRef>
          </c:val>
        </c:ser>
        <c:ser>
          <c:idx val="0"/>
          <c:order val="2"/>
          <c:tx>
            <c:strRef>
              <c:f>'Fig 2.7'!$E$26</c:f>
              <c:strCache>
                <c:ptCount val="1"/>
                <c:pt idx="0">
                  <c:v>2013</c:v>
                </c:pt>
              </c:strCache>
            </c:strRef>
          </c:tx>
          <c:spPr>
            <a:solidFill>
              <a:schemeClr val="tx2"/>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2.7'!$E$38:$E$45</c:f>
              <c:numCache>
                <c:formatCode>0.0%</c:formatCode>
                <c:ptCount val="8"/>
                <c:pt idx="0">
                  <c:v>8.0099999928016172E-3</c:v>
                </c:pt>
                <c:pt idx="1">
                  <c:v>4.4028006026485725E-2</c:v>
                </c:pt>
                <c:pt idx="2">
                  <c:v>0.26442843764149321</c:v>
                </c:pt>
                <c:pt idx="3">
                  <c:v>0.27162664006144538</c:v>
                </c:pt>
                <c:pt idx="4">
                  <c:v>0.2172765136218589</c:v>
                </c:pt>
                <c:pt idx="5">
                  <c:v>0.12782401538726218</c:v>
                </c:pt>
                <c:pt idx="6">
                  <c:v>4.7007956372044073E-2</c:v>
                </c:pt>
                <c:pt idx="7">
                  <c:v>1.9798430896608914E-2</c:v>
                </c:pt>
              </c:numCache>
            </c:numRef>
          </c:val>
        </c:ser>
        <c:ser>
          <c:idx val="1"/>
          <c:order val="3"/>
          <c:tx>
            <c:strRef>
              <c:f>'Fig 2.7'!$F$26</c:f>
              <c:strCache>
                <c:ptCount val="1"/>
                <c:pt idx="0">
                  <c:v>2014</c:v>
                </c:pt>
              </c:strCache>
            </c:strRef>
          </c:tx>
          <c:spPr>
            <a:solidFill>
              <a:schemeClr val="tx2">
                <a:lumMod val="40000"/>
                <a:lumOff val="60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2.7'!$F$38:$F$45</c:f>
              <c:numCache>
                <c:formatCode>0.0%</c:formatCode>
                <c:ptCount val="8"/>
                <c:pt idx="0">
                  <c:v>7.3906330000263086E-3</c:v>
                </c:pt>
                <c:pt idx="1">
                  <c:v>3.7369242257745287E-2</c:v>
                </c:pt>
                <c:pt idx="2">
                  <c:v>0.25921916707647036</c:v>
                </c:pt>
                <c:pt idx="3">
                  <c:v>0.27052813074863552</c:v>
                </c:pt>
                <c:pt idx="4">
                  <c:v>0.22067434466820066</c:v>
                </c:pt>
                <c:pt idx="5">
                  <c:v>0.13363142759425992</c:v>
                </c:pt>
                <c:pt idx="6">
                  <c:v>5.0139333264526784E-2</c:v>
                </c:pt>
                <c:pt idx="7">
                  <c:v>2.1047721390135166E-2</c:v>
                </c:pt>
              </c:numCache>
            </c:numRef>
          </c:val>
        </c:ser>
        <c:dLbls>
          <c:showLegendKey val="0"/>
          <c:showVal val="0"/>
          <c:showCatName val="0"/>
          <c:showSerName val="0"/>
          <c:showPercent val="0"/>
          <c:showBubbleSize val="0"/>
        </c:dLbls>
        <c:gapWidth val="62"/>
        <c:shape val="cylinder"/>
        <c:axId val="230017280"/>
        <c:axId val="230162816"/>
        <c:axId val="0"/>
      </c:bar3DChart>
      <c:catAx>
        <c:axId val="230017280"/>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230162816"/>
        <c:crosses val="autoZero"/>
        <c:auto val="1"/>
        <c:lblAlgn val="ctr"/>
        <c:lblOffset val="100"/>
        <c:noMultiLvlLbl val="0"/>
      </c:catAx>
      <c:valAx>
        <c:axId val="230162816"/>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230017280"/>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plotArea>
      <c:layout>
        <c:manualLayout>
          <c:layoutTarget val="inner"/>
          <c:xMode val="edge"/>
          <c:yMode val="edge"/>
          <c:x val="0.22987074389673892"/>
          <c:y val="2.7210884353741478E-2"/>
          <c:w val="0.74028323169400501"/>
          <c:h val="0.87623707750818736"/>
        </c:manualLayout>
      </c:layout>
      <c:barChart>
        <c:barDir val="bar"/>
        <c:grouping val="clustered"/>
        <c:varyColors val="0"/>
        <c:ser>
          <c:idx val="0"/>
          <c:order val="0"/>
          <c:tx>
            <c:strRef>
              <c:f>'Fig 2.8'!$G$28</c:f>
              <c:strCache>
                <c:ptCount val="1"/>
                <c:pt idx="0">
                  <c:v>% Female</c:v>
                </c:pt>
              </c:strCache>
            </c:strRef>
          </c:tx>
          <c:spPr>
            <a:solidFill>
              <a:srgbClr val="991F00"/>
            </a:solidFill>
          </c:spPr>
          <c:invertIfNegative val="0"/>
          <c:cat>
            <c:strRef>
              <c:f>'Fig 2.8'!$C$29:$C$53</c:f>
              <c:strCache>
                <c:ptCount val="25"/>
                <c:pt idx="0">
                  <c:v>&lt; 0</c:v>
                </c:pt>
                <c:pt idx="1">
                  <c:v>= 0</c:v>
                </c:pt>
                <c:pt idx="2">
                  <c:v>1 – 20 000</c:v>
                </c:pt>
                <c:pt idx="3">
                  <c:v>20 001 – 30 000</c:v>
                </c:pt>
                <c:pt idx="4">
                  <c:v>30 001 – 40 000</c:v>
                </c:pt>
                <c:pt idx="5">
                  <c:v>40 001 – 50 000</c:v>
                </c:pt>
                <c:pt idx="6">
                  <c:v>50 001 – 60 000</c:v>
                </c:pt>
                <c:pt idx="7">
                  <c:v>60 001 – 70 000</c:v>
                </c:pt>
                <c:pt idx="8">
                  <c:v>70 001 – 80 000</c:v>
                </c:pt>
                <c:pt idx="9">
                  <c:v>80 001 – 90 000</c:v>
                </c:pt>
                <c:pt idx="10">
                  <c:v>90 000 – 100 000</c:v>
                </c:pt>
                <c:pt idx="11">
                  <c:v>100 001 – 110 000</c:v>
                </c:pt>
                <c:pt idx="12">
                  <c:v>110 001 – 120 000</c:v>
                </c:pt>
                <c:pt idx="13">
                  <c:v>120 001 – 130 000</c:v>
                </c:pt>
                <c:pt idx="14">
                  <c:v>130 001 – 140 000</c:v>
                </c:pt>
                <c:pt idx="15">
                  <c:v>140 001 – 150 000</c:v>
                </c:pt>
                <c:pt idx="16">
                  <c:v>150 001 – 200 000</c:v>
                </c:pt>
                <c:pt idx="17">
                  <c:v>200 001 – 250 000</c:v>
                </c:pt>
                <c:pt idx="18">
                  <c:v>250 001 – 300 000</c:v>
                </c:pt>
                <c:pt idx="19">
                  <c:v>300 001 – 500 000</c:v>
                </c:pt>
                <c:pt idx="20">
                  <c:v>500 001 – 750 000</c:v>
                </c:pt>
                <c:pt idx="21">
                  <c:v>750 001 – 1 000 000</c:v>
                </c:pt>
                <c:pt idx="22">
                  <c:v>1 000 001 – 2 000 000</c:v>
                </c:pt>
                <c:pt idx="23">
                  <c:v>2 000 001 – 5 000 000</c:v>
                </c:pt>
                <c:pt idx="24">
                  <c:v>5 000 001 +</c:v>
                </c:pt>
              </c:strCache>
            </c:strRef>
          </c:cat>
          <c:val>
            <c:numRef>
              <c:f>'Fig 2.8'!$G$29:$G$53</c:f>
              <c:numCache>
                <c:formatCode>0.0%</c:formatCode>
                <c:ptCount val="25"/>
                <c:pt idx="0">
                  <c:v>4.3615258054919767E-3</c:v>
                </c:pt>
                <c:pt idx="1">
                  <c:v>9.1664491165441304E-3</c:v>
                </c:pt>
                <c:pt idx="2">
                  <c:v>1.3653648062589676E-2</c:v>
                </c:pt>
                <c:pt idx="3">
                  <c:v>6.5566571349357167E-3</c:v>
                </c:pt>
                <c:pt idx="4">
                  <c:v>6.8664889838689113E-3</c:v>
                </c:pt>
                <c:pt idx="5">
                  <c:v>7.309684117222077E-3</c:v>
                </c:pt>
                <c:pt idx="6">
                  <c:v>8.8659263891334213E-3</c:v>
                </c:pt>
                <c:pt idx="7">
                  <c:v>1.1728886001712069E-2</c:v>
                </c:pt>
                <c:pt idx="8">
                  <c:v>1.2073323498044073E-2</c:v>
                </c:pt>
                <c:pt idx="9">
                  <c:v>1.3327626437095634E-2</c:v>
                </c:pt>
                <c:pt idx="10">
                  <c:v>1.4696067300901164E-2</c:v>
                </c:pt>
                <c:pt idx="11">
                  <c:v>1.5618277448248367E-2</c:v>
                </c:pt>
                <c:pt idx="12">
                  <c:v>1.5747188544114107E-2</c:v>
                </c:pt>
                <c:pt idx="13">
                  <c:v>1.5453951216155778E-2</c:v>
                </c:pt>
                <c:pt idx="14">
                  <c:v>1.5564244068976543E-2</c:v>
                </c:pt>
                <c:pt idx="15">
                  <c:v>1.5905443609996378E-2</c:v>
                </c:pt>
                <c:pt idx="16">
                  <c:v>6.7833342440082656E-2</c:v>
                </c:pt>
                <c:pt idx="17">
                  <c:v>6.0715507175106598E-2</c:v>
                </c:pt>
                <c:pt idx="18">
                  <c:v>3.986449157018572E-2</c:v>
                </c:pt>
                <c:pt idx="19">
                  <c:v>5.7864487522741578E-2</c:v>
                </c:pt>
                <c:pt idx="20">
                  <c:v>1.6190788421881291E-2</c:v>
                </c:pt>
                <c:pt idx="21">
                  <c:v>4.8549092461837662E-3</c:v>
                </c:pt>
                <c:pt idx="22">
                  <c:v>3.2318841459589307E-3</c:v>
                </c:pt>
                <c:pt idx="23">
                  <c:v>5.7251097363292518E-4</c:v>
                </c:pt>
                <c:pt idx="24">
                  <c:v>8.7627165635580277E-5</c:v>
                </c:pt>
              </c:numCache>
            </c:numRef>
          </c:val>
        </c:ser>
        <c:ser>
          <c:idx val="1"/>
          <c:order val="1"/>
          <c:tx>
            <c:strRef>
              <c:f>'Fig 2.8'!$H$28</c:f>
              <c:strCache>
                <c:ptCount val="1"/>
                <c:pt idx="0">
                  <c:v>% Male</c:v>
                </c:pt>
              </c:strCache>
            </c:strRef>
          </c:tx>
          <c:spPr>
            <a:solidFill>
              <a:srgbClr val="1F497D"/>
            </a:solidFill>
          </c:spPr>
          <c:invertIfNegative val="0"/>
          <c:cat>
            <c:strRef>
              <c:f>'Fig 2.8'!$C$29:$C$53</c:f>
              <c:strCache>
                <c:ptCount val="25"/>
                <c:pt idx="0">
                  <c:v>&lt; 0</c:v>
                </c:pt>
                <c:pt idx="1">
                  <c:v>= 0</c:v>
                </c:pt>
                <c:pt idx="2">
                  <c:v>1 – 20 000</c:v>
                </c:pt>
                <c:pt idx="3">
                  <c:v>20 001 – 30 000</c:v>
                </c:pt>
                <c:pt idx="4">
                  <c:v>30 001 – 40 000</c:v>
                </c:pt>
                <c:pt idx="5">
                  <c:v>40 001 – 50 000</c:v>
                </c:pt>
                <c:pt idx="6">
                  <c:v>50 001 – 60 000</c:v>
                </c:pt>
                <c:pt idx="7">
                  <c:v>60 001 – 70 000</c:v>
                </c:pt>
                <c:pt idx="8">
                  <c:v>70 001 – 80 000</c:v>
                </c:pt>
                <c:pt idx="9">
                  <c:v>80 001 – 90 000</c:v>
                </c:pt>
                <c:pt idx="10">
                  <c:v>90 000 – 100 000</c:v>
                </c:pt>
                <c:pt idx="11">
                  <c:v>100 001 – 110 000</c:v>
                </c:pt>
                <c:pt idx="12">
                  <c:v>110 001 – 120 000</c:v>
                </c:pt>
                <c:pt idx="13">
                  <c:v>120 001 – 130 000</c:v>
                </c:pt>
                <c:pt idx="14">
                  <c:v>130 001 – 140 000</c:v>
                </c:pt>
                <c:pt idx="15">
                  <c:v>140 001 – 150 000</c:v>
                </c:pt>
                <c:pt idx="16">
                  <c:v>150 001 – 200 000</c:v>
                </c:pt>
                <c:pt idx="17">
                  <c:v>200 001 – 250 000</c:v>
                </c:pt>
                <c:pt idx="18">
                  <c:v>250 001 – 300 000</c:v>
                </c:pt>
                <c:pt idx="19">
                  <c:v>300 001 – 500 000</c:v>
                </c:pt>
                <c:pt idx="20">
                  <c:v>500 001 – 750 000</c:v>
                </c:pt>
                <c:pt idx="21">
                  <c:v>750 001 – 1 000 000</c:v>
                </c:pt>
                <c:pt idx="22">
                  <c:v>1 000 001 – 2 000 000</c:v>
                </c:pt>
                <c:pt idx="23">
                  <c:v>2 000 001 – 5 000 000</c:v>
                </c:pt>
                <c:pt idx="24">
                  <c:v>5 000 001 +</c:v>
                </c:pt>
              </c:strCache>
            </c:strRef>
          </c:cat>
          <c:val>
            <c:numRef>
              <c:f>'Fig 2.8'!$H$29:$H$53</c:f>
              <c:numCache>
                <c:formatCode>0.0%</c:formatCode>
                <c:ptCount val="25"/>
                <c:pt idx="0">
                  <c:v>-7.8348399944145278E-3</c:v>
                </c:pt>
                <c:pt idx="1">
                  <c:v>-1.1317463304859565E-2</c:v>
                </c:pt>
                <c:pt idx="2">
                  <c:v>-1.3718407168833061E-2</c:v>
                </c:pt>
                <c:pt idx="3">
                  <c:v>-7.8180431012326492E-3</c:v>
                </c:pt>
                <c:pt idx="4">
                  <c:v>-8.7254800774680813E-3</c:v>
                </c:pt>
                <c:pt idx="5">
                  <c:v>-9.937891969668454E-3</c:v>
                </c:pt>
                <c:pt idx="6">
                  <c:v>-1.1873986874138653E-2</c:v>
                </c:pt>
                <c:pt idx="7">
                  <c:v>-1.549341379652284E-2</c:v>
                </c:pt>
                <c:pt idx="8">
                  <c:v>-1.7466947559289996E-2</c:v>
                </c:pt>
                <c:pt idx="9">
                  <c:v>-1.844481006356511E-2</c:v>
                </c:pt>
                <c:pt idx="10">
                  <c:v>-1.9212610216963244E-2</c:v>
                </c:pt>
                <c:pt idx="11">
                  <c:v>-1.8877481842153727E-2</c:v>
                </c:pt>
                <c:pt idx="12">
                  <c:v>-1.8188606849489718E-2</c:v>
                </c:pt>
                <c:pt idx="13">
                  <c:v>-1.713161681227347E-2</c:v>
                </c:pt>
                <c:pt idx="14">
                  <c:v>-1.5937418418704049E-2</c:v>
                </c:pt>
                <c:pt idx="15">
                  <c:v>-1.5151404766674963E-2</c:v>
                </c:pt>
                <c:pt idx="16">
                  <c:v>-7.269310861923467E-2</c:v>
                </c:pt>
                <c:pt idx="17">
                  <c:v>-5.5126391561888456E-2</c:v>
                </c:pt>
                <c:pt idx="18">
                  <c:v>-4.6896723391596291E-2</c:v>
                </c:pt>
                <c:pt idx="19">
                  <c:v>-8.7753445892754869E-2</c:v>
                </c:pt>
                <c:pt idx="20">
                  <c:v>-3.9600193467829906E-2</c:v>
                </c:pt>
                <c:pt idx="21">
                  <c:v>-1.4768921295424972E-2</c:v>
                </c:pt>
                <c:pt idx="22">
                  <c:v>-1.3457751766203436E-2</c:v>
                </c:pt>
                <c:pt idx="23">
                  <c:v>-3.7278984253418571E-3</c:v>
                </c:pt>
                <c:pt idx="24">
                  <c:v>-7.3420636703437701E-4</c:v>
                </c:pt>
              </c:numCache>
            </c:numRef>
          </c:val>
        </c:ser>
        <c:dLbls>
          <c:showLegendKey val="0"/>
          <c:showVal val="0"/>
          <c:showCatName val="0"/>
          <c:showSerName val="0"/>
          <c:showPercent val="0"/>
          <c:showBubbleSize val="0"/>
        </c:dLbls>
        <c:gapWidth val="21"/>
        <c:overlap val="100"/>
        <c:axId val="230211584"/>
        <c:axId val="230213504"/>
      </c:barChart>
      <c:catAx>
        <c:axId val="230211584"/>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a:t>
                </a:r>
              </a:p>
            </c:rich>
          </c:tx>
          <c:layout/>
          <c:overlay val="0"/>
        </c:title>
        <c:majorTickMark val="none"/>
        <c:minorTickMark val="none"/>
        <c:tickLblPos val="low"/>
        <c:txPr>
          <a:bodyPr/>
          <a:lstStyle/>
          <a:p>
            <a:pPr>
              <a:defRPr sz="800">
                <a:solidFill>
                  <a:schemeClr val="tx2">
                    <a:lumMod val="50000"/>
                  </a:schemeClr>
                </a:solidFill>
              </a:defRPr>
            </a:pPr>
            <a:endParaRPr lang="en-US"/>
          </a:p>
        </c:txPr>
        <c:crossAx val="230213504"/>
        <c:crosses val="autoZero"/>
        <c:auto val="1"/>
        <c:lblAlgn val="ctr"/>
        <c:lblOffset val="100"/>
        <c:tickLblSkip val="1"/>
        <c:noMultiLvlLbl val="0"/>
      </c:catAx>
      <c:valAx>
        <c:axId val="230213504"/>
        <c:scaling>
          <c:orientation val="minMax"/>
          <c:max val="0.1"/>
          <c:min val="-0.1"/>
        </c:scaling>
        <c:delete val="0"/>
        <c:axPos val="b"/>
        <c:numFmt formatCode="0%;0%" sourceLinked="0"/>
        <c:majorTickMark val="out"/>
        <c:minorTickMark val="none"/>
        <c:tickLblPos val="nextTo"/>
        <c:txPr>
          <a:bodyPr/>
          <a:lstStyle/>
          <a:p>
            <a:pPr>
              <a:defRPr>
                <a:solidFill>
                  <a:schemeClr val="tx2">
                    <a:lumMod val="50000"/>
                  </a:schemeClr>
                </a:solidFill>
              </a:defRPr>
            </a:pPr>
            <a:endParaRPr lang="en-US"/>
          </a:p>
        </c:txPr>
        <c:crossAx val="230211584"/>
        <c:crosses val="autoZero"/>
        <c:crossBetween val="between"/>
        <c:majorUnit val="2.0000000000000011E-2"/>
      </c:valAx>
    </c:plotArea>
    <c:legend>
      <c:legendPos val="b"/>
      <c:layout>
        <c:manualLayout>
          <c:xMode val="edge"/>
          <c:yMode val="edge"/>
          <c:x val="1.2129579692949585E-2"/>
          <c:y val="0.86167577267129314"/>
          <c:w val="0.1613968791208516"/>
          <c:h val="0.12943421708256941"/>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557402222222222"/>
          <c:y val="2.7210884353741478E-2"/>
          <c:w val="0.69844799999999996"/>
          <c:h val="0.87623707750818736"/>
        </c:manualLayout>
      </c:layout>
      <c:bar3DChart>
        <c:barDir val="bar"/>
        <c:grouping val="percentStacked"/>
        <c:varyColors val="0"/>
        <c:ser>
          <c:idx val="0"/>
          <c:order val="0"/>
          <c:tx>
            <c:strRef>
              <c:f>'Fig 2.8'!$L$28</c:f>
              <c:strCache>
                <c:ptCount val="1"/>
                <c:pt idx="0">
                  <c:v>Female</c:v>
                </c:pt>
              </c:strCache>
            </c:strRef>
          </c:tx>
          <c:spPr>
            <a:solidFill>
              <a:srgbClr val="991F00"/>
            </a:solidFill>
          </c:spPr>
          <c:invertIfNegative val="0"/>
          <c:dLbls>
            <c:dLbl>
              <c:idx val="11"/>
              <c:layout/>
              <c:tx>
                <c:rich>
                  <a:bodyPr/>
                  <a:lstStyle/>
                  <a:p>
                    <a:r>
                      <a:rPr lang="en-US"/>
                      <a:t> 2 226 744 (43.0%) </a:t>
                    </a:r>
                  </a:p>
                </c:rich>
              </c:tx>
              <c:showLegendKey val="0"/>
              <c:showVal val="1"/>
              <c:showCatName val="0"/>
              <c:showSerName val="0"/>
              <c:showPercent val="0"/>
              <c:showBubbleSize val="0"/>
            </c:dLbl>
            <c:txPr>
              <a:bodyPr/>
              <a:lstStyle/>
              <a:p>
                <a:pPr>
                  <a:defRPr b="1">
                    <a:solidFill>
                      <a:schemeClr val="bg1"/>
                    </a:solidFill>
                  </a:defRPr>
                </a:pPr>
                <a:endParaRPr lang="en-US"/>
              </a:p>
            </c:txPr>
            <c:showLegendKey val="0"/>
            <c:showVal val="1"/>
            <c:showCatName val="0"/>
            <c:showSerName val="0"/>
            <c:showPercent val="0"/>
            <c:showBubbleSize val="0"/>
            <c:showLeaderLines val="0"/>
          </c:dLbls>
          <c:cat>
            <c:strRef>
              <c:f>'Fig 2.8'!$K$29:$K$40</c:f>
              <c:strCache>
                <c:ptCount val="12"/>
                <c:pt idx="0">
                  <c:v>&lt;= 0</c:v>
                </c:pt>
                <c:pt idx="1">
                  <c:v>1 – 60 000</c:v>
                </c:pt>
                <c:pt idx="2">
                  <c:v>60 001 – 120 000</c:v>
                </c:pt>
                <c:pt idx="3">
                  <c:v>120 001 – 250 000</c:v>
                </c:pt>
                <c:pt idx="4">
                  <c:v>250 001 – 500 000</c:v>
                </c:pt>
                <c:pt idx="5">
                  <c:v>500 001 – 750 000</c:v>
                </c:pt>
                <c:pt idx="6">
                  <c:v>750 001 – 1 000 000</c:v>
                </c:pt>
                <c:pt idx="7">
                  <c:v>1 000 001 – 2 000 000</c:v>
                </c:pt>
                <c:pt idx="8">
                  <c:v>2 000 001 – 5 000 000</c:v>
                </c:pt>
                <c:pt idx="9">
                  <c:v>5 000 001 +</c:v>
                </c:pt>
                <c:pt idx="11">
                  <c:v>Total</c:v>
                </c:pt>
              </c:strCache>
            </c:strRef>
          </c:cat>
          <c:val>
            <c:numRef>
              <c:f>'Fig 2.8'!$L$29:$L$40</c:f>
              <c:numCache>
                <c:formatCode>_ * #,##0_ ;_ * \-#,##0_ ;_ * "-"??_ ;_ @_ </c:formatCode>
                <c:ptCount val="12"/>
                <c:pt idx="0">
                  <c:v>66847</c:v>
                </c:pt>
                <c:pt idx="1">
                  <c:v>213727</c:v>
                </c:pt>
                <c:pt idx="2">
                  <c:v>411081</c:v>
                </c:pt>
                <c:pt idx="3">
                  <c:v>867078</c:v>
                </c:pt>
                <c:pt idx="4">
                  <c:v>482917</c:v>
                </c:pt>
                <c:pt idx="5">
                  <c:v>80005</c:v>
                </c:pt>
                <c:pt idx="6">
                  <c:v>23990</c:v>
                </c:pt>
                <c:pt idx="7">
                  <c:v>15970</c:v>
                </c:pt>
                <c:pt idx="8">
                  <c:v>2829</c:v>
                </c:pt>
                <c:pt idx="9">
                  <c:v>433</c:v>
                </c:pt>
                <c:pt idx="11">
                  <c:v>2164877</c:v>
                </c:pt>
              </c:numCache>
            </c:numRef>
          </c:val>
        </c:ser>
        <c:ser>
          <c:idx val="1"/>
          <c:order val="1"/>
          <c:tx>
            <c:strRef>
              <c:f>'Fig 2.8'!$M$28</c:f>
              <c:strCache>
                <c:ptCount val="1"/>
                <c:pt idx="0">
                  <c:v>Male</c:v>
                </c:pt>
              </c:strCache>
            </c:strRef>
          </c:tx>
          <c:spPr>
            <a:solidFill>
              <a:srgbClr val="004F87"/>
            </a:solidFill>
          </c:spPr>
          <c:invertIfNegative val="0"/>
          <c:dLbls>
            <c:dLbl>
              <c:idx val="11"/>
              <c:layout/>
              <c:tx>
                <c:rich>
                  <a:bodyPr/>
                  <a:lstStyle/>
                  <a:p>
                    <a:r>
                      <a:rPr lang="en-US"/>
                      <a:t> 2 947 828 (57.0%) </a:t>
                    </a:r>
                  </a:p>
                </c:rich>
              </c:tx>
              <c:showLegendKey val="0"/>
              <c:showVal val="1"/>
              <c:showCatName val="0"/>
              <c:showSerName val="0"/>
              <c:showPercent val="0"/>
              <c:showBubbleSize val="0"/>
            </c:dLbl>
            <c:txPr>
              <a:bodyPr/>
              <a:lstStyle/>
              <a:p>
                <a:pPr>
                  <a:defRPr b="1">
                    <a:solidFill>
                      <a:schemeClr val="bg1"/>
                    </a:solidFill>
                  </a:defRPr>
                </a:pPr>
                <a:endParaRPr lang="en-US"/>
              </a:p>
            </c:txPr>
            <c:showLegendKey val="0"/>
            <c:showVal val="1"/>
            <c:showCatName val="0"/>
            <c:showSerName val="0"/>
            <c:showPercent val="0"/>
            <c:showBubbleSize val="0"/>
            <c:showLeaderLines val="0"/>
          </c:dLbls>
          <c:cat>
            <c:strRef>
              <c:f>'Fig 2.8'!$K$29:$K$40</c:f>
              <c:strCache>
                <c:ptCount val="12"/>
                <c:pt idx="0">
                  <c:v>&lt;= 0</c:v>
                </c:pt>
                <c:pt idx="1">
                  <c:v>1 – 60 000</c:v>
                </c:pt>
                <c:pt idx="2">
                  <c:v>60 001 – 120 000</c:v>
                </c:pt>
                <c:pt idx="3">
                  <c:v>120 001 – 250 000</c:v>
                </c:pt>
                <c:pt idx="4">
                  <c:v>250 001 – 500 000</c:v>
                </c:pt>
                <c:pt idx="5">
                  <c:v>500 001 – 750 000</c:v>
                </c:pt>
                <c:pt idx="6">
                  <c:v>750 001 – 1 000 000</c:v>
                </c:pt>
                <c:pt idx="7">
                  <c:v>1 000 001 – 2 000 000</c:v>
                </c:pt>
                <c:pt idx="8">
                  <c:v>2 000 001 – 5 000 000</c:v>
                </c:pt>
                <c:pt idx="9">
                  <c:v>5 000 001 +</c:v>
                </c:pt>
                <c:pt idx="11">
                  <c:v>Total</c:v>
                </c:pt>
              </c:strCache>
            </c:strRef>
          </c:cat>
          <c:val>
            <c:numRef>
              <c:f>'Fig 2.8'!$M$29:$M$40</c:f>
              <c:numCache>
                <c:formatCode>_ * #,##0_ ;_ * \-#,##0_ ;_ * "-"??_ ;_ @_ </c:formatCode>
                <c:ptCount val="12"/>
                <c:pt idx="0">
                  <c:v>94639</c:v>
                </c:pt>
                <c:pt idx="1">
                  <c:v>257317</c:v>
                </c:pt>
                <c:pt idx="2">
                  <c:v>532108</c:v>
                </c:pt>
                <c:pt idx="3">
                  <c:v>869882</c:v>
                </c:pt>
                <c:pt idx="4">
                  <c:v>665359</c:v>
                </c:pt>
                <c:pt idx="5">
                  <c:v>195680</c:v>
                </c:pt>
                <c:pt idx="6">
                  <c:v>72979</c:v>
                </c:pt>
                <c:pt idx="7">
                  <c:v>66500</c:v>
                </c:pt>
                <c:pt idx="8">
                  <c:v>18421</c:v>
                </c:pt>
                <c:pt idx="9">
                  <c:v>3628</c:v>
                </c:pt>
                <c:pt idx="11">
                  <c:v>2776513</c:v>
                </c:pt>
              </c:numCache>
            </c:numRef>
          </c:val>
        </c:ser>
        <c:dLbls>
          <c:showLegendKey val="0"/>
          <c:showVal val="0"/>
          <c:showCatName val="0"/>
          <c:showSerName val="0"/>
          <c:showPercent val="0"/>
          <c:showBubbleSize val="0"/>
        </c:dLbls>
        <c:gapWidth val="19"/>
        <c:shape val="cylinder"/>
        <c:axId val="230305152"/>
        <c:axId val="230319616"/>
        <c:axId val="0"/>
      </c:bar3DChart>
      <c:catAx>
        <c:axId val="230305152"/>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majorTickMark val="none"/>
        <c:minorTickMark val="none"/>
        <c:tickLblPos val="low"/>
        <c:txPr>
          <a:bodyPr/>
          <a:lstStyle/>
          <a:p>
            <a:pPr>
              <a:defRPr sz="800">
                <a:solidFill>
                  <a:schemeClr val="tx2">
                    <a:lumMod val="50000"/>
                  </a:schemeClr>
                </a:solidFill>
              </a:defRPr>
            </a:pPr>
            <a:endParaRPr lang="en-US"/>
          </a:p>
        </c:txPr>
        <c:crossAx val="230319616"/>
        <c:crosses val="autoZero"/>
        <c:auto val="1"/>
        <c:lblAlgn val="ctr"/>
        <c:lblOffset val="100"/>
        <c:noMultiLvlLbl val="0"/>
      </c:catAx>
      <c:valAx>
        <c:axId val="230319616"/>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230305152"/>
        <c:crosses val="autoZero"/>
        <c:crossBetween val="between"/>
      </c:valAx>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3"/>
          <c:order val="0"/>
          <c:spPr>
            <a:effectLst>
              <a:innerShdw blurRad="114300">
                <a:prstClr val="black"/>
              </a:innerShdw>
            </a:effectLst>
          </c:spPr>
          <c:explosion val="2"/>
          <c:dPt>
            <c:idx val="0"/>
            <c:bubble3D val="0"/>
            <c:spPr>
              <a:solidFill>
                <a:srgbClr val="991F00"/>
              </a:solidFill>
              <a:effectLst>
                <a:innerShdw blurRad="114300">
                  <a:prstClr val="black"/>
                </a:innerShdw>
              </a:effectLst>
            </c:spPr>
          </c:dPt>
          <c:dPt>
            <c:idx val="1"/>
            <c:bubble3D val="0"/>
            <c:spPr>
              <a:solidFill>
                <a:srgbClr val="7F7F7F"/>
              </a:solidFill>
              <a:effectLst>
                <a:innerShdw blurRad="114300">
                  <a:prstClr val="black"/>
                </a:innerShdw>
              </a:effectLst>
            </c:spPr>
          </c:dPt>
          <c:dPt>
            <c:idx val="2"/>
            <c:bubble3D val="0"/>
            <c:spPr>
              <a:solidFill>
                <a:srgbClr val="004F87"/>
              </a:solidFill>
              <a:effectLst>
                <a:innerShdw blurRad="114300">
                  <a:prstClr val="black"/>
                </a:innerShdw>
              </a:effectLst>
            </c:spPr>
          </c:dPt>
          <c:dPt>
            <c:idx val="3"/>
            <c:bubble3D val="0"/>
            <c:spPr>
              <a:solidFill>
                <a:srgbClr val="99CCFF"/>
              </a:solidFill>
              <a:effectLst>
                <a:innerShdw blurRad="114300">
                  <a:prstClr val="black"/>
                </a:innerShdw>
              </a:effectLst>
            </c:spPr>
          </c:dPt>
          <c:dPt>
            <c:idx val="4"/>
            <c:bubble3D val="0"/>
            <c:spPr>
              <a:solidFill>
                <a:schemeClr val="tx1"/>
              </a:solidFill>
              <a:effectLst>
                <a:innerShdw blurRad="114300">
                  <a:prstClr val="black"/>
                </a:innerShdw>
              </a:effectLst>
            </c:spPr>
          </c:dPt>
          <c:dPt>
            <c:idx val="5"/>
            <c:bubble3D val="0"/>
            <c:spPr>
              <a:solidFill>
                <a:srgbClr val="E6B9B8"/>
              </a:solidFill>
              <a:effectLst>
                <a:innerShdw blurRad="114300">
                  <a:prstClr val="black"/>
                </a:innerShdw>
              </a:effectLst>
            </c:spPr>
          </c:dPt>
          <c:dPt>
            <c:idx val="6"/>
            <c:bubble3D val="0"/>
            <c:spPr>
              <a:solidFill>
                <a:schemeClr val="bg1"/>
              </a:solidFill>
              <a:effectLst>
                <a:innerShdw blurRad="114300">
                  <a:prstClr val="black"/>
                </a:innerShdw>
              </a:effectLst>
            </c:spPr>
          </c:dPt>
          <c:dPt>
            <c:idx val="7"/>
            <c:bubble3D val="0"/>
          </c:dPt>
          <c:dLbls>
            <c:dLbl>
              <c:idx val="0"/>
              <c:layout>
                <c:manualLayout>
                  <c:x val="1.9926003753693078E-2"/>
                  <c:y val="-0.28828596656782957"/>
                </c:manualLayout>
              </c:layout>
              <c:dLblPos val="bestFit"/>
              <c:showLegendKey val="0"/>
              <c:showVal val="1"/>
              <c:showCatName val="1"/>
              <c:showSerName val="0"/>
              <c:showPercent val="0"/>
              <c:showBubbleSize val="0"/>
              <c:separator>
</c:separator>
            </c:dLbl>
            <c:dLbl>
              <c:idx val="1"/>
              <c:layout>
                <c:manualLayout>
                  <c:x val="-3.6846359007516365E-2"/>
                  <c:y val="-0.12366805421830068"/>
                </c:manualLayout>
              </c:layout>
              <c:dLblPos val="bestFit"/>
              <c:showLegendKey val="0"/>
              <c:showVal val="1"/>
              <c:showCatName val="1"/>
              <c:showSerName val="0"/>
              <c:showPercent val="0"/>
              <c:showBubbleSize val="0"/>
              <c:separator>
</c:separator>
            </c:dLbl>
            <c:dLbl>
              <c:idx val="2"/>
              <c:layout>
                <c:manualLayout>
                  <c:x val="6.5827024794130592E-2"/>
                  <c:y val="-0.16972327206710067"/>
                </c:manualLayout>
              </c:layout>
              <c:dLblPos val="bestFit"/>
              <c:showLegendKey val="0"/>
              <c:showVal val="1"/>
              <c:showCatName val="1"/>
              <c:showSerName val="0"/>
              <c:showPercent val="0"/>
              <c:showBubbleSize val="0"/>
              <c:separator>
</c:separator>
            </c:dLbl>
            <c:dLbl>
              <c:idx val="3"/>
              <c:layout>
                <c:manualLayout>
                  <c:x val="5.1699040024425942E-2"/>
                  <c:y val="-8.6390337914329471E-2"/>
                </c:manualLayout>
              </c:layout>
              <c:dLblPos val="bestFit"/>
              <c:showLegendKey val="0"/>
              <c:showVal val="1"/>
              <c:showCatName val="1"/>
              <c:showSerName val="0"/>
              <c:showPercent val="0"/>
              <c:showBubbleSize val="0"/>
              <c:separator>
</c:separator>
            </c:dLbl>
            <c:dLbl>
              <c:idx val="4"/>
              <c:layout>
                <c:manualLayout>
                  <c:x val="7.0978888888888883E-2"/>
                  <c:y val="1.8858024691358024E-2"/>
                </c:manualLayout>
              </c:layout>
              <c:dLblPos val="bestFit"/>
              <c:showLegendKey val="0"/>
              <c:showVal val="1"/>
              <c:showCatName val="1"/>
              <c:showSerName val="0"/>
              <c:showPercent val="0"/>
              <c:showBubbleSize val="0"/>
              <c:separator>
</c:separator>
            </c:dLbl>
            <c:dLbl>
              <c:idx val="5"/>
              <c:layout>
                <c:manualLayout>
                  <c:x val="5.8091992420772828E-2"/>
                  <c:y val="0.11278479537206024"/>
                </c:manualLayout>
              </c:layout>
              <c:dLblPos val="bestFit"/>
              <c:showLegendKey val="0"/>
              <c:showVal val="1"/>
              <c:showCatName val="1"/>
              <c:showSerName val="0"/>
              <c:showPercent val="0"/>
              <c:showBubbleSize val="0"/>
              <c:separator>
</c:separator>
            </c:dLbl>
            <c:dLbl>
              <c:idx val="6"/>
              <c:layout>
                <c:manualLayout>
                  <c:x val="3.4388722756539883E-2"/>
                  <c:y val="0.13066968127827197"/>
                </c:manualLayout>
              </c:layout>
              <c:dLblPos val="bestFit"/>
              <c:showLegendKey val="0"/>
              <c:showVal val="1"/>
              <c:showCatName val="1"/>
              <c:showSerName val="0"/>
              <c:showPercent val="0"/>
              <c:showBubbleSize val="0"/>
              <c:separator>
</c:separator>
            </c:dLbl>
            <c:dLbl>
              <c:idx val="7"/>
              <c:layout>
                <c:manualLayout>
                  <c:x val="-6.6091954022988522E-2"/>
                  <c:y val="7.5000000000000011E-2"/>
                </c:manualLayout>
              </c:layout>
              <c:dLblPos val="bestFit"/>
              <c:showLegendKey val="0"/>
              <c:showVal val="1"/>
              <c:showCatName val="1"/>
              <c:showSerName val="0"/>
              <c:showPercent val="0"/>
              <c:showBubbleSize val="0"/>
              <c:separator>
</c:separator>
            </c:dLbl>
            <c:txPr>
              <a:bodyPr/>
              <a:lstStyle/>
              <a:p>
                <a:pPr>
                  <a:defRPr sz="800">
                    <a:solidFill>
                      <a:schemeClr val="tx2">
                        <a:lumMod val="50000"/>
                      </a:schemeClr>
                    </a:solidFill>
                  </a:defRPr>
                </a:pPr>
                <a:endParaRPr lang="en-US"/>
              </a:p>
            </c:txPr>
            <c:dLblPos val="outEnd"/>
            <c:showLegendKey val="0"/>
            <c:showVal val="1"/>
            <c:showCatName val="1"/>
            <c:showSerName val="0"/>
            <c:showPercent val="0"/>
            <c:showBubbleSize val="0"/>
            <c:separator>
</c:separator>
            <c:showLeaderLines val="1"/>
            <c:leaderLines>
              <c:spPr>
                <a:ln>
                  <a:solidFill>
                    <a:schemeClr val="tx2">
                      <a:lumMod val="50000"/>
                    </a:schemeClr>
                  </a:solidFill>
                </a:ln>
              </c:spPr>
            </c:leaderLines>
          </c:dLbls>
          <c:cat>
            <c:strRef>
              <c:f>'Fig 2.9'!$C$28:$C$35</c:f>
              <c:strCache>
                <c:ptCount val="7"/>
                <c:pt idx="0">
                  <c:v>Income (Salaries, wages, remuneration)</c:v>
                </c:pt>
                <c:pt idx="1">
                  <c:v>Annual payment</c:v>
                </c:pt>
                <c:pt idx="2">
                  <c:v>Director's income</c:v>
                </c:pt>
                <c:pt idx="3">
                  <c:v>Commission</c:v>
                </c:pt>
                <c:pt idx="4">
                  <c:v>Local interest</c:v>
                </c:pt>
                <c:pt idx="5">
                  <c:v>Pension income</c:v>
                </c:pt>
                <c:pt idx="6">
                  <c:v>All other sources of income</c:v>
                </c:pt>
              </c:strCache>
            </c:strRef>
          </c:cat>
          <c:val>
            <c:numRef>
              <c:f>'Fig 2.9'!$D$28:$D$35</c:f>
              <c:numCache>
                <c:formatCode>_ * #,##0.0%_ ;_ * \-#,##0.0%_ </c:formatCode>
                <c:ptCount val="7"/>
                <c:pt idx="0">
                  <c:v>0.72101157891682921</c:v>
                </c:pt>
                <c:pt idx="1">
                  <c:v>8.8664432299679588E-2</c:v>
                </c:pt>
                <c:pt idx="2">
                  <c:v>3.4854728233034364E-2</c:v>
                </c:pt>
                <c:pt idx="3">
                  <c:v>2.6023663520368948E-2</c:v>
                </c:pt>
                <c:pt idx="4">
                  <c:v>8.8835959452727223E-3</c:v>
                </c:pt>
                <c:pt idx="5">
                  <c:v>2.6914561421003395E-2</c:v>
                </c:pt>
                <c:pt idx="6">
                  <c:v>9.3647439663811824E-2</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2.10'!$D$27</c:f>
              <c:strCache>
                <c:ptCount val="1"/>
                <c:pt idx="0">
                  <c:v>Tax 
assessed
(R million)</c:v>
                </c:pt>
              </c:strCache>
            </c:strRef>
          </c:tx>
          <c:explosion val="2"/>
          <c:dPt>
            <c:idx val="0"/>
            <c:bubble3D val="0"/>
            <c:spPr>
              <a:solidFill>
                <a:srgbClr val="991F00"/>
              </a:solidFill>
            </c:spPr>
          </c:dPt>
          <c:dPt>
            <c:idx val="1"/>
            <c:bubble3D val="0"/>
            <c:spPr>
              <a:solidFill>
                <a:srgbClr val="99CCFF"/>
              </a:solidFill>
            </c:spPr>
          </c:dPt>
          <c:dPt>
            <c:idx val="2"/>
            <c:bubble3D val="0"/>
            <c:spPr>
              <a:solidFill>
                <a:srgbClr val="D9D9D9"/>
              </a:solidFill>
            </c:spPr>
          </c:dPt>
          <c:dPt>
            <c:idx val="3"/>
            <c:bubble3D val="0"/>
            <c:spPr>
              <a:solidFill>
                <a:srgbClr val="1F497D"/>
              </a:solidFill>
            </c:spPr>
          </c:dPt>
          <c:dPt>
            <c:idx val="4"/>
            <c:bubble3D val="0"/>
            <c:spPr>
              <a:solidFill>
                <a:srgbClr val="7F7F7F"/>
              </a:solidFill>
            </c:spPr>
          </c:dPt>
          <c:dPt>
            <c:idx val="5"/>
            <c:bubble3D val="0"/>
            <c:spPr>
              <a:solidFill>
                <a:schemeClr val="tx1"/>
              </a:solidFill>
            </c:spPr>
          </c:dPt>
          <c:dPt>
            <c:idx val="6"/>
            <c:bubble3D val="0"/>
            <c:spPr>
              <a:solidFill>
                <a:schemeClr val="bg1"/>
              </a:solidFill>
            </c:spPr>
          </c:dPt>
          <c:dPt>
            <c:idx val="7"/>
            <c:bubble3D val="0"/>
          </c:dPt>
          <c:dLbls>
            <c:dLbl>
              <c:idx val="0"/>
              <c:layout>
                <c:manualLayout>
                  <c:x val="-4.3559333333333332E-2"/>
                  <c:y val="7.4686329588014966E-2"/>
                </c:manualLayout>
              </c:layout>
              <c:showLegendKey val="0"/>
              <c:showVal val="1"/>
              <c:showCatName val="1"/>
              <c:showSerName val="0"/>
              <c:showPercent val="1"/>
              <c:showBubbleSize val="0"/>
            </c:dLbl>
            <c:dLbl>
              <c:idx val="1"/>
              <c:layout>
                <c:manualLayout>
                  <c:x val="-2.821511683509197E-2"/>
                  <c:y val="-1.4534251594619048E-2"/>
                </c:manualLayout>
              </c:layout>
              <c:showLegendKey val="0"/>
              <c:showVal val="1"/>
              <c:showCatName val="1"/>
              <c:showSerName val="0"/>
              <c:showPercent val="1"/>
              <c:showBubbleSize val="0"/>
            </c:dLbl>
            <c:dLbl>
              <c:idx val="2"/>
              <c:layout>
                <c:manualLayout>
                  <c:x val="4.5493533956028773E-2"/>
                  <c:y val="-0.10257825209865296"/>
                </c:manualLayout>
              </c:layout>
              <c:showLegendKey val="0"/>
              <c:showVal val="1"/>
              <c:showCatName val="1"/>
              <c:showSerName val="0"/>
              <c:showPercent val="1"/>
              <c:showBubbleSize val="0"/>
            </c:dLbl>
            <c:dLbl>
              <c:idx val="3"/>
              <c:layout>
                <c:manualLayout>
                  <c:x val="4.8702859510982181E-2"/>
                  <c:y val="-0.14320961945872468"/>
                </c:manualLayout>
              </c:layout>
              <c:showLegendKey val="0"/>
              <c:showVal val="1"/>
              <c:showCatName val="1"/>
              <c:showSerName val="0"/>
              <c:showPercent val="1"/>
              <c:showBubbleSize val="0"/>
            </c:dLbl>
            <c:dLbl>
              <c:idx val="4"/>
              <c:layout>
                <c:manualLayout>
                  <c:x val="0.1074483300923417"/>
                  <c:y val="-0.14304446986861685"/>
                </c:manualLayout>
              </c:layout>
              <c:showLegendKey val="0"/>
              <c:showVal val="1"/>
              <c:showCatName val="1"/>
              <c:showSerName val="0"/>
              <c:showPercent val="1"/>
              <c:showBubbleSize val="0"/>
            </c:dLbl>
            <c:dLbl>
              <c:idx val="5"/>
              <c:layout>
                <c:manualLayout>
                  <c:x val="0.13006955555555555"/>
                  <c:y val="-9.5190387016229713E-2"/>
                </c:manualLayout>
              </c:layout>
              <c:showLegendKey val="0"/>
              <c:showVal val="1"/>
              <c:showCatName val="1"/>
              <c:showSerName val="0"/>
              <c:showPercent val="1"/>
              <c:showBubbleSize val="0"/>
            </c:dLbl>
            <c:dLbl>
              <c:idx val="6"/>
              <c:layout>
                <c:manualLayout>
                  <c:x val="0.12694316044502535"/>
                  <c:y val="1.0033873970881844E-2"/>
                </c:manualLayout>
              </c:layout>
              <c:showLegendKey val="0"/>
              <c:showVal val="1"/>
              <c:showCatName val="1"/>
              <c:showSerName val="0"/>
              <c:showPercent val="1"/>
              <c:showBubbleSize val="0"/>
            </c:dLbl>
            <c:dLbl>
              <c:idx val="7"/>
              <c:layout>
                <c:manualLayout>
                  <c:x val="-4.7958175268577258E-3"/>
                  <c:y val="8.4729494283300053E-2"/>
                </c:manualLayout>
              </c:layout>
              <c:showLegendKey val="0"/>
              <c:showVal val="1"/>
              <c:showCatName val="1"/>
              <c:showSerName val="0"/>
              <c:showPercent val="1"/>
              <c:showBubbleSize val="0"/>
            </c:dLbl>
            <c:numFmt formatCode="0.0%" sourceLinked="0"/>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dLbls>
          <c:cat>
            <c:strRef>
              <c:f>'Fig 2.10'!$B$28:$B$35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2.10'!$D$28:$D$35</c:f>
              <c:numCache>
                <c:formatCode>"R"#,##0.0"bn";"R"\ \-#,##0.0"bn"</c:formatCode>
                <c:ptCount val="8"/>
                <c:pt idx="0">
                  <c:v>181.5635468879338</c:v>
                </c:pt>
                <c:pt idx="1">
                  <c:v>64.439347134621741</c:v>
                </c:pt>
                <c:pt idx="2">
                  <c:v>20.804492054822603</c:v>
                </c:pt>
                <c:pt idx="3">
                  <c:v>23.73418676764647</c:v>
                </c:pt>
                <c:pt idx="4">
                  <c:v>16.025483493879701</c:v>
                </c:pt>
                <c:pt idx="5">
                  <c:v>13.30043426336578</c:v>
                </c:pt>
                <c:pt idx="6">
                  <c:v>10.658476546821399</c:v>
                </c:pt>
                <c:pt idx="7">
                  <c:v>13.996826547388423</c:v>
                </c:pt>
              </c:numCache>
            </c:numRef>
          </c:val>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perspective val="3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2.11'!$D$27</c:f>
              <c:strCache>
                <c:ptCount val="1"/>
                <c:pt idx="0">
                  <c:v>Tax 
assessed
(R million)</c:v>
                </c:pt>
              </c:strCache>
            </c:strRef>
          </c:tx>
          <c:explosion val="2"/>
          <c:dPt>
            <c:idx val="0"/>
            <c:bubble3D val="0"/>
            <c:spPr>
              <a:solidFill>
                <a:srgbClr val="991F00"/>
              </a:solidFill>
            </c:spPr>
          </c:dPt>
          <c:dPt>
            <c:idx val="1"/>
            <c:bubble3D val="0"/>
            <c:spPr>
              <a:solidFill>
                <a:srgbClr val="7F7F7F"/>
              </a:solidFill>
            </c:spPr>
          </c:dPt>
          <c:dPt>
            <c:idx val="2"/>
            <c:bubble3D val="0"/>
            <c:spPr>
              <a:solidFill>
                <a:srgbClr val="1F497D"/>
              </a:solidFill>
            </c:spPr>
          </c:dPt>
          <c:dPt>
            <c:idx val="3"/>
            <c:bubble3D val="0"/>
            <c:spPr>
              <a:solidFill>
                <a:srgbClr val="E6B9B8"/>
              </a:solidFill>
            </c:spPr>
          </c:dPt>
          <c:dPt>
            <c:idx val="4"/>
            <c:bubble3D val="0"/>
          </c:dPt>
          <c:dPt>
            <c:idx val="5"/>
            <c:bubble3D val="0"/>
          </c:dPt>
          <c:dPt>
            <c:idx val="6"/>
            <c:bubble3D val="0"/>
          </c:dPt>
          <c:dPt>
            <c:idx val="7"/>
            <c:bubble3D val="0"/>
          </c:dPt>
          <c:dLbls>
            <c:dLbl>
              <c:idx val="0"/>
              <c:layout>
                <c:manualLayout>
                  <c:x val="-3.4464551003239724E-2"/>
                  <c:y val="4.5916303013174557E-2"/>
                </c:manualLayout>
              </c:layout>
              <c:showLegendKey val="0"/>
              <c:showVal val="1"/>
              <c:showCatName val="1"/>
              <c:showSerName val="0"/>
              <c:showPercent val="1"/>
              <c:showBubbleSize val="0"/>
            </c:dLbl>
            <c:dLbl>
              <c:idx val="1"/>
              <c:layout>
                <c:manualLayout>
                  <c:x val="-4.4558699815640132E-2"/>
                  <c:y val="-3.469581642803652E-2"/>
                </c:manualLayout>
              </c:layout>
              <c:showLegendKey val="0"/>
              <c:showVal val="1"/>
              <c:showCatName val="1"/>
              <c:showSerName val="0"/>
              <c:showPercent val="1"/>
              <c:showBubbleSize val="0"/>
            </c:dLbl>
            <c:dLbl>
              <c:idx val="2"/>
              <c:layout>
                <c:manualLayout>
                  <c:x val="0.10554891800461795"/>
                  <c:y val="1.4808960166570065E-2"/>
                </c:manualLayout>
              </c:layout>
              <c:showLegendKey val="0"/>
              <c:showVal val="1"/>
              <c:showCatName val="1"/>
              <c:showSerName val="0"/>
              <c:showPercent val="1"/>
              <c:showBubbleSize val="0"/>
            </c:dLbl>
            <c:dLbl>
              <c:idx val="3"/>
              <c:layout>
                <c:manualLayout>
                  <c:x val="4.0699896185720168E-2"/>
                  <c:y val="7.152708919130793E-2"/>
                </c:manualLayout>
              </c:layout>
              <c:showLegendKey val="0"/>
              <c:showVal val="1"/>
              <c:showCatName val="1"/>
              <c:showSerName val="0"/>
              <c:showPercent val="1"/>
              <c:showBubbleSize val="0"/>
            </c:dLbl>
            <c:dLbl>
              <c:idx val="4"/>
              <c:layout>
                <c:manualLayout>
                  <c:x val="9.4446000000000002E-2"/>
                  <c:y val="-0.15212796504369538"/>
                </c:manualLayout>
              </c:layout>
              <c:showLegendKey val="0"/>
              <c:showVal val="1"/>
              <c:showCatName val="1"/>
              <c:showSerName val="0"/>
              <c:showPercent val="1"/>
              <c:showBubbleSize val="0"/>
            </c:dLbl>
            <c:dLbl>
              <c:idx val="5"/>
              <c:layout>
                <c:manualLayout>
                  <c:x val="6.4604222222222216E-2"/>
                  <c:y val="0.13079088639200998"/>
                </c:manualLayout>
              </c:layout>
              <c:showLegendKey val="0"/>
              <c:showVal val="1"/>
              <c:showCatName val="1"/>
              <c:showSerName val="0"/>
              <c:showPercent val="1"/>
              <c:showBubbleSize val="0"/>
            </c:dLbl>
            <c:dLbl>
              <c:idx val="6"/>
              <c:layout>
                <c:manualLayout>
                  <c:x val="8.7544888888888991E-2"/>
                  <c:y val="-2.7935705368289637E-2"/>
                </c:manualLayout>
              </c:layout>
              <c:showLegendKey val="0"/>
              <c:showVal val="1"/>
              <c:showCatName val="1"/>
              <c:showSerName val="0"/>
              <c:showPercent val="1"/>
              <c:showBubbleSize val="0"/>
            </c:dLbl>
            <c:dLbl>
              <c:idx val="7"/>
              <c:layout>
                <c:manualLayout>
                  <c:x val="-6.8732222222222125E-2"/>
                  <c:y val="0.10339169787765293"/>
                </c:manualLayout>
              </c:layout>
              <c:showLegendKey val="0"/>
              <c:showVal val="1"/>
              <c:showCatName val="1"/>
              <c:showSerName val="0"/>
              <c:showPercent val="1"/>
              <c:showBubbleSize val="0"/>
            </c:dLbl>
            <c:numFmt formatCode="0.0%" sourceLinked="0"/>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dLbls>
          <c:cat>
            <c:strRef>
              <c:f>'Fig 2.11'!$B$28:$B$31</c:f>
              <c:strCache>
                <c:ptCount val="4"/>
                <c:pt idx="0">
                  <c:v>Travel allowance</c:v>
                </c:pt>
                <c:pt idx="1">
                  <c:v>Share options exercised</c:v>
                </c:pt>
                <c:pt idx="2">
                  <c:v>Reimbursive travel allowance - taxable</c:v>
                </c:pt>
                <c:pt idx="3">
                  <c:v>All other allowances</c:v>
                </c:pt>
              </c:strCache>
            </c:strRef>
          </c:cat>
          <c:val>
            <c:numRef>
              <c:f>'Fig 2.11'!$D$28:$D$31</c:f>
              <c:numCache>
                <c:formatCode>"R"#,##0.0"bn";"R"\ \-#,##0.0"bn"</c:formatCode>
                <c:ptCount val="4"/>
                <c:pt idx="0">
                  <c:v>26.687934048999999</c:v>
                </c:pt>
                <c:pt idx="1">
                  <c:v>12.976504578</c:v>
                </c:pt>
                <c:pt idx="2">
                  <c:v>4.78495369</c:v>
                </c:pt>
                <c:pt idx="3">
                  <c:v>52.41535841200001</c:v>
                </c:pt>
              </c:numCache>
            </c:numRef>
          </c:val>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40"/>
      <c:rAngAx val="0"/>
      <c:perspective val="30"/>
    </c:view3D>
    <c:floor>
      <c:thickness val="0"/>
    </c:floor>
    <c:sideWall>
      <c:thickness val="0"/>
    </c:sideWall>
    <c:backWall>
      <c:thickness val="0"/>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2"/>
          <c:dPt>
            <c:idx val="0"/>
            <c:bubble3D val="0"/>
            <c:spPr>
              <a:solidFill>
                <a:srgbClr val="991F00"/>
              </a:solidFill>
            </c:spPr>
          </c:dPt>
          <c:dPt>
            <c:idx val="1"/>
            <c:bubble3D val="0"/>
            <c:spPr>
              <a:solidFill>
                <a:srgbClr val="99CCFF"/>
              </a:solidFill>
            </c:spPr>
          </c:dPt>
          <c:dPt>
            <c:idx val="2"/>
            <c:bubble3D val="0"/>
            <c:spPr>
              <a:solidFill>
                <a:srgbClr val="D9D9D9"/>
              </a:solidFill>
            </c:spPr>
          </c:dPt>
          <c:dPt>
            <c:idx val="3"/>
            <c:bubble3D val="0"/>
            <c:spPr>
              <a:solidFill>
                <a:srgbClr val="1F497D"/>
              </a:solidFill>
            </c:spPr>
          </c:dPt>
          <c:dPt>
            <c:idx val="4"/>
            <c:bubble3D val="0"/>
            <c:spPr>
              <a:solidFill>
                <a:srgbClr val="7F7F7F"/>
              </a:solidFill>
            </c:spPr>
          </c:dPt>
          <c:dPt>
            <c:idx val="5"/>
            <c:bubble3D val="0"/>
            <c:spPr>
              <a:solidFill>
                <a:schemeClr val="tx1"/>
              </a:solidFill>
            </c:spPr>
          </c:dPt>
          <c:dPt>
            <c:idx val="6"/>
            <c:bubble3D val="0"/>
            <c:spPr>
              <a:solidFill>
                <a:srgbClr val="E6B9B8"/>
              </a:solidFill>
            </c:spPr>
          </c:dPt>
          <c:dLbls>
            <c:dLbl>
              <c:idx val="0"/>
              <c:layout>
                <c:manualLayout>
                  <c:x val="9.5394818221979677E-2"/>
                  <c:y val="7.6747465891171766E-3"/>
                </c:manualLayout>
              </c:layout>
              <c:dLblPos val="bestFit"/>
              <c:showLegendKey val="0"/>
              <c:showVal val="1"/>
              <c:showCatName val="1"/>
              <c:showSerName val="0"/>
              <c:showPercent val="1"/>
              <c:showBubbleSize val="0"/>
              <c:separator>
</c:separator>
            </c:dLbl>
            <c:dLbl>
              <c:idx val="1"/>
              <c:layout>
                <c:manualLayout>
                  <c:x val="-0.19317111111111113"/>
                  <c:y val="8.3239700374531836E-2"/>
                </c:manualLayout>
              </c:layout>
              <c:dLblPos val="bestFit"/>
              <c:showLegendKey val="0"/>
              <c:showVal val="1"/>
              <c:showCatName val="1"/>
              <c:showSerName val="0"/>
              <c:showPercent val="1"/>
              <c:showBubbleSize val="0"/>
              <c:separator>
</c:separator>
            </c:dLbl>
            <c:dLbl>
              <c:idx val="2"/>
              <c:layout>
                <c:manualLayout>
                  <c:x val="-9.7541747875574958E-2"/>
                  <c:y val="2.0779662650201081E-2"/>
                </c:manualLayout>
              </c:layout>
              <c:dLblPos val="bestFit"/>
              <c:showLegendKey val="0"/>
              <c:showVal val="1"/>
              <c:showCatName val="1"/>
              <c:showSerName val="0"/>
              <c:showPercent val="1"/>
              <c:showBubbleSize val="0"/>
              <c:separator>
</c:separator>
            </c:dLbl>
            <c:dLbl>
              <c:idx val="3"/>
              <c:layout>
                <c:manualLayout>
                  <c:x val="-4.5942673007458225E-2"/>
                  <c:y val="-1.1331441389086008E-2"/>
                </c:manualLayout>
              </c:layout>
              <c:dLblPos val="bestFit"/>
              <c:showLegendKey val="0"/>
              <c:showVal val="1"/>
              <c:showCatName val="1"/>
              <c:showSerName val="0"/>
              <c:showPercent val="1"/>
              <c:showBubbleSize val="0"/>
              <c:separator>
</c:separator>
            </c:dLbl>
            <c:dLbl>
              <c:idx val="4"/>
              <c:layout>
                <c:manualLayout>
                  <c:x val="0.10214121254645149"/>
                  <c:y val="-0.11686760891121206"/>
                </c:manualLayout>
              </c:layout>
              <c:dLblPos val="bestFit"/>
              <c:showLegendKey val="0"/>
              <c:showVal val="1"/>
              <c:showCatName val="1"/>
              <c:showSerName val="0"/>
              <c:showPercent val="1"/>
              <c:showBubbleSize val="0"/>
              <c:separator>
</c:separator>
            </c:dLbl>
            <c:dLbl>
              <c:idx val="5"/>
              <c:layout>
                <c:manualLayout>
                  <c:x val="0.12163488474831745"/>
                  <c:y val="0.10291625499728461"/>
                </c:manualLayout>
              </c:layout>
              <c:dLblPos val="bestFit"/>
              <c:showLegendKey val="0"/>
              <c:showVal val="1"/>
              <c:showCatName val="1"/>
              <c:showSerName val="0"/>
              <c:showPercent val="1"/>
              <c:showBubbleSize val="0"/>
              <c:separator>
</c:separator>
            </c:dLbl>
            <c:dLbl>
              <c:idx val="6"/>
              <c:layout>
                <c:manualLayout>
                  <c:x val="3.9603727220047909E-2"/>
                  <c:y val="8.2228286850526924E-2"/>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2.12'!$B$29:$B$35</c:f>
              <c:strCache>
                <c:ptCount val="7"/>
                <c:pt idx="0">
                  <c:v>Medical expenses (total)</c:v>
                </c:pt>
                <c:pt idx="1">
                  <c:v>Current pension fund contributions</c:v>
                </c:pt>
                <c:pt idx="2">
                  <c:v>Travel expenses - fixed cost - business cost claimed against allowance</c:v>
                </c:pt>
                <c:pt idx="3">
                  <c:v>Current retirement annuity fund contributions</c:v>
                </c:pt>
                <c:pt idx="4">
                  <c:v>Medical expenses (disabled)</c:v>
                </c:pt>
                <c:pt idx="5">
                  <c:v>Travel expenses - actual business cost</c:v>
                </c:pt>
                <c:pt idx="6">
                  <c:v>All other deductions</c:v>
                </c:pt>
              </c:strCache>
            </c:strRef>
          </c:cat>
          <c:val>
            <c:numRef>
              <c:f>'Fig 2.12'!$D$29:$D$35</c:f>
              <c:numCache>
                <c:formatCode>"R"#,##0.0"bn";"R"\ \-#,##0.0"bn"</c:formatCode>
                <c:ptCount val="7"/>
                <c:pt idx="0">
                  <c:v>16.809420744000001</c:v>
                </c:pt>
                <c:pt idx="1">
                  <c:v>32.308665079000001</c:v>
                </c:pt>
                <c:pt idx="2">
                  <c:v>19.858707891999998</c:v>
                </c:pt>
                <c:pt idx="3">
                  <c:v>16.751621614000001</c:v>
                </c:pt>
                <c:pt idx="4">
                  <c:v>2.2859616200000001</c:v>
                </c:pt>
                <c:pt idx="5">
                  <c:v>1.3313008609999999</c:v>
                </c:pt>
                <c:pt idx="6">
                  <c:v>10.178621563000007</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5.xml.rels><?xml version="1.0" encoding="UTF-8" standalone="yes"?>
<Relationships xmlns="http://schemas.openxmlformats.org/package/2006/relationships"><Relationship Id="rId1" Type="http://schemas.openxmlformats.org/officeDocument/2006/relationships/image" Target="../media/image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9.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1</xdr:row>
      <xdr:rowOff>0</xdr:rowOff>
    </xdr:from>
    <xdr:to>
      <xdr:col>24</xdr:col>
      <xdr:colOff>133920</xdr:colOff>
      <xdr:row>28</xdr:row>
      <xdr:rowOff>94840</xdr:rowOff>
    </xdr:to>
    <xdr:pic>
      <xdr:nvPicPr>
        <xdr:cNvPr id="5" name="Picture 4"/>
        <xdr:cNvPicPr>
          <a:picLocks noChangeAspect="1"/>
        </xdr:cNvPicPr>
      </xdr:nvPicPr>
      <xdr:blipFill>
        <a:blip xmlns:r="http://schemas.openxmlformats.org/officeDocument/2006/relationships" r:embed="rId1"/>
        <a:stretch>
          <a:fillRect/>
        </a:stretch>
      </xdr:blipFill>
      <xdr:spPr>
        <a:xfrm>
          <a:off x="7124700" y="190500"/>
          <a:ext cx="7632000" cy="4583020"/>
        </a:xfrm>
        <a:prstGeom prst="rect">
          <a:avLst/>
        </a:prstGeom>
        <a:ln w="12700">
          <a:solidFill>
            <a:schemeClr val="bg1">
              <a:lumMod val="65000"/>
            </a:schemeClr>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344972</xdr:colOff>
      <xdr:row>26</xdr:row>
      <xdr:rowOff>21600</xdr:rowOff>
    </xdr:to>
    <xdr:pic>
      <xdr:nvPicPr>
        <xdr:cNvPr id="2" name="Picture 1"/>
        <xdr:cNvPicPr>
          <a:picLocks noChangeAspect="1"/>
        </xdr:cNvPicPr>
      </xdr:nvPicPr>
      <xdr:blipFill>
        <a:blip xmlns:r="http://schemas.openxmlformats.org/officeDocument/2006/relationships" r:embed="rId1"/>
        <a:stretch>
          <a:fillRect/>
        </a:stretch>
      </xdr:blipFill>
      <xdr:spPr>
        <a:xfrm>
          <a:off x="76200" y="182880"/>
          <a:ext cx="7660172" cy="4593600"/>
        </a:xfrm>
        <a:prstGeom prst="rect">
          <a:avLst/>
        </a:prstGeom>
        <a:ln w="12700">
          <a:solidFill>
            <a:schemeClr val="bg1">
              <a:lumMod val="65000"/>
            </a:schemeClr>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19049</xdr:colOff>
      <xdr:row>1</xdr:row>
      <xdr:rowOff>66675</xdr:rowOff>
    </xdr:from>
    <xdr:to>
      <xdr:col>9</xdr:col>
      <xdr:colOff>447674</xdr:colOff>
      <xdr:row>19</xdr:row>
      <xdr:rowOff>14835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15240</xdr:colOff>
      <xdr:row>1</xdr:row>
      <xdr:rowOff>106680</xdr:rowOff>
    </xdr:from>
    <xdr:to>
      <xdr:col>8</xdr:col>
      <xdr:colOff>188484</xdr:colOff>
      <xdr:row>20</xdr:row>
      <xdr:rowOff>161520</xdr:rowOff>
    </xdr:to>
    <xdr:pic>
      <xdr:nvPicPr>
        <xdr:cNvPr id="22" name="Picture 21"/>
        <xdr:cNvPicPr>
          <a:picLocks noChangeAspect="1"/>
        </xdr:cNvPicPr>
      </xdr:nvPicPr>
      <xdr:blipFill>
        <a:blip xmlns:r="http://schemas.openxmlformats.org/officeDocument/2006/relationships" r:embed="rId1"/>
        <a:stretch>
          <a:fillRect/>
        </a:stretch>
      </xdr:blipFill>
      <xdr:spPr>
        <a:xfrm>
          <a:off x="266700" y="297180"/>
          <a:ext cx="4547124" cy="324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9</xdr:col>
      <xdr:colOff>358453</xdr:colOff>
      <xdr:row>19</xdr:row>
      <xdr:rowOff>121920</xdr:rowOff>
    </xdr:to>
    <xdr:pic>
      <xdr:nvPicPr>
        <xdr:cNvPr id="5" name="Picture 4"/>
        <xdr:cNvPicPr>
          <a:picLocks noChangeAspect="1"/>
        </xdr:cNvPicPr>
      </xdr:nvPicPr>
      <xdr:blipFill>
        <a:blip xmlns:r="http://schemas.openxmlformats.org/officeDocument/2006/relationships" r:embed="rId1"/>
        <a:stretch>
          <a:fillRect/>
        </a:stretch>
      </xdr:blipFill>
      <xdr:spPr>
        <a:xfrm>
          <a:off x="144780" y="167640"/>
          <a:ext cx="5235253" cy="3139440"/>
        </a:xfrm>
        <a:prstGeom prst="rect">
          <a:avLst/>
        </a:prstGeom>
        <a:ln w="12700">
          <a:solidFill>
            <a:schemeClr val="bg1">
              <a:lumMod val="65000"/>
            </a:schemeClr>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1</xdr:row>
      <xdr:rowOff>129540</xdr:rowOff>
    </xdr:from>
    <xdr:to>
      <xdr:col>8</xdr:col>
      <xdr:colOff>327154</xdr:colOff>
      <xdr:row>18</xdr:row>
      <xdr:rowOff>90617</xdr:rowOff>
    </xdr:to>
    <xdr:pic>
      <xdr:nvPicPr>
        <xdr:cNvPr id="3" name="Picture 2"/>
        <xdr:cNvPicPr>
          <a:picLocks noChangeAspect="1"/>
        </xdr:cNvPicPr>
      </xdr:nvPicPr>
      <xdr:blipFill>
        <a:blip xmlns:r="http://schemas.openxmlformats.org/officeDocument/2006/relationships" r:embed="rId1"/>
        <a:stretch>
          <a:fillRect/>
        </a:stretch>
      </xdr:blipFill>
      <xdr:spPr>
        <a:xfrm>
          <a:off x="152400" y="297180"/>
          <a:ext cx="4624834" cy="281095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10</xdr:col>
      <xdr:colOff>171449</xdr:colOff>
      <xdr:row>1</xdr:row>
      <xdr:rowOff>28573</xdr:rowOff>
    </xdr:from>
    <xdr:to>
      <xdr:col>20</xdr:col>
      <xdr:colOff>466725</xdr:colOff>
      <xdr:row>23</xdr:row>
      <xdr:rowOff>104774</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28574</xdr:colOff>
      <xdr:row>1</xdr:row>
      <xdr:rowOff>19050</xdr:rowOff>
    </xdr:from>
    <xdr:to>
      <xdr:col>9</xdr:col>
      <xdr:colOff>571499</xdr:colOff>
      <xdr:row>20</xdr:row>
      <xdr:rowOff>73890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xdr:row>
      <xdr:rowOff>28575</xdr:rowOff>
    </xdr:from>
    <xdr:to>
      <xdr:col>8</xdr:col>
      <xdr:colOff>206129</xdr:colOff>
      <xdr:row>20</xdr:row>
      <xdr:rowOff>83415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438150</xdr:colOff>
      <xdr:row>21</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xdr:col>
      <xdr:colOff>57149</xdr:colOff>
      <xdr:row>1</xdr:row>
      <xdr:rowOff>28574</xdr:rowOff>
    </xdr:from>
    <xdr:to>
      <xdr:col>8</xdr:col>
      <xdr:colOff>600074</xdr:colOff>
      <xdr:row>21</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76199</xdr:colOff>
      <xdr:row>1</xdr:row>
      <xdr:rowOff>0</xdr:rowOff>
    </xdr:from>
    <xdr:to>
      <xdr:col>13</xdr:col>
      <xdr:colOff>139744</xdr:colOff>
      <xdr:row>28</xdr:row>
      <xdr:rowOff>162325</xdr:rowOff>
    </xdr:to>
    <xdr:pic>
      <xdr:nvPicPr>
        <xdr:cNvPr id="2" name="Picture 1"/>
        <xdr:cNvPicPr>
          <a:picLocks noChangeAspect="1"/>
        </xdr:cNvPicPr>
      </xdr:nvPicPr>
      <xdr:blipFill>
        <a:blip xmlns:r="http://schemas.openxmlformats.org/officeDocument/2006/relationships" r:embed="rId1"/>
        <a:stretch>
          <a:fillRect/>
        </a:stretch>
      </xdr:blipFill>
      <xdr:spPr>
        <a:xfrm>
          <a:off x="76199" y="193964"/>
          <a:ext cx="7621200" cy="462348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76199</xdr:colOff>
      <xdr:row>1</xdr:row>
      <xdr:rowOff>0</xdr:rowOff>
    </xdr:from>
    <xdr:to>
      <xdr:col>13</xdr:col>
      <xdr:colOff>123119</xdr:colOff>
      <xdr:row>28</xdr:row>
      <xdr:rowOff>136337</xdr:rowOff>
    </xdr:to>
    <xdr:pic>
      <xdr:nvPicPr>
        <xdr:cNvPr id="3" name="Picture 2"/>
        <xdr:cNvPicPr>
          <a:picLocks noChangeAspect="1"/>
        </xdr:cNvPicPr>
      </xdr:nvPicPr>
      <xdr:blipFill>
        <a:blip xmlns:r="http://schemas.openxmlformats.org/officeDocument/2006/relationships" r:embed="rId1"/>
        <a:stretch>
          <a:fillRect/>
        </a:stretch>
      </xdr:blipFill>
      <xdr:spPr>
        <a:xfrm>
          <a:off x="76199" y="190500"/>
          <a:ext cx="7621200" cy="463213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76199</xdr:colOff>
      <xdr:row>1</xdr:row>
      <xdr:rowOff>0</xdr:rowOff>
    </xdr:from>
    <xdr:to>
      <xdr:col>13</xdr:col>
      <xdr:colOff>123119</xdr:colOff>
      <xdr:row>29</xdr:row>
      <xdr:rowOff>24661</xdr:rowOff>
    </xdr:to>
    <xdr:pic>
      <xdr:nvPicPr>
        <xdr:cNvPr id="3" name="Picture 2"/>
        <xdr:cNvPicPr>
          <a:picLocks noChangeAspect="1"/>
        </xdr:cNvPicPr>
      </xdr:nvPicPr>
      <xdr:blipFill>
        <a:blip xmlns:r="http://schemas.openxmlformats.org/officeDocument/2006/relationships" r:embed="rId1"/>
        <a:stretch>
          <a:fillRect/>
        </a:stretch>
      </xdr:blipFill>
      <xdr:spPr>
        <a:xfrm>
          <a:off x="76199" y="190500"/>
          <a:ext cx="7621200" cy="468810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76199</xdr:colOff>
      <xdr:row>1</xdr:row>
      <xdr:rowOff>0</xdr:rowOff>
    </xdr:from>
    <xdr:to>
      <xdr:col>13</xdr:col>
      <xdr:colOff>123119</xdr:colOff>
      <xdr:row>28</xdr:row>
      <xdr:rowOff>167011</xdr:rowOff>
    </xdr:to>
    <xdr:pic>
      <xdr:nvPicPr>
        <xdr:cNvPr id="2" name="Picture 1"/>
        <xdr:cNvPicPr>
          <a:picLocks noChangeAspect="1"/>
        </xdr:cNvPicPr>
      </xdr:nvPicPr>
      <xdr:blipFill>
        <a:blip xmlns:r="http://schemas.openxmlformats.org/officeDocument/2006/relationships" r:embed="rId1"/>
        <a:stretch>
          <a:fillRect/>
        </a:stretch>
      </xdr:blipFill>
      <xdr:spPr>
        <a:xfrm>
          <a:off x="76199" y="190500"/>
          <a:ext cx="7621200" cy="466281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76199</xdr:colOff>
      <xdr:row>1</xdr:row>
      <xdr:rowOff>0</xdr:rowOff>
    </xdr:from>
    <xdr:to>
      <xdr:col>13</xdr:col>
      <xdr:colOff>123119</xdr:colOff>
      <xdr:row>28</xdr:row>
      <xdr:rowOff>124212</xdr:rowOff>
    </xdr:to>
    <xdr:pic>
      <xdr:nvPicPr>
        <xdr:cNvPr id="2" name="Picture 1"/>
        <xdr:cNvPicPr>
          <a:picLocks noChangeAspect="1"/>
        </xdr:cNvPicPr>
      </xdr:nvPicPr>
      <xdr:blipFill>
        <a:blip xmlns:r="http://schemas.openxmlformats.org/officeDocument/2006/relationships" r:embed="rId1"/>
        <a:stretch>
          <a:fillRect/>
        </a:stretch>
      </xdr:blipFill>
      <xdr:spPr>
        <a:xfrm>
          <a:off x="76199" y="190500"/>
          <a:ext cx="7621200" cy="462001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123120</xdr:colOff>
      <xdr:row>28</xdr:row>
      <xdr:rowOff>157207</xdr:rowOff>
    </xdr:to>
    <xdr:pic>
      <xdr:nvPicPr>
        <xdr:cNvPr id="2" name="Picture 1"/>
        <xdr:cNvPicPr>
          <a:picLocks noChangeAspect="1"/>
        </xdr:cNvPicPr>
      </xdr:nvPicPr>
      <xdr:blipFill>
        <a:blip xmlns:r="http://schemas.openxmlformats.org/officeDocument/2006/relationships" r:embed="rId1"/>
        <a:stretch>
          <a:fillRect/>
        </a:stretch>
      </xdr:blipFill>
      <xdr:spPr>
        <a:xfrm>
          <a:off x="76200" y="190500"/>
          <a:ext cx="7621200" cy="465300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123120</xdr:colOff>
      <xdr:row>28</xdr:row>
      <xdr:rowOff>148463</xdr:rowOff>
    </xdr:to>
    <xdr:pic>
      <xdr:nvPicPr>
        <xdr:cNvPr id="3" name="Picture 2"/>
        <xdr:cNvPicPr>
          <a:picLocks noChangeAspect="1"/>
        </xdr:cNvPicPr>
      </xdr:nvPicPr>
      <xdr:blipFill>
        <a:blip xmlns:r="http://schemas.openxmlformats.org/officeDocument/2006/relationships" r:embed="rId1"/>
        <a:stretch>
          <a:fillRect/>
        </a:stretch>
      </xdr:blipFill>
      <xdr:spPr>
        <a:xfrm>
          <a:off x="76200" y="190500"/>
          <a:ext cx="7621200" cy="4644263"/>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123120</xdr:colOff>
      <xdr:row>28</xdr:row>
      <xdr:rowOff>156888</xdr:rowOff>
    </xdr:to>
    <xdr:pic>
      <xdr:nvPicPr>
        <xdr:cNvPr id="3" name="Picture 2"/>
        <xdr:cNvPicPr>
          <a:picLocks noChangeAspect="1"/>
        </xdr:cNvPicPr>
      </xdr:nvPicPr>
      <xdr:blipFill>
        <a:blip xmlns:r="http://schemas.openxmlformats.org/officeDocument/2006/relationships" r:embed="rId1"/>
        <a:stretch>
          <a:fillRect/>
        </a:stretch>
      </xdr:blipFill>
      <xdr:spPr>
        <a:xfrm>
          <a:off x="76200" y="190500"/>
          <a:ext cx="7621200" cy="4652688"/>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123120</xdr:colOff>
      <xdr:row>29</xdr:row>
      <xdr:rowOff>935</xdr:rowOff>
    </xdr:to>
    <xdr:pic>
      <xdr:nvPicPr>
        <xdr:cNvPr id="4" name="Picture 3"/>
        <xdr:cNvPicPr>
          <a:picLocks noChangeAspect="1"/>
        </xdr:cNvPicPr>
      </xdr:nvPicPr>
      <xdr:blipFill>
        <a:blip xmlns:r="http://schemas.openxmlformats.org/officeDocument/2006/relationships" r:embed="rId1"/>
        <a:stretch>
          <a:fillRect/>
        </a:stretch>
      </xdr:blipFill>
      <xdr:spPr>
        <a:xfrm>
          <a:off x="76200" y="190500"/>
          <a:ext cx="7621200" cy="4664375"/>
        </a:xfrm>
        <a:prstGeom prst="rect">
          <a:avLst/>
        </a:prstGeom>
        <a:ln>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New%20tables/10%20year%20data%20v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2015-16 "/>
      <sheetName val="2014-15"/>
      <sheetName val="Monthly 2009-10 to ... NEW CLAS"/>
      <sheetName val="Estimates NEW CLASSIF2015-16.. "/>
      <sheetName val="Quarterly Report NEW CLASSIF"/>
      <sheetName val="QuarterlyTransposed NEW CLASSIF"/>
      <sheetName val="AnnualReportVivienneNEW CLASSIF"/>
      <sheetName val="Annual Transposed NEW CLASSIF"/>
      <sheetName val="Estimates"/>
      <sheetName val="Estimates NEW CLASSIF"/>
      <sheetName val="2013-14"/>
      <sheetName val="2012-13 "/>
      <sheetName val="1981"/>
      <sheetName val="1982"/>
      <sheetName val="1983"/>
      <sheetName val="1984"/>
      <sheetName val="Monthly 1984-85 to 2004-05 VS"/>
      <sheetName val="Monthly 2005-06 to ..."/>
      <sheetName val="Monthly 2005-06 to 2008-09"/>
      <sheetName val="Quarterly Report"/>
      <sheetName val="Quarterly Transposed"/>
      <sheetName val="2004-05"/>
      <sheetName val="2003-04"/>
      <sheetName val="2002-03"/>
      <sheetName val="2001-02"/>
      <sheetName val="2000-01"/>
      <sheetName val="1999-2000"/>
      <sheetName val="Annual Report Vivienne"/>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Notes"/>
      <sheetName val="Monthly Report Other"/>
      <sheetName val="Monthly 1984-85 to 2004-05"/>
      <sheetName val="001 Tot"/>
      <sheetName val="002 IT 98"/>
      <sheetName val="003 Prop 98"/>
      <sheetName val="005 98"/>
      <sheetName val="Sheet1"/>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Monthly 2005-06 to ... NEW CLA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E9">
            <v>41730</v>
          </cell>
        </row>
      </sheetData>
      <sheetData sheetId="8">
        <row r="7">
          <cell r="E7">
            <v>38443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4">
          <cell r="M4">
            <v>1000000</v>
          </cell>
        </row>
        <row r="5">
          <cell r="M5">
            <v>1000000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ow r="9">
          <cell r="E9">
            <v>41730</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7">
          <cell r="E7">
            <v>38443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rgb="FF00B0F0"/>
    <pageSetUpPr fitToPage="1"/>
  </sheetPr>
  <dimension ref="A1:E196"/>
  <sheetViews>
    <sheetView showGridLines="0" zoomScaleNormal="100" workbookViewId="0">
      <selection activeCell="B1" sqref="B1"/>
    </sheetView>
  </sheetViews>
  <sheetFormatPr defaultColWidth="9.109375" defaultRowHeight="13.2" x14ac:dyDescent="0.25"/>
  <cols>
    <col min="1" max="1" width="1.6640625" style="1" customWidth="1"/>
    <col min="2" max="2" width="145.6640625" style="1" customWidth="1"/>
    <col min="3" max="16384" width="9.109375" style="1"/>
  </cols>
  <sheetData>
    <row r="1" spans="1:5" x14ac:dyDescent="0.25">
      <c r="A1" s="75" t="s">
        <v>158</v>
      </c>
    </row>
    <row r="2" spans="1:5" x14ac:dyDescent="0.25">
      <c r="A2" s="94" t="s">
        <v>155</v>
      </c>
      <c r="B2" s="95"/>
    </row>
    <row r="3" spans="1:5" ht="15" customHeight="1" x14ac:dyDescent="0.25">
      <c r="A3" s="76"/>
      <c r="B3" s="438" t="s">
        <v>875</v>
      </c>
    </row>
    <row r="4" spans="1:5" ht="15" customHeight="1" x14ac:dyDescent="0.25">
      <c r="A4" s="76"/>
      <c r="B4" s="438" t="s">
        <v>876</v>
      </c>
    </row>
    <row r="5" spans="1:5" ht="15" customHeight="1" x14ac:dyDescent="0.25">
      <c r="A5" s="76"/>
      <c r="B5" s="438" t="s">
        <v>978</v>
      </c>
    </row>
    <row r="6" spans="1:5" ht="15" customHeight="1" x14ac:dyDescent="0.25">
      <c r="A6" s="76"/>
      <c r="B6" s="434" t="s">
        <v>880</v>
      </c>
      <c r="E6" s="786"/>
    </row>
    <row r="7" spans="1:5" ht="15" customHeight="1" x14ac:dyDescent="0.25">
      <c r="A7" s="76"/>
      <c r="B7" s="434" t="s">
        <v>881</v>
      </c>
    </row>
    <row r="8" spans="1:5" ht="15" customHeight="1" x14ac:dyDescent="0.25">
      <c r="A8" s="76"/>
      <c r="B8" s="434" t="s">
        <v>882</v>
      </c>
    </row>
    <row r="9" spans="1:5" ht="15" customHeight="1" x14ac:dyDescent="0.25">
      <c r="A9" s="76"/>
      <c r="B9" s="434" t="s">
        <v>883</v>
      </c>
    </row>
    <row r="10" spans="1:5" ht="15" customHeight="1" x14ac:dyDescent="0.25">
      <c r="A10" s="76"/>
      <c r="B10" s="438" t="s">
        <v>979</v>
      </c>
    </row>
    <row r="11" spans="1:5" ht="15" customHeight="1" x14ac:dyDescent="0.25">
      <c r="A11" s="76"/>
      <c r="B11" s="438" t="s">
        <v>980</v>
      </c>
    </row>
    <row r="12" spans="1:5" ht="15" customHeight="1" x14ac:dyDescent="0.25">
      <c r="A12" s="76"/>
      <c r="B12" s="438" t="s">
        <v>884</v>
      </c>
    </row>
    <row r="13" spans="1:5" ht="15" customHeight="1" x14ac:dyDescent="0.25">
      <c r="A13" s="76"/>
      <c r="B13" s="438" t="s">
        <v>885</v>
      </c>
    </row>
    <row r="14" spans="1:5" ht="15" customHeight="1" x14ac:dyDescent="0.25">
      <c r="A14" s="76"/>
      <c r="B14" s="438" t="s">
        <v>886</v>
      </c>
    </row>
    <row r="15" spans="1:5" ht="12.75" customHeight="1" x14ac:dyDescent="0.25">
      <c r="A15" s="94" t="s">
        <v>156</v>
      </c>
      <c r="B15" s="95"/>
    </row>
    <row r="16" spans="1:5" ht="15" customHeight="1" x14ac:dyDescent="0.25">
      <c r="A16" s="77"/>
      <c r="B16" s="434" t="s">
        <v>337</v>
      </c>
    </row>
    <row r="17" spans="1:2" ht="15" customHeight="1" x14ac:dyDescent="0.25">
      <c r="A17" s="77"/>
      <c r="B17" s="438" t="s">
        <v>927</v>
      </c>
    </row>
    <row r="18" spans="1:2" ht="15" customHeight="1" x14ac:dyDescent="0.25">
      <c r="A18" s="77"/>
      <c r="B18" s="185" t="s">
        <v>936</v>
      </c>
    </row>
    <row r="19" spans="1:2" ht="15" customHeight="1" x14ac:dyDescent="0.25">
      <c r="A19" s="77"/>
      <c r="B19" s="438" t="s">
        <v>928</v>
      </c>
    </row>
    <row r="20" spans="1:2" ht="15" customHeight="1" x14ac:dyDescent="0.25">
      <c r="A20" s="77"/>
      <c r="B20" s="438" t="s">
        <v>929</v>
      </c>
    </row>
    <row r="21" spans="1:2" ht="15" customHeight="1" x14ac:dyDescent="0.25">
      <c r="A21" s="77"/>
      <c r="B21" s="438" t="s">
        <v>974</v>
      </c>
    </row>
    <row r="22" spans="1:2" ht="15" customHeight="1" x14ac:dyDescent="0.25">
      <c r="A22" s="77"/>
      <c r="B22" s="438" t="s">
        <v>930</v>
      </c>
    </row>
    <row r="23" spans="1:2" ht="15" customHeight="1" x14ac:dyDescent="0.25">
      <c r="A23" s="77"/>
      <c r="B23" s="438" t="s">
        <v>931</v>
      </c>
    </row>
    <row r="24" spans="1:2" ht="15" customHeight="1" x14ac:dyDescent="0.25">
      <c r="A24" s="77"/>
      <c r="B24" s="438" t="s">
        <v>932</v>
      </c>
    </row>
    <row r="25" spans="1:2" ht="15" customHeight="1" x14ac:dyDescent="0.25">
      <c r="A25" s="77"/>
      <c r="B25" s="438" t="s">
        <v>933</v>
      </c>
    </row>
    <row r="26" spans="1:2" ht="15" customHeight="1" x14ac:dyDescent="0.25">
      <c r="A26" s="77"/>
      <c r="B26" s="438" t="s">
        <v>934</v>
      </c>
    </row>
    <row r="27" spans="1:2" ht="15" customHeight="1" x14ac:dyDescent="0.25">
      <c r="A27" s="77"/>
      <c r="B27" s="438" t="s">
        <v>935</v>
      </c>
    </row>
    <row r="28" spans="1:2" ht="12.75" customHeight="1" x14ac:dyDescent="0.25">
      <c r="A28" s="94" t="s">
        <v>157</v>
      </c>
      <c r="B28" s="95"/>
    </row>
    <row r="29" spans="1:2" ht="15" customHeight="1" x14ac:dyDescent="0.25">
      <c r="A29" s="76"/>
      <c r="B29" s="434" t="s">
        <v>888</v>
      </c>
    </row>
    <row r="30" spans="1:2" ht="15" customHeight="1" x14ac:dyDescent="0.25">
      <c r="A30" s="76"/>
      <c r="B30" s="435" t="s">
        <v>889</v>
      </c>
    </row>
    <row r="31" spans="1:2" ht="15" customHeight="1" x14ac:dyDescent="0.25">
      <c r="A31" s="76"/>
      <c r="B31" s="435" t="s">
        <v>912</v>
      </c>
    </row>
    <row r="32" spans="1:2" ht="15" customHeight="1" x14ac:dyDescent="0.25">
      <c r="A32" s="76"/>
      <c r="B32" s="435" t="s">
        <v>911</v>
      </c>
    </row>
    <row r="33" spans="1:2" ht="15" customHeight="1" x14ac:dyDescent="0.25">
      <c r="A33" s="76"/>
      <c r="B33" s="435" t="s">
        <v>910</v>
      </c>
    </row>
    <row r="34" spans="1:2" ht="15" customHeight="1" x14ac:dyDescent="0.25">
      <c r="A34" s="76"/>
      <c r="B34" s="435" t="s">
        <v>909</v>
      </c>
    </row>
    <row r="35" spans="1:2" ht="15" customHeight="1" x14ac:dyDescent="0.25">
      <c r="A35" s="76"/>
      <c r="B35" s="434" t="s">
        <v>908</v>
      </c>
    </row>
    <row r="36" spans="1:2" ht="15" customHeight="1" x14ac:dyDescent="0.25">
      <c r="A36" s="76"/>
      <c r="B36" s="78" t="s">
        <v>913</v>
      </c>
    </row>
    <row r="37" spans="1:2" ht="15" customHeight="1" x14ac:dyDescent="0.25">
      <c r="A37" s="76"/>
      <c r="B37" s="434" t="s">
        <v>907</v>
      </c>
    </row>
    <row r="38" spans="1:2" ht="15" customHeight="1" x14ac:dyDescent="0.25">
      <c r="A38" s="76"/>
      <c r="B38" s="434" t="s">
        <v>906</v>
      </c>
    </row>
    <row r="39" spans="1:2" x14ac:dyDescent="0.25">
      <c r="A39" s="76"/>
      <c r="B39" s="435" t="s">
        <v>905</v>
      </c>
    </row>
    <row r="40" spans="1:2" ht="15" customHeight="1" x14ac:dyDescent="0.25">
      <c r="A40" s="76"/>
      <c r="B40" s="435" t="s">
        <v>904</v>
      </c>
    </row>
    <row r="41" spans="1:2" ht="15" customHeight="1" x14ac:dyDescent="0.25">
      <c r="A41" s="76"/>
      <c r="B41" s="435" t="s">
        <v>1024</v>
      </c>
    </row>
    <row r="42" spans="1:2" ht="15" customHeight="1" x14ac:dyDescent="0.25">
      <c r="A42" s="76"/>
      <c r="B42" s="434" t="s">
        <v>903</v>
      </c>
    </row>
    <row r="43" spans="1:2" ht="15" customHeight="1" x14ac:dyDescent="0.25">
      <c r="A43" s="76"/>
      <c r="B43" s="435" t="s">
        <v>1025</v>
      </c>
    </row>
    <row r="44" spans="1:2" ht="15" customHeight="1" x14ac:dyDescent="0.25">
      <c r="A44" s="76"/>
      <c r="B44" s="435" t="s">
        <v>902</v>
      </c>
    </row>
    <row r="45" spans="1:2" ht="15" customHeight="1" x14ac:dyDescent="0.25">
      <c r="A45" s="76"/>
      <c r="B45" s="435" t="s">
        <v>1000</v>
      </c>
    </row>
    <row r="46" spans="1:2" ht="15" customHeight="1" x14ac:dyDescent="0.25">
      <c r="A46" s="76"/>
      <c r="B46" s="434" t="s">
        <v>901</v>
      </c>
    </row>
    <row r="47" spans="1:2" ht="15" customHeight="1" x14ac:dyDescent="0.25">
      <c r="A47" s="76"/>
      <c r="B47" s="435" t="s">
        <v>900</v>
      </c>
    </row>
    <row r="48" spans="1:2" ht="15" customHeight="1" x14ac:dyDescent="0.25">
      <c r="A48" s="76"/>
      <c r="B48" s="435" t="s">
        <v>899</v>
      </c>
    </row>
    <row r="49" spans="1:2" ht="15" customHeight="1" x14ac:dyDescent="0.25">
      <c r="A49" s="76"/>
      <c r="B49" s="435" t="s">
        <v>898</v>
      </c>
    </row>
    <row r="50" spans="1:2" ht="15" customHeight="1" x14ac:dyDescent="0.25">
      <c r="A50" s="76"/>
      <c r="B50" s="78" t="s">
        <v>897</v>
      </c>
    </row>
    <row r="51" spans="1:2" ht="15" customHeight="1" x14ac:dyDescent="0.25">
      <c r="A51" s="76"/>
      <c r="B51" s="435" t="s">
        <v>896</v>
      </c>
    </row>
    <row r="52" spans="1:2" ht="15" customHeight="1" x14ac:dyDescent="0.25">
      <c r="A52" s="76"/>
      <c r="B52" s="435" t="s">
        <v>895</v>
      </c>
    </row>
    <row r="53" spans="1:2" ht="15" customHeight="1" x14ac:dyDescent="0.25">
      <c r="A53" s="76"/>
      <c r="B53" s="435" t="s">
        <v>894</v>
      </c>
    </row>
    <row r="54" spans="1:2" ht="15" customHeight="1" x14ac:dyDescent="0.25">
      <c r="A54" s="76"/>
      <c r="B54" s="438" t="s">
        <v>893</v>
      </c>
    </row>
    <row r="55" spans="1:2" ht="15" customHeight="1" x14ac:dyDescent="0.25">
      <c r="A55" s="785"/>
      <c r="B55" s="78" t="s">
        <v>892</v>
      </c>
    </row>
    <row r="56" spans="1:2" ht="15" customHeight="1" x14ac:dyDescent="0.25">
      <c r="A56" s="785"/>
      <c r="B56" s="78" t="s">
        <v>891</v>
      </c>
    </row>
    <row r="57" spans="1:2" ht="15" customHeight="1" x14ac:dyDescent="0.25">
      <c r="A57" s="785"/>
      <c r="B57" s="78" t="s">
        <v>890</v>
      </c>
    </row>
    <row r="58" spans="1:2" customFormat="1" ht="15" customHeight="1" x14ac:dyDescent="0.25">
      <c r="A58" s="31"/>
      <c r="B58" s="78" t="s">
        <v>860</v>
      </c>
    </row>
    <row r="59" spans="1:2" x14ac:dyDescent="0.25">
      <c r="A59" s="88"/>
      <c r="B59" s="78" t="s">
        <v>861</v>
      </c>
    </row>
    <row r="60" spans="1:2" x14ac:dyDescent="0.25">
      <c r="A60" s="88"/>
      <c r="B60" s="78" t="s">
        <v>863</v>
      </c>
    </row>
    <row r="61" spans="1:2" x14ac:dyDescent="0.25">
      <c r="A61" s="88"/>
      <c r="B61" s="78" t="s">
        <v>864</v>
      </c>
    </row>
    <row r="62" spans="1:2" x14ac:dyDescent="0.25">
      <c r="A62" s="88"/>
      <c r="B62" s="78" t="s">
        <v>981</v>
      </c>
    </row>
    <row r="63" spans="1:2" x14ac:dyDescent="0.25">
      <c r="A63" s="88"/>
      <c r="B63" s="78" t="s">
        <v>918</v>
      </c>
    </row>
    <row r="64" spans="1:2" x14ac:dyDescent="0.25">
      <c r="A64" s="88"/>
      <c r="B64" s="78" t="s">
        <v>956</v>
      </c>
    </row>
    <row r="65" spans="1:2" x14ac:dyDescent="0.25">
      <c r="A65" s="88"/>
      <c r="B65" s="78" t="s">
        <v>926</v>
      </c>
    </row>
    <row r="66" spans="1:2" x14ac:dyDescent="0.25">
      <c r="A66" s="88"/>
      <c r="B66" s="78" t="s">
        <v>957</v>
      </c>
    </row>
    <row r="67" spans="1:2" x14ac:dyDescent="0.25">
      <c r="A67" s="88"/>
      <c r="B67" s="78" t="s">
        <v>925</v>
      </c>
    </row>
    <row r="68" spans="1:2" x14ac:dyDescent="0.25">
      <c r="A68" s="88"/>
      <c r="B68" s="78" t="s">
        <v>958</v>
      </c>
    </row>
    <row r="69" spans="1:2" x14ac:dyDescent="0.25">
      <c r="A69" s="88"/>
      <c r="B69" s="78" t="s">
        <v>924</v>
      </c>
    </row>
    <row r="70" spans="1:2" x14ac:dyDescent="0.25">
      <c r="A70" s="88"/>
      <c r="B70" s="78" t="s">
        <v>959</v>
      </c>
    </row>
    <row r="71" spans="1:2" x14ac:dyDescent="0.25">
      <c r="A71" s="88"/>
      <c r="B71" s="78" t="s">
        <v>923</v>
      </c>
    </row>
    <row r="72" spans="1:2" x14ac:dyDescent="0.25">
      <c r="A72" s="88"/>
      <c r="B72" s="78" t="s">
        <v>960</v>
      </c>
    </row>
    <row r="73" spans="1:2" x14ac:dyDescent="0.25">
      <c r="A73" s="88"/>
      <c r="B73" s="78" t="s">
        <v>922</v>
      </c>
    </row>
    <row r="74" spans="1:2" x14ac:dyDescent="0.25">
      <c r="A74" s="88"/>
      <c r="B74" s="78" t="s">
        <v>961</v>
      </c>
    </row>
    <row r="75" spans="1:2" x14ac:dyDescent="0.25">
      <c r="A75" s="88"/>
      <c r="B75" s="78" t="s">
        <v>921</v>
      </c>
    </row>
    <row r="76" spans="1:2" x14ac:dyDescent="0.25">
      <c r="A76" s="88"/>
      <c r="B76" s="78" t="s">
        <v>962</v>
      </c>
    </row>
    <row r="77" spans="1:2" x14ac:dyDescent="0.25">
      <c r="A77" s="88"/>
      <c r="B77" s="78" t="s">
        <v>920</v>
      </c>
    </row>
    <row r="78" spans="1:2" x14ac:dyDescent="0.25">
      <c r="A78" s="88"/>
      <c r="B78" s="78" t="s">
        <v>964</v>
      </c>
    </row>
    <row r="79" spans="1:2" x14ac:dyDescent="0.25">
      <c r="A79" s="88"/>
      <c r="B79" s="78" t="s">
        <v>919</v>
      </c>
    </row>
    <row r="80" spans="1:2" x14ac:dyDescent="0.25">
      <c r="A80" s="88"/>
      <c r="B80" s="78" t="s">
        <v>963</v>
      </c>
    </row>
    <row r="81" spans="1:2" x14ac:dyDescent="0.25">
      <c r="A81" s="88"/>
      <c r="B81" s="78"/>
    </row>
    <row r="82" spans="1:2" x14ac:dyDescent="0.25">
      <c r="A82" s="88"/>
      <c r="B82" s="78"/>
    </row>
    <row r="83" spans="1:2" x14ac:dyDescent="0.25">
      <c r="A83" s="88"/>
      <c r="B83" s="78"/>
    </row>
    <row r="84" spans="1:2" x14ac:dyDescent="0.25">
      <c r="A84" s="88"/>
      <c r="B84" s="78"/>
    </row>
    <row r="85" spans="1:2" x14ac:dyDescent="0.25">
      <c r="A85" s="88"/>
      <c r="B85" s="78"/>
    </row>
    <row r="86" spans="1:2" x14ac:dyDescent="0.25">
      <c r="A86" s="88"/>
      <c r="B86" s="78"/>
    </row>
    <row r="87" spans="1:2" x14ac:dyDescent="0.25">
      <c r="A87" s="88"/>
      <c r="B87" s="78"/>
    </row>
    <row r="88" spans="1:2" x14ac:dyDescent="0.25">
      <c r="A88" s="88"/>
      <c r="B88" s="78"/>
    </row>
    <row r="89" spans="1:2" x14ac:dyDescent="0.25">
      <c r="A89" s="88"/>
      <c r="B89" s="78"/>
    </row>
    <row r="90" spans="1:2" x14ac:dyDescent="0.25">
      <c r="A90" s="88"/>
      <c r="B90" s="78"/>
    </row>
    <row r="91" spans="1:2" x14ac:dyDescent="0.25">
      <c r="A91" s="88"/>
      <c r="B91" s="78"/>
    </row>
    <row r="92" spans="1:2" x14ac:dyDescent="0.25">
      <c r="A92" s="88"/>
      <c r="B92" s="78"/>
    </row>
    <row r="93" spans="1:2" x14ac:dyDescent="0.25">
      <c r="A93" s="88"/>
      <c r="B93" s="78"/>
    </row>
    <row r="94" spans="1:2" x14ac:dyDescent="0.25">
      <c r="A94" s="88"/>
      <c r="B94" s="78"/>
    </row>
    <row r="95" spans="1:2" x14ac:dyDescent="0.25">
      <c r="A95" s="88"/>
      <c r="B95" s="78"/>
    </row>
    <row r="96" spans="1:2" x14ac:dyDescent="0.25">
      <c r="A96" s="88"/>
      <c r="B96" s="78"/>
    </row>
    <row r="97" spans="1:2" x14ac:dyDescent="0.25">
      <c r="A97" s="88"/>
      <c r="B97" s="78"/>
    </row>
    <row r="98" spans="1:2" x14ac:dyDescent="0.25">
      <c r="A98" s="88"/>
      <c r="B98" s="78"/>
    </row>
    <row r="99" spans="1:2" x14ac:dyDescent="0.25">
      <c r="A99" s="88"/>
      <c r="B99" s="78"/>
    </row>
    <row r="100" spans="1:2" x14ac:dyDescent="0.25">
      <c r="A100" s="88"/>
      <c r="B100" s="78"/>
    </row>
    <row r="101" spans="1:2" x14ac:dyDescent="0.25">
      <c r="A101" s="88"/>
      <c r="B101" s="78"/>
    </row>
    <row r="102" spans="1:2" x14ac:dyDescent="0.25">
      <c r="A102" s="88"/>
      <c r="B102" s="78"/>
    </row>
    <row r="103" spans="1:2" x14ac:dyDescent="0.25">
      <c r="A103" s="88"/>
      <c r="B103" s="78"/>
    </row>
    <row r="104" spans="1:2" x14ac:dyDescent="0.25">
      <c r="A104" s="88"/>
      <c r="B104" s="78"/>
    </row>
    <row r="105" spans="1:2" x14ac:dyDescent="0.25">
      <c r="A105" s="88"/>
      <c r="B105" s="78"/>
    </row>
    <row r="106" spans="1:2" x14ac:dyDescent="0.25">
      <c r="A106" s="88"/>
      <c r="B106" s="78"/>
    </row>
    <row r="107" spans="1:2" x14ac:dyDescent="0.25">
      <c r="A107" s="88"/>
      <c r="B107" s="78"/>
    </row>
    <row r="108" spans="1:2" x14ac:dyDescent="0.25">
      <c r="A108" s="88"/>
      <c r="B108" s="78"/>
    </row>
    <row r="109" spans="1:2" x14ac:dyDescent="0.25">
      <c r="A109" s="88"/>
      <c r="B109" s="78"/>
    </row>
    <row r="110" spans="1:2" x14ac:dyDescent="0.25">
      <c r="A110" s="88"/>
      <c r="B110" s="78"/>
    </row>
    <row r="111" spans="1:2" x14ac:dyDescent="0.25">
      <c r="A111" s="88"/>
      <c r="B111" s="78"/>
    </row>
    <row r="112" spans="1:2" x14ac:dyDescent="0.25">
      <c r="A112" s="88"/>
      <c r="B112" s="78"/>
    </row>
    <row r="113" spans="1:2" x14ac:dyDescent="0.25">
      <c r="A113" s="88"/>
      <c r="B113" s="78"/>
    </row>
    <row r="114" spans="1:2" x14ac:dyDescent="0.25">
      <c r="A114" s="88"/>
      <c r="B114" s="78"/>
    </row>
    <row r="115" spans="1:2" x14ac:dyDescent="0.25">
      <c r="A115" s="88"/>
      <c r="B115" s="78"/>
    </row>
    <row r="116" spans="1:2" x14ac:dyDescent="0.25">
      <c r="A116" s="88"/>
      <c r="B116" s="78"/>
    </row>
    <row r="117" spans="1:2" x14ac:dyDescent="0.25">
      <c r="A117" s="88"/>
      <c r="B117" s="78"/>
    </row>
    <row r="118" spans="1:2" x14ac:dyDescent="0.25">
      <c r="A118" s="88"/>
      <c r="B118" s="78"/>
    </row>
    <row r="119" spans="1:2" x14ac:dyDescent="0.25">
      <c r="A119" s="88"/>
      <c r="B119" s="78"/>
    </row>
    <row r="120" spans="1:2" x14ac:dyDescent="0.25">
      <c r="A120" s="88"/>
      <c r="B120" s="78"/>
    </row>
    <row r="121" spans="1:2" x14ac:dyDescent="0.25">
      <c r="A121" s="88"/>
      <c r="B121" s="78"/>
    </row>
    <row r="122" spans="1:2" x14ac:dyDescent="0.25">
      <c r="A122" s="88"/>
      <c r="B122" s="78"/>
    </row>
    <row r="123" spans="1:2" x14ac:dyDescent="0.25">
      <c r="A123" s="88"/>
      <c r="B123" s="78"/>
    </row>
    <row r="124" spans="1:2" x14ac:dyDescent="0.25">
      <c r="A124" s="88"/>
      <c r="B124" s="78"/>
    </row>
    <row r="125" spans="1:2" x14ac:dyDescent="0.25">
      <c r="A125" s="88"/>
      <c r="B125" s="78"/>
    </row>
    <row r="126" spans="1:2" x14ac:dyDescent="0.25">
      <c r="A126" s="88"/>
      <c r="B126" s="78"/>
    </row>
    <row r="127" spans="1:2" x14ac:dyDescent="0.25">
      <c r="A127" s="88"/>
      <c r="B127" s="78"/>
    </row>
    <row r="128" spans="1:2" x14ac:dyDescent="0.25">
      <c r="A128" s="88"/>
      <c r="B128" s="78"/>
    </row>
    <row r="129" spans="1:2" x14ac:dyDescent="0.25">
      <c r="A129" s="88"/>
      <c r="B129" s="88"/>
    </row>
    <row r="130" spans="1:2" x14ac:dyDescent="0.25">
      <c r="A130" s="88"/>
      <c r="B130" s="88"/>
    </row>
    <row r="131" spans="1:2" x14ac:dyDescent="0.25">
      <c r="A131" s="88"/>
      <c r="B131" s="88"/>
    </row>
    <row r="132" spans="1:2" x14ac:dyDescent="0.25">
      <c r="A132" s="88"/>
      <c r="B132" s="88"/>
    </row>
    <row r="133" spans="1:2" x14ac:dyDescent="0.25">
      <c r="A133" s="88"/>
      <c r="B133" s="88"/>
    </row>
    <row r="134" spans="1:2" x14ac:dyDescent="0.25">
      <c r="A134" s="88"/>
      <c r="B134" s="88"/>
    </row>
    <row r="135" spans="1:2" x14ac:dyDescent="0.25">
      <c r="A135" s="88"/>
      <c r="B135" s="88"/>
    </row>
    <row r="136" spans="1:2" x14ac:dyDescent="0.25">
      <c r="A136" s="88"/>
      <c r="B136" s="88"/>
    </row>
    <row r="137" spans="1:2" x14ac:dyDescent="0.25">
      <c r="A137" s="88"/>
      <c r="B137" s="88"/>
    </row>
    <row r="138" spans="1:2" x14ac:dyDescent="0.25">
      <c r="A138" s="88"/>
      <c r="B138" s="88"/>
    </row>
    <row r="139" spans="1:2" x14ac:dyDescent="0.25">
      <c r="A139" s="88"/>
      <c r="B139" s="88"/>
    </row>
    <row r="140" spans="1:2" x14ac:dyDescent="0.25">
      <c r="A140" s="88"/>
      <c r="B140" s="88"/>
    </row>
    <row r="141" spans="1:2" x14ac:dyDescent="0.25">
      <c r="A141" s="88"/>
      <c r="B141" s="88"/>
    </row>
    <row r="142" spans="1:2" x14ac:dyDescent="0.25">
      <c r="A142" s="88"/>
      <c r="B142" s="88"/>
    </row>
    <row r="143" spans="1:2" x14ac:dyDescent="0.25">
      <c r="A143" s="88"/>
      <c r="B143" s="88"/>
    </row>
    <row r="144" spans="1:2" x14ac:dyDescent="0.25">
      <c r="A144" s="88"/>
      <c r="B144" s="88"/>
    </row>
    <row r="145" spans="1:2" x14ac:dyDescent="0.25">
      <c r="A145" s="88"/>
      <c r="B145" s="88"/>
    </row>
    <row r="146" spans="1:2" x14ac:dyDescent="0.25">
      <c r="A146" s="88"/>
      <c r="B146" s="88"/>
    </row>
    <row r="147" spans="1:2" x14ac:dyDescent="0.25">
      <c r="A147" s="88"/>
      <c r="B147" s="88"/>
    </row>
    <row r="148" spans="1:2" x14ac:dyDescent="0.25">
      <c r="A148" s="88"/>
      <c r="B148" s="88"/>
    </row>
    <row r="149" spans="1:2" x14ac:dyDescent="0.25">
      <c r="A149" s="88"/>
      <c r="B149" s="88"/>
    </row>
    <row r="150" spans="1:2" x14ac:dyDescent="0.25">
      <c r="A150" s="88"/>
      <c r="B150" s="88"/>
    </row>
    <row r="151" spans="1:2" x14ac:dyDescent="0.25">
      <c r="A151" s="88"/>
      <c r="B151" s="88"/>
    </row>
    <row r="152" spans="1:2" x14ac:dyDescent="0.25">
      <c r="A152" s="88"/>
      <c r="B152" s="88"/>
    </row>
    <row r="153" spans="1:2" x14ac:dyDescent="0.25">
      <c r="A153" s="88"/>
      <c r="B153" s="88"/>
    </row>
    <row r="154" spans="1:2" x14ac:dyDescent="0.25">
      <c r="A154" s="88"/>
      <c r="B154" s="88"/>
    </row>
    <row r="155" spans="1:2" x14ac:dyDescent="0.25">
      <c r="A155" s="88"/>
      <c r="B155" s="88"/>
    </row>
    <row r="156" spans="1:2" x14ac:dyDescent="0.25">
      <c r="A156" s="88"/>
      <c r="B156" s="88"/>
    </row>
    <row r="157" spans="1:2" x14ac:dyDescent="0.25">
      <c r="A157" s="88"/>
      <c r="B157" s="88"/>
    </row>
    <row r="158" spans="1:2" x14ac:dyDescent="0.25">
      <c r="A158" s="88"/>
      <c r="B158" s="88"/>
    </row>
    <row r="159" spans="1:2" x14ac:dyDescent="0.25">
      <c r="A159" s="88"/>
      <c r="B159" s="88"/>
    </row>
    <row r="160" spans="1:2" x14ac:dyDescent="0.25">
      <c r="A160" s="88"/>
      <c r="B160" s="88"/>
    </row>
    <row r="161" spans="1:2" x14ac:dyDescent="0.25">
      <c r="A161" s="88"/>
      <c r="B161" s="88"/>
    </row>
    <row r="162" spans="1:2" x14ac:dyDescent="0.25">
      <c r="A162" s="88"/>
      <c r="B162" s="88"/>
    </row>
    <row r="163" spans="1:2" x14ac:dyDescent="0.25">
      <c r="A163" s="88"/>
      <c r="B163" s="88"/>
    </row>
    <row r="164" spans="1:2" x14ac:dyDescent="0.25">
      <c r="A164" s="88"/>
      <c r="B164" s="88"/>
    </row>
    <row r="165" spans="1:2" x14ac:dyDescent="0.25">
      <c r="A165" s="88"/>
      <c r="B165" s="88"/>
    </row>
    <row r="166" spans="1:2" x14ac:dyDescent="0.25">
      <c r="A166" s="88"/>
      <c r="B166" s="88"/>
    </row>
    <row r="167" spans="1:2" x14ac:dyDescent="0.25">
      <c r="A167" s="88"/>
      <c r="B167" s="88"/>
    </row>
    <row r="168" spans="1:2" x14ac:dyDescent="0.25">
      <c r="A168" s="88"/>
      <c r="B168" s="88"/>
    </row>
    <row r="169" spans="1:2" x14ac:dyDescent="0.25">
      <c r="A169" s="88"/>
      <c r="B169" s="88"/>
    </row>
    <row r="170" spans="1:2" x14ac:dyDescent="0.25">
      <c r="A170" s="88"/>
      <c r="B170" s="88"/>
    </row>
    <row r="171" spans="1:2" x14ac:dyDescent="0.25">
      <c r="A171" s="88"/>
      <c r="B171" s="88"/>
    </row>
    <row r="172" spans="1:2" x14ac:dyDescent="0.25">
      <c r="A172" s="88"/>
      <c r="B172" s="88"/>
    </row>
    <row r="173" spans="1:2" x14ac:dyDescent="0.25">
      <c r="A173" s="88"/>
      <c r="B173" s="88"/>
    </row>
    <row r="174" spans="1:2" x14ac:dyDescent="0.25">
      <c r="A174" s="88"/>
      <c r="B174" s="88"/>
    </row>
    <row r="175" spans="1:2" x14ac:dyDescent="0.25">
      <c r="A175" s="88"/>
      <c r="B175" s="88"/>
    </row>
    <row r="176" spans="1:2" x14ac:dyDescent="0.25">
      <c r="A176" s="88"/>
      <c r="B176" s="88"/>
    </row>
    <row r="177" spans="1:2" x14ac:dyDescent="0.25">
      <c r="A177" s="88"/>
      <c r="B177" s="88"/>
    </row>
    <row r="178" spans="1:2" x14ac:dyDescent="0.25">
      <c r="A178" s="88"/>
      <c r="B178" s="88"/>
    </row>
    <row r="179" spans="1:2" x14ac:dyDescent="0.25">
      <c r="A179" s="88"/>
      <c r="B179" s="88"/>
    </row>
    <row r="180" spans="1:2" x14ac:dyDescent="0.25">
      <c r="A180" s="88"/>
      <c r="B180" s="88"/>
    </row>
    <row r="181" spans="1:2" x14ac:dyDescent="0.25">
      <c r="A181" s="88"/>
      <c r="B181" s="88"/>
    </row>
    <row r="182" spans="1:2" x14ac:dyDescent="0.25">
      <c r="A182" s="88"/>
      <c r="B182" s="88"/>
    </row>
    <row r="183" spans="1:2" x14ac:dyDescent="0.25">
      <c r="A183" s="88"/>
      <c r="B183" s="88"/>
    </row>
    <row r="184" spans="1:2" x14ac:dyDescent="0.25">
      <c r="A184" s="88"/>
      <c r="B184" s="88"/>
    </row>
    <row r="185" spans="1:2" x14ac:dyDescent="0.25">
      <c r="A185" s="88"/>
      <c r="B185" s="88"/>
    </row>
    <row r="186" spans="1:2" x14ac:dyDescent="0.25">
      <c r="A186" s="88"/>
      <c r="B186" s="88"/>
    </row>
    <row r="187" spans="1:2" x14ac:dyDescent="0.25">
      <c r="A187" s="88"/>
      <c r="B187" s="88"/>
    </row>
    <row r="188" spans="1:2" x14ac:dyDescent="0.25">
      <c r="A188" s="88"/>
      <c r="B188" s="88"/>
    </row>
    <row r="189" spans="1:2" x14ac:dyDescent="0.25">
      <c r="A189" s="88"/>
      <c r="B189" s="88"/>
    </row>
    <row r="190" spans="1:2" x14ac:dyDescent="0.25">
      <c r="A190" s="88"/>
      <c r="B190" s="88"/>
    </row>
    <row r="191" spans="1:2" x14ac:dyDescent="0.25">
      <c r="A191" s="88"/>
      <c r="B191" s="88"/>
    </row>
    <row r="192" spans="1:2" x14ac:dyDescent="0.25">
      <c r="A192" s="88"/>
      <c r="B192" s="88"/>
    </row>
    <row r="193" spans="1:2" x14ac:dyDescent="0.25">
      <c r="A193" s="88"/>
      <c r="B193" s="88"/>
    </row>
    <row r="194" spans="1:2" x14ac:dyDescent="0.25">
      <c r="A194" s="88"/>
      <c r="B194" s="88"/>
    </row>
    <row r="195" spans="1:2" x14ac:dyDescent="0.25">
      <c r="A195" s="88"/>
      <c r="B195" s="88"/>
    </row>
    <row r="196" spans="1:2" x14ac:dyDescent="0.25">
      <c r="A196" s="88"/>
      <c r="B196" s="88"/>
    </row>
  </sheetData>
  <phoneticPr fontId="18" type="noConversion"/>
  <hyperlinks>
    <hyperlink ref="B5" location="'2.3'!A1" display="'2.3'!A1"/>
    <hyperlink ref="B3" location="'2.1'!A1" display="'2.1'!A1"/>
    <hyperlink ref="B6" location="'2.4'!A1" display="Table 2.4: Number of individual taxpayers, 2007 – 2010"/>
    <hyperlink ref="B16" location="'Fig 2.1'!A1" display="Figure 2.1: Number of assessed individual taxpayers and tax assessed, 2009"/>
    <hyperlink ref="B29" location="A2.1.1!A1" display="Table A2.1.1: Individual taxpayers: Taxable income and tax assessed by taxable income group, 2005 – 2008"/>
    <hyperlink ref="B30" location="A2.1.2!A1" display="Table A2.1.2: Assessed individual taxpayers: Taxable income and tax assessed by province, 2007 – 2010"/>
    <hyperlink ref="B31" location="A2.1.3!A1" display="Table A2.1.3: Assessed individual taxpayers: Taxable income and tax assessed by age group, 2007 – 2010"/>
    <hyperlink ref="B32" location="A2.1.4!A1" display="Table A2.1.4: Assessed individual taxpayers: Taxable income and tax assessed by gender, 2007 – 2010"/>
    <hyperlink ref="B36" location="A2.3.1!A1" display="A2.3.1!A1"/>
    <hyperlink ref="B37" location="A2.4.1!A1" display="Table A2.4.1: Individual taxpayers with business income: Taxable income and tax assessed by sector, 2006 – 2009"/>
    <hyperlink ref="B38" location="A2.5.1!A1" display="Table A2.5.1: Individual taxpayers: Allowances, 2006 – 2009"/>
    <hyperlink ref="B39" location="A2.5.2!A1" display="Table A2.5.2: Assessed individual taxpayers: Allowances - Travelling allowance (code 3701) by taxable income group, 2007 – 2010"/>
    <hyperlink ref="B40" location="A2.5.3!A1" display="Table A2.5.3: Assessed individual taxpayers: Allowances - Share options exercised (code 3707) by taxable income group, 2007 – 2010"/>
    <hyperlink ref="B41" location="A2.5.4!A1" display="Table A2.5.4: Assessed individual taxpayers: Allowances - Other allowance (code 3713) by taxable income group, 2007 – 2010"/>
    <hyperlink ref="B46" location="A2.7.1!A1" display="Table A2.7.1: Individual taxpayers: Deductions, 2006 – 2009"/>
    <hyperlink ref="B47" location="A2.7.2!A1" display="Table A2.7.2: Individual taxpayers: Deductions - Current pension fund contributions (code 4001) by taxable income group, 2006 – 2009"/>
    <hyperlink ref="B48" location="A2.7.3!A1" display="Table A2.7.3: Individual taxpayers: Deductions - Current pension fund contributions (code 4001) by taxable income group, 2006 – 2009 [percentage of total]"/>
    <hyperlink ref="B49" location="A2.7.4!A1" display="A2.7.4!A1"/>
    <hyperlink ref="B51" location="A2.7.6!A1" display="Table A2.7.6: Individual taxpayers: Deductions - Medical expenses (total) (code 4008) by taxable income group, 2006 – 2009"/>
    <hyperlink ref="B52" location="A2.7.7!A1" display="Table A2.7.7: Individual taxpayers: Deductions - Medical expenses (total) (code 4008) by taxable income group, 2006 – 2009 [percentage of total]"/>
    <hyperlink ref="B42" location="A2.6.1!A1" display="Table A2.6.1: Individual taxpayers: Fringe benefits, 2006 – 2009"/>
    <hyperlink ref="B43" location="A2.6.2!A1" display="Table A2.6.2: Assessed individual taxpayers: Fringe benefits - Acquisition of asset at less than the actual value (code 3801) by taxable income group, 2008 – 2010"/>
    <hyperlink ref="B44" location="A2.6.3!A1" display="Table A2.6.3: Assessed individual taxpayers: Fringe benefits - Use of motor vehicle (code 3802) by taxable income group, 2007 – 2010"/>
    <hyperlink ref="B45" location="A2.6.4!A1" display="Table A2.6.4: Assessed individual taxpayers: Fringe benefits - Medical aid paid on behalf of employee (code 3810) by taxable income group, 2007 – 2010"/>
    <hyperlink ref="B35" location="A2.2.1!A1" display="Table A2.2.1: Individual taxpayers: Source of income, 2006 – 2009"/>
    <hyperlink ref="B33" location="A2.1.5!A1" display="Table A2.1.5: Percentage of assessed individual taxpayers by taxable income group and gender, 2007 – 2010"/>
    <hyperlink ref="B17" location="'Fig 2.2'!Print_Area" display="'Fig 2.2'!Print_Area"/>
    <hyperlink ref="B19" location="'Fig 2.4'!A1" display="'Fig 2.4'!A1"/>
    <hyperlink ref="B22" location="'Fig 2.7'!A1" display="'Fig 2.7'!A1"/>
    <hyperlink ref="B23" location="'Fig 2.8'!A1" display="'Fig 2.8'!A1"/>
    <hyperlink ref="B24" location="'Fig 2.9'!A1" display="'Fig 2.9'!A1"/>
    <hyperlink ref="B25" location="'Fig 2.10'!A1" display="'Fig 2.10'!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6" location="'Fig 2.11'!A1" display="'Fig 2.11'!A1"/>
    <hyperlink ref="B34" location="A2.1.6!Print_Area" display="Table A2.1.6: Percentage of assessed individual taxpayers by taxable income group and gender, 2008 – 2011"/>
    <hyperlink ref="B53" location="A2.7.8!A1" display="A2.7.8!A1"/>
    <hyperlink ref="B54" location="A2.7.9!A1" display="A2.7.9!A1"/>
    <hyperlink ref="B55" location="A2.7.10!A1" display="A2.7.10!A1"/>
    <hyperlink ref="B56" location="A2.7.11!A1" display="A2.7.11!A1"/>
    <hyperlink ref="B57" location="A2.7.12!A1" display="A2.7.12!A1"/>
    <hyperlink ref="B27" location="'Fig 2.12'!A1" display="'Fig 2.12'!A1"/>
    <hyperlink ref="B58" location="A2.8.1!A1" display="A2.8.1!A1"/>
    <hyperlink ref="B68" location="'Map A2.10.3'!A1" display="'Map A2.10.3'!A1"/>
    <hyperlink ref="B69" location="A2.10.4!Print_Area" display="A2.10.4!Print_Area"/>
    <hyperlink ref="B70" location="'Map A2.10.4'!A1" display="'Map A2.10.4'!A1"/>
    <hyperlink ref="B71" location="A2.10.5!A1" display="A2.10.5!A1"/>
    <hyperlink ref="B72" location="'Map A2.10.5'!A1" display="'Map A2.10.5'!A1"/>
    <hyperlink ref="B73" location="A2.10.6!A1" display="A2.10.6!A1"/>
    <hyperlink ref="B74" location="'Map A2.10.6'!A1" display="'Map A2.10.6'!A1"/>
    <hyperlink ref="B75" location="A2.10.7!A1" display="A2.10.7!A1"/>
    <hyperlink ref="B76" location="'Map A2.10.7'!A1" display="'Map A2.10.7'!A1"/>
    <hyperlink ref="B77" location="A2.10.8!A1" display="A2.10.8!A1"/>
    <hyperlink ref="B78" location="'Map A2.10.8'!A1" display="'Map A2.10.8'!A1"/>
    <hyperlink ref="B79" location="A2.10.9!Print_Area" display="A2.10.9!Print_Area"/>
    <hyperlink ref="B80" location="'Map A2.10.9'!A1" display="'Map A2.10.9'!A1"/>
    <hyperlink ref="B59" location="A2.8.2!A1" display="A2.8.2!A1"/>
    <hyperlink ref="B60" location="A2.8.3!A1" display="A2.8.3!A1"/>
    <hyperlink ref="B61" location="A2.8.4!A1" display="A2.8.4!A1"/>
    <hyperlink ref="B62" location="A2.9.1!A1" display="A2.9.1!A1"/>
    <hyperlink ref="B63" location="A2.10.1!Print_Area" display="A2.10.1!Print_Area"/>
    <hyperlink ref="B64" location="'Map A2.10.1'!A1" display="'Map A2.10.1'!A1"/>
    <hyperlink ref="B65" location="A2.10.2!A1" display="A2.10.2!A1"/>
    <hyperlink ref="B66" location="'Map A2.10.2'!A1" display="'Map A2.10.2'!A1"/>
    <hyperlink ref="B67" location="A2.10.3!A1" display="A2.10.3!A1"/>
    <hyperlink ref="B20" location="'Fig 2.5'!A1" display="'Fig 2.5'!A1"/>
    <hyperlink ref="B21" location="'Fig 2.6'!A1" display="'Fig 2.6'!A1"/>
    <hyperlink ref="B10" location="'2.8'!A1" display="'2.8'!A1"/>
    <hyperlink ref="B11" location="'2.9'!A1" display="'2.9'!A1"/>
    <hyperlink ref="B12" location="'2.10'!A1" display="'2.10'!A1"/>
    <hyperlink ref="B14" location="'2.11'!A1" display="'2.11'!A1"/>
    <hyperlink ref="B50" location="A2.7.5!A1" display="A2.7.5!A1"/>
    <hyperlink ref="B13" location="'Map A2.10'!A1" display="'Map A2.10'!A1"/>
    <hyperlink ref="B18" location="'Fig 2.3 '!A1" display="'Fig 2.3 '!A1"/>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enableFormatConditionsCalculation="0">
    <tabColor theme="7" tint="0.39997558519241921"/>
    <pageSetUpPr fitToPage="1"/>
  </sheetPr>
  <dimension ref="A1:M30"/>
  <sheetViews>
    <sheetView showGridLines="0" zoomScaleNormal="100" zoomScaleSheetLayoutView="90" workbookViewId="0">
      <selection activeCell="J7" sqref="J7"/>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2" width="9.6640625" style="6" customWidth="1"/>
    <col min="13" max="16384" width="9.109375" style="9"/>
  </cols>
  <sheetData>
    <row r="1" spans="1:12" customFormat="1" ht="15" customHeight="1" x14ac:dyDescent="0.25">
      <c r="B1" s="203" t="s">
        <v>875</v>
      </c>
      <c r="C1" s="152"/>
      <c r="D1" s="36"/>
      <c r="E1" s="36"/>
      <c r="F1" s="49"/>
      <c r="G1" s="49"/>
      <c r="H1" s="105"/>
      <c r="I1" s="4"/>
      <c r="J1" s="1"/>
      <c r="K1" s="1"/>
      <c r="L1" s="1"/>
    </row>
    <row r="2" spans="1:12" customFormat="1" ht="12.6" customHeight="1" x14ac:dyDescent="0.25">
      <c r="A2" s="153"/>
      <c r="B2" s="204"/>
      <c r="C2" s="992" t="s">
        <v>194</v>
      </c>
      <c r="D2" s="995">
        <v>2011</v>
      </c>
      <c r="E2" s="996"/>
      <c r="F2" s="997"/>
      <c r="G2" s="995">
        <v>2014</v>
      </c>
      <c r="H2" s="996"/>
      <c r="I2" s="997"/>
      <c r="J2" s="987" t="s">
        <v>138</v>
      </c>
      <c r="K2" s="987" t="s">
        <v>848</v>
      </c>
      <c r="L2" s="987" t="s">
        <v>348</v>
      </c>
    </row>
    <row r="3" spans="1:12" customFormat="1" ht="12.6" customHeight="1" x14ac:dyDescent="0.25">
      <c r="A3" s="21"/>
      <c r="B3" s="205"/>
      <c r="C3" s="993"/>
      <c r="D3" s="998"/>
      <c r="E3" s="999"/>
      <c r="F3" s="1000"/>
      <c r="G3" s="998"/>
      <c r="H3" s="999"/>
      <c r="I3" s="1000"/>
      <c r="J3" s="988"/>
      <c r="K3" s="988"/>
      <c r="L3" s="988"/>
    </row>
    <row r="4" spans="1:12" customFormat="1" ht="17.399999999999999" customHeight="1" x14ac:dyDescent="0.25">
      <c r="A4" s="21"/>
      <c r="B4" s="206"/>
      <c r="C4" s="994"/>
      <c r="D4" s="1001"/>
      <c r="E4" s="1002"/>
      <c r="F4" s="1003"/>
      <c r="G4" s="1001"/>
      <c r="H4" s="1002"/>
      <c r="I4" s="1003"/>
      <c r="J4" s="989"/>
      <c r="K4" s="989"/>
      <c r="L4" s="989"/>
    </row>
    <row r="5" spans="1:12" customFormat="1" ht="13.35" customHeight="1" x14ac:dyDescent="0.25">
      <c r="A5" s="33"/>
      <c r="B5" s="200"/>
      <c r="C5" s="990" t="s">
        <v>336</v>
      </c>
      <c r="D5" s="488" t="s">
        <v>234</v>
      </c>
      <c r="E5" s="402" t="s">
        <v>140</v>
      </c>
      <c r="F5" s="491">
        <v>140000</v>
      </c>
      <c r="G5" s="488" t="s">
        <v>234</v>
      </c>
      <c r="H5" s="402" t="s">
        <v>140</v>
      </c>
      <c r="I5" s="491">
        <v>165600</v>
      </c>
      <c r="J5" s="1143">
        <v>0.18</v>
      </c>
      <c r="K5" s="1144">
        <f>I5/F5-1</f>
        <v>0.18285714285714283</v>
      </c>
      <c r="L5" s="1145"/>
    </row>
    <row r="6" spans="1:12" customFormat="1" ht="13.35" customHeight="1" x14ac:dyDescent="0.25">
      <c r="A6" s="33"/>
      <c r="B6" s="85"/>
      <c r="C6" s="991"/>
      <c r="D6" s="489">
        <v>140001</v>
      </c>
      <c r="E6" s="402" t="s">
        <v>140</v>
      </c>
      <c r="F6" s="491">
        <v>221000</v>
      </c>
      <c r="G6" s="489">
        <v>165601</v>
      </c>
      <c r="H6" s="402" t="s">
        <v>140</v>
      </c>
      <c r="I6" s="491">
        <v>258750</v>
      </c>
      <c r="J6" s="1143">
        <v>0.25</v>
      </c>
      <c r="K6" s="1144">
        <f>I6/F6-1</f>
        <v>0.17081447963800911</v>
      </c>
      <c r="L6" s="1145"/>
    </row>
    <row r="7" spans="1:12" customFormat="1" ht="13.35" customHeight="1" x14ac:dyDescent="0.25">
      <c r="A7" s="33"/>
      <c r="B7" s="85"/>
      <c r="C7" s="172"/>
      <c r="D7" s="489">
        <v>221001</v>
      </c>
      <c r="E7" s="402" t="s">
        <v>140</v>
      </c>
      <c r="F7" s="491">
        <v>305000</v>
      </c>
      <c r="G7" s="489">
        <v>258751</v>
      </c>
      <c r="H7" s="402" t="s">
        <v>140</v>
      </c>
      <c r="I7" s="491">
        <v>358110</v>
      </c>
      <c r="J7" s="1143">
        <v>0.3</v>
      </c>
      <c r="K7" s="1144">
        <f>I7/F7-1</f>
        <v>0.17413114754098369</v>
      </c>
      <c r="L7" s="1145"/>
    </row>
    <row r="8" spans="1:12" customFormat="1" ht="13.35" customHeight="1" x14ac:dyDescent="0.25">
      <c r="A8" s="33"/>
      <c r="B8" s="85"/>
      <c r="C8" s="172"/>
      <c r="D8" s="489">
        <v>305001</v>
      </c>
      <c r="E8" s="402" t="s">
        <v>140</v>
      </c>
      <c r="F8" s="491">
        <v>431000</v>
      </c>
      <c r="G8" s="489">
        <v>358111</v>
      </c>
      <c r="H8" s="402" t="s">
        <v>140</v>
      </c>
      <c r="I8" s="491">
        <v>500940</v>
      </c>
      <c r="J8" s="1143">
        <v>0.35</v>
      </c>
      <c r="K8" s="1144">
        <f>I8/F8-1</f>
        <v>0.16227378190255215</v>
      </c>
      <c r="L8" s="1145"/>
    </row>
    <row r="9" spans="1:12" customFormat="1" ht="13.35" customHeight="1" x14ac:dyDescent="0.25">
      <c r="A9" s="33"/>
      <c r="B9" s="85"/>
      <c r="C9" s="172"/>
      <c r="D9" s="489">
        <v>431001</v>
      </c>
      <c r="E9" s="402" t="s">
        <v>140</v>
      </c>
      <c r="F9" s="491">
        <v>552000</v>
      </c>
      <c r="G9" s="489">
        <v>500941</v>
      </c>
      <c r="H9" s="402" t="s">
        <v>140</v>
      </c>
      <c r="I9" s="491">
        <v>638600</v>
      </c>
      <c r="J9" s="1143">
        <v>0.38</v>
      </c>
      <c r="K9" s="1144">
        <f>I9/F9-1</f>
        <v>0.15688405797101446</v>
      </c>
      <c r="L9" s="1145"/>
    </row>
    <row r="10" spans="1:12" customFormat="1" ht="13.35" customHeight="1" x14ac:dyDescent="0.25">
      <c r="A10" s="33"/>
      <c r="B10" s="86"/>
      <c r="C10" s="198"/>
      <c r="D10" s="490">
        <v>552001</v>
      </c>
      <c r="E10" s="404"/>
      <c r="F10" s="492" t="s">
        <v>139</v>
      </c>
      <c r="G10" s="490">
        <v>638601</v>
      </c>
      <c r="H10" s="404"/>
      <c r="I10" s="493" t="s">
        <v>139</v>
      </c>
      <c r="J10" s="1146">
        <v>0.4</v>
      </c>
      <c r="K10" s="1147"/>
      <c r="L10" s="1148"/>
    </row>
    <row r="11" spans="1:12" customFormat="1" ht="13.35" customHeight="1" x14ac:dyDescent="0.25">
      <c r="A11" s="154"/>
      <c r="B11" s="200"/>
      <c r="C11" s="197" t="s">
        <v>141</v>
      </c>
      <c r="D11" s="50"/>
      <c r="E11" s="50"/>
      <c r="F11" s="51"/>
      <c r="G11" s="50"/>
      <c r="H11" s="50"/>
      <c r="I11" s="51"/>
      <c r="J11" s="51"/>
      <c r="K11" s="51"/>
      <c r="L11" s="487"/>
    </row>
    <row r="12" spans="1:12" customFormat="1" ht="13.35" customHeight="1" x14ac:dyDescent="0.25">
      <c r="A12" s="153"/>
      <c r="B12" s="201"/>
      <c r="C12" s="199" t="s">
        <v>142</v>
      </c>
      <c r="D12" s="29"/>
      <c r="E12" s="29"/>
      <c r="F12" s="166">
        <v>10260</v>
      </c>
      <c r="G12" s="29"/>
      <c r="H12" s="29"/>
      <c r="I12" s="166">
        <v>12080</v>
      </c>
      <c r="J12" s="1143"/>
      <c r="K12" s="1144"/>
      <c r="L12" s="1149">
        <f>I12/F12-1</f>
        <v>0.17738791423001943</v>
      </c>
    </row>
    <row r="13" spans="1:12" customFormat="1" ht="13.35" customHeight="1" x14ac:dyDescent="0.25">
      <c r="A13" s="153"/>
      <c r="B13" s="201"/>
      <c r="C13" s="199" t="s">
        <v>143</v>
      </c>
      <c r="D13" s="29"/>
      <c r="E13" s="29"/>
      <c r="F13" s="166">
        <v>5675</v>
      </c>
      <c r="G13" s="29"/>
      <c r="H13" s="29"/>
      <c r="I13" s="166">
        <v>6750</v>
      </c>
      <c r="J13" s="1143"/>
      <c r="K13" s="1144"/>
      <c r="L13" s="1149">
        <f t="shared" ref="L13:L17" si="0">I13/F13-1</f>
        <v>0.18942731277533031</v>
      </c>
    </row>
    <row r="14" spans="1:12" customFormat="1" ht="13.35" customHeight="1" x14ac:dyDescent="0.25">
      <c r="A14" s="153"/>
      <c r="B14" s="201"/>
      <c r="C14" s="237" t="s">
        <v>270</v>
      </c>
      <c r="D14" s="29"/>
      <c r="E14" s="29"/>
      <c r="F14" s="166" t="s">
        <v>250</v>
      </c>
      <c r="G14" s="29"/>
      <c r="H14" s="29"/>
      <c r="I14" s="166">
        <v>2250</v>
      </c>
      <c r="J14" s="1143"/>
      <c r="K14" s="1150"/>
      <c r="L14" s="1151" t="s">
        <v>250</v>
      </c>
    </row>
    <row r="15" spans="1:12" customFormat="1" ht="13.35" customHeight="1" x14ac:dyDescent="0.25">
      <c r="A15" s="153"/>
      <c r="B15" s="200"/>
      <c r="C15" s="197" t="s">
        <v>144</v>
      </c>
      <c r="D15" s="29"/>
      <c r="E15" s="29"/>
      <c r="F15" s="166"/>
      <c r="G15" s="29"/>
      <c r="H15" s="29"/>
      <c r="I15" s="166"/>
      <c r="J15" s="1143"/>
      <c r="K15" s="1144"/>
      <c r="L15" s="1149"/>
    </row>
    <row r="16" spans="1:12" customFormat="1" ht="13.35" customHeight="1" x14ac:dyDescent="0.25">
      <c r="A16" s="153"/>
      <c r="B16" s="201"/>
      <c r="C16" s="199" t="s">
        <v>145</v>
      </c>
      <c r="D16" s="29"/>
      <c r="E16" s="29"/>
      <c r="F16" s="166">
        <v>57000</v>
      </c>
      <c r="G16" s="29"/>
      <c r="H16" s="29"/>
      <c r="I16" s="166">
        <v>67111</v>
      </c>
      <c r="J16" s="1143"/>
      <c r="K16" s="1144"/>
      <c r="L16" s="1149">
        <f t="shared" si="0"/>
        <v>0.17738596491228065</v>
      </c>
    </row>
    <row r="17" spans="1:13" customFormat="1" ht="13.35" customHeight="1" x14ac:dyDescent="0.25">
      <c r="A17" s="153"/>
      <c r="B17" s="201"/>
      <c r="C17" s="199" t="s">
        <v>253</v>
      </c>
      <c r="D17" s="29"/>
      <c r="E17" s="29"/>
      <c r="F17" s="166">
        <v>88528</v>
      </c>
      <c r="G17" s="29"/>
      <c r="H17" s="29"/>
      <c r="I17" s="166">
        <v>104611</v>
      </c>
      <c r="J17" s="1143"/>
      <c r="K17" s="1144"/>
      <c r="L17" s="1149">
        <f t="shared" si="0"/>
        <v>0.18167133562262783</v>
      </c>
    </row>
    <row r="18" spans="1:13" customFormat="1" ht="13.35" customHeight="1" x14ac:dyDescent="0.25">
      <c r="A18" s="153"/>
      <c r="B18" s="202"/>
      <c r="C18" s="238" t="s">
        <v>271</v>
      </c>
      <c r="D18" s="30"/>
      <c r="E18" s="30"/>
      <c r="F18" s="232" t="s">
        <v>250</v>
      </c>
      <c r="G18" s="30"/>
      <c r="H18" s="30"/>
      <c r="I18" s="231">
        <v>117111</v>
      </c>
      <c r="J18" s="1146"/>
      <c r="K18" s="1152"/>
      <c r="L18" s="1153" t="s">
        <v>250</v>
      </c>
    </row>
    <row r="19" spans="1:13" customFormat="1" ht="13.35" customHeight="1" x14ac:dyDescent="0.25">
      <c r="A19" s="21"/>
      <c r="B19" s="22" t="s">
        <v>849</v>
      </c>
      <c r="C19" s="233"/>
      <c r="D19" s="29"/>
      <c r="E19" s="29"/>
      <c r="F19" s="28"/>
      <c r="G19" s="29"/>
      <c r="H19" s="29"/>
      <c r="I19" s="234"/>
      <c r="J19" s="235"/>
      <c r="K19" s="235"/>
      <c r="L19" s="236"/>
    </row>
    <row r="20" spans="1:13" customFormat="1" ht="13.35" customHeight="1" x14ac:dyDescent="0.25">
      <c r="A20" s="3"/>
      <c r="B20" s="2"/>
      <c r="C20" s="2"/>
      <c r="D20" s="23"/>
      <c r="E20" s="23"/>
      <c r="F20" s="25"/>
      <c r="G20" s="23"/>
      <c r="H20" s="23"/>
      <c r="I20" s="25"/>
      <c r="J20" s="26"/>
      <c r="K20" s="26"/>
      <c r="L20" s="27"/>
    </row>
    <row r="22" spans="1:13" x14ac:dyDescent="0.25">
      <c r="F22" s="185" t="s">
        <v>267</v>
      </c>
    </row>
    <row r="25" spans="1:13" x14ac:dyDescent="0.25">
      <c r="B25" s="193"/>
      <c r="C25" s="193"/>
      <c r="D25" s="193"/>
      <c r="E25" s="193"/>
      <c r="F25" s="193"/>
      <c r="G25" s="193"/>
      <c r="H25" s="193"/>
      <c r="I25" s="193"/>
      <c r="J25" s="193"/>
      <c r="K25" s="193"/>
      <c r="L25" s="193"/>
      <c r="M25" s="196"/>
    </row>
    <row r="30" spans="1:13" x14ac:dyDescent="0.25">
      <c r="F30" s="513"/>
      <c r="I30" s="513"/>
      <c r="K30" s="146"/>
    </row>
  </sheetData>
  <mergeCells count="7">
    <mergeCell ref="L2:L4"/>
    <mergeCell ref="C5:C6"/>
    <mergeCell ref="C2:C4"/>
    <mergeCell ref="D2:F4"/>
    <mergeCell ref="G2:I4"/>
    <mergeCell ref="J2:J4"/>
    <mergeCell ref="K2:K4"/>
  </mergeCells>
  <phoneticPr fontId="18" type="noConversion"/>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I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M30"/>
  <sheetViews>
    <sheetView showGridLines="0" zoomScaleNormal="100" zoomScaleSheetLayoutView="90" workbookViewId="0">
      <selection activeCell="J17" sqref="J17"/>
    </sheetView>
  </sheetViews>
  <sheetFormatPr defaultColWidth="9.109375" defaultRowHeight="10.199999999999999" x14ac:dyDescent="0.2"/>
  <cols>
    <col min="1" max="1" width="3.6640625" style="118" customWidth="1"/>
    <col min="2" max="2" width="0.88671875" style="118" customWidth="1"/>
    <col min="3" max="7" width="10.6640625" style="118" customWidth="1"/>
    <col min="8" max="10" width="11.6640625" style="118" customWidth="1"/>
    <col min="11" max="16384" width="9.109375" style="118"/>
  </cols>
  <sheetData>
    <row r="1" spans="1:13" ht="15" customHeight="1" x14ac:dyDescent="0.25">
      <c r="B1" s="207" t="s">
        <v>876</v>
      </c>
      <c r="C1" s="192"/>
    </row>
    <row r="2" spans="1:13" ht="13.35" customHeight="1" x14ac:dyDescent="0.2">
      <c r="A2" s="157"/>
      <c r="B2" s="243"/>
      <c r="C2" s="1004" t="s">
        <v>1011</v>
      </c>
      <c r="D2" s="1005"/>
      <c r="E2" s="1014" t="s">
        <v>291</v>
      </c>
      <c r="F2" s="1004"/>
      <c r="G2" s="1011" t="s">
        <v>917</v>
      </c>
      <c r="H2" s="1008" t="s">
        <v>249</v>
      </c>
      <c r="I2" s="1008"/>
      <c r="J2" s="1009"/>
    </row>
    <row r="3" spans="1:13" ht="12.6" customHeight="1" x14ac:dyDescent="0.2">
      <c r="A3" s="157"/>
      <c r="B3" s="244"/>
      <c r="C3" s="1006"/>
      <c r="D3" s="1006"/>
      <c r="E3" s="1015"/>
      <c r="F3" s="1016"/>
      <c r="G3" s="1013"/>
      <c r="H3" s="1004" t="s">
        <v>291</v>
      </c>
      <c r="I3" s="1004"/>
      <c r="J3" s="1011" t="s">
        <v>917</v>
      </c>
    </row>
    <row r="4" spans="1:13" ht="12.6" customHeight="1" x14ac:dyDescent="0.2">
      <c r="A4" s="157"/>
      <c r="B4" s="245"/>
      <c r="C4" s="1007"/>
      <c r="D4" s="1007"/>
      <c r="E4" s="1017"/>
      <c r="F4" s="1010"/>
      <c r="G4" s="1012"/>
      <c r="H4" s="1010"/>
      <c r="I4" s="1010"/>
      <c r="J4" s="1012"/>
    </row>
    <row r="5" spans="1:13" ht="13.35" customHeight="1" x14ac:dyDescent="0.2">
      <c r="A5" s="158"/>
      <c r="B5" s="245"/>
      <c r="C5" s="427" t="s">
        <v>290</v>
      </c>
      <c r="D5" s="241" t="s">
        <v>877</v>
      </c>
      <c r="E5" s="426" t="s">
        <v>290</v>
      </c>
      <c r="F5" s="241" t="s">
        <v>879</v>
      </c>
      <c r="G5" s="242" t="s">
        <v>878</v>
      </c>
      <c r="H5" s="426" t="s">
        <v>290</v>
      </c>
      <c r="I5" s="241" t="s">
        <v>879</v>
      </c>
      <c r="J5" s="242" t="s">
        <v>878</v>
      </c>
    </row>
    <row r="6" spans="1:13" ht="13.35" customHeight="1" x14ac:dyDescent="0.2">
      <c r="A6" s="158"/>
      <c r="B6" s="155"/>
      <c r="C6" s="239">
        <v>22000</v>
      </c>
      <c r="D6" s="240">
        <v>68168.021680216814</v>
      </c>
      <c r="E6" s="155">
        <v>2385</v>
      </c>
      <c r="F6" s="123">
        <v>20077.24932249323</v>
      </c>
      <c r="G6" s="167">
        <v>190.24390243902599</v>
      </c>
      <c r="H6" s="119">
        <f>E6/C6</f>
        <v>0.10840909090909091</v>
      </c>
      <c r="I6" s="119">
        <f>F6/D6</f>
        <v>0.29452592033076253</v>
      </c>
      <c r="J6" s="120">
        <f>G6/D6</f>
        <v>2.7908086189075525E-3</v>
      </c>
    </row>
    <row r="7" spans="1:13" ht="13.35" customHeight="1" x14ac:dyDescent="0.2">
      <c r="A7" s="158"/>
      <c r="B7" s="155"/>
      <c r="C7" s="123">
        <v>25000</v>
      </c>
      <c r="D7" s="124">
        <v>77463.661000246371</v>
      </c>
      <c r="E7" s="155">
        <v>3225</v>
      </c>
      <c r="F7" s="123">
        <v>24074.374230105939</v>
      </c>
      <c r="G7" s="167">
        <v>1863.4589800443464</v>
      </c>
      <c r="H7" s="119">
        <f t="shared" ref="H7:I24" si="0">E7/C7</f>
        <v>0.129</v>
      </c>
      <c r="I7" s="119">
        <f t="shared" si="0"/>
        <v>0.31078280989107099</v>
      </c>
      <c r="J7" s="120">
        <f t="shared" ref="J7:J24" si="1">G7/D7</f>
        <v>2.4055911584638632E-2</v>
      </c>
    </row>
    <row r="8" spans="1:13" ht="13.35" customHeight="1" x14ac:dyDescent="0.2">
      <c r="A8" s="158"/>
      <c r="B8" s="155"/>
      <c r="C8" s="123">
        <v>30000</v>
      </c>
      <c r="D8" s="124">
        <v>92956.393200295657</v>
      </c>
      <c r="E8" s="155">
        <v>4625</v>
      </c>
      <c r="F8" s="123">
        <v>30736.249076127133</v>
      </c>
      <c r="G8" s="167">
        <v>4652.1507760532186</v>
      </c>
      <c r="H8" s="119">
        <f t="shared" si="0"/>
        <v>0.15416666666666667</v>
      </c>
      <c r="I8" s="119">
        <f t="shared" si="0"/>
        <v>0.33065234157589252</v>
      </c>
      <c r="J8" s="120">
        <f t="shared" si="1"/>
        <v>5.0046592987198886E-2</v>
      </c>
      <c r="M8" s="921"/>
    </row>
    <row r="9" spans="1:13" ht="13.35" customHeight="1" x14ac:dyDescent="0.2">
      <c r="A9" s="158"/>
      <c r="B9" s="155"/>
      <c r="C9" s="123">
        <v>40000</v>
      </c>
      <c r="D9" s="124">
        <v>123941.8576003942</v>
      </c>
      <c r="E9" s="155">
        <v>8225</v>
      </c>
      <c r="F9" s="123">
        <v>44059.998768169506</v>
      </c>
      <c r="G9" s="167">
        <v>10229.534368070956</v>
      </c>
      <c r="H9" s="119">
        <f t="shared" si="0"/>
        <v>0.205625</v>
      </c>
      <c r="I9" s="119">
        <f t="shared" si="0"/>
        <v>0.3554892561819194</v>
      </c>
      <c r="J9" s="120">
        <f t="shared" si="1"/>
        <v>8.2534944740399144E-2</v>
      </c>
      <c r="M9" s="921"/>
    </row>
    <row r="10" spans="1:13" ht="13.35" customHeight="1" x14ac:dyDescent="0.2">
      <c r="A10" s="158"/>
      <c r="B10" s="155"/>
      <c r="C10" s="123">
        <v>50000</v>
      </c>
      <c r="D10" s="124">
        <v>154927.32200049274</v>
      </c>
      <c r="E10" s="155">
        <v>12325</v>
      </c>
      <c r="F10" s="123">
        <v>57383.748460211878</v>
      </c>
      <c r="G10" s="167">
        <v>15806.917960088693</v>
      </c>
      <c r="H10" s="119">
        <f t="shared" si="0"/>
        <v>0.2465</v>
      </c>
      <c r="I10" s="119">
        <f t="shared" si="0"/>
        <v>0.37039140494553552</v>
      </c>
      <c r="J10" s="120">
        <f t="shared" si="1"/>
        <v>0.10202795579231931</v>
      </c>
      <c r="M10" s="921"/>
    </row>
    <row r="11" spans="1:13" ht="13.35" customHeight="1" x14ac:dyDescent="0.2">
      <c r="A11" s="158"/>
      <c r="B11" s="155"/>
      <c r="C11" s="123">
        <v>100000</v>
      </c>
      <c r="D11" s="124">
        <v>309854.64400098549</v>
      </c>
      <c r="E11" s="155">
        <v>33765</v>
      </c>
      <c r="F11" s="123">
        <v>124002.49692042376</v>
      </c>
      <c r="G11" s="167">
        <v>56346.893200295643</v>
      </c>
      <c r="H11" s="119">
        <f t="shared" si="0"/>
        <v>0.33765000000000001</v>
      </c>
      <c r="I11" s="119">
        <f t="shared" si="0"/>
        <v>0.40019570247276776</v>
      </c>
      <c r="J11" s="120">
        <f t="shared" si="1"/>
        <v>0.18184943905541862</v>
      </c>
      <c r="M11" s="921"/>
    </row>
    <row r="12" spans="1:13" ht="13.35" hidden="1" customHeight="1" x14ac:dyDescent="0.2">
      <c r="A12" s="158"/>
      <c r="B12" s="155"/>
      <c r="C12" s="123">
        <v>150000</v>
      </c>
      <c r="D12" s="124">
        <v>464781.96600147826</v>
      </c>
      <c r="E12" s="155">
        <v>55265</v>
      </c>
      <c r="F12" s="123">
        <v>190621.24538063564</v>
      </c>
      <c r="G12" s="167">
        <v>108158.68810051738</v>
      </c>
      <c r="H12" s="119">
        <f t="shared" si="0"/>
        <v>0.36843333333333333</v>
      </c>
      <c r="I12" s="119">
        <f t="shared" si="0"/>
        <v>0.41013046831517846</v>
      </c>
      <c r="J12" s="120">
        <f t="shared" si="1"/>
        <v>0.23270844398505208</v>
      </c>
      <c r="M12" s="921"/>
    </row>
    <row r="13" spans="1:13" ht="13.35" customHeight="1" x14ac:dyDescent="0.2">
      <c r="A13" s="158"/>
      <c r="B13" s="155"/>
      <c r="C13" s="123">
        <v>200000</v>
      </c>
      <c r="D13" s="124">
        <v>619709.28800197097</v>
      </c>
      <c r="E13" s="155">
        <v>76765</v>
      </c>
      <c r="F13" s="123">
        <v>257239.99384084751</v>
      </c>
      <c r="G13" s="167">
        <v>165946.32944074896</v>
      </c>
      <c r="H13" s="119">
        <f t="shared" si="0"/>
        <v>0.38382500000000003</v>
      </c>
      <c r="I13" s="119">
        <f t="shared" si="0"/>
        <v>0.41509785123638387</v>
      </c>
      <c r="J13" s="120">
        <f t="shared" si="1"/>
        <v>0.26778092995149877</v>
      </c>
      <c r="M13" s="921"/>
    </row>
    <row r="14" spans="1:13" ht="13.35" hidden="1" customHeight="1" x14ac:dyDescent="0.2">
      <c r="A14" s="158"/>
      <c r="B14" s="155"/>
      <c r="C14" s="123">
        <v>250000</v>
      </c>
      <c r="D14" s="124">
        <v>774636.6100024638</v>
      </c>
      <c r="E14" s="155">
        <v>98265</v>
      </c>
      <c r="F14" s="123">
        <v>323858.74230105942</v>
      </c>
      <c r="G14" s="167">
        <v>227539.4440009855</v>
      </c>
      <c r="H14" s="119">
        <f t="shared" si="0"/>
        <v>0.39306000000000002</v>
      </c>
      <c r="I14" s="119">
        <f t="shared" si="0"/>
        <v>0.4180782809891071</v>
      </c>
      <c r="J14" s="120">
        <f t="shared" si="1"/>
        <v>0.29373701302377353</v>
      </c>
      <c r="M14" s="921"/>
    </row>
    <row r="15" spans="1:13" ht="13.35" customHeight="1" x14ac:dyDescent="0.2">
      <c r="A15" s="158"/>
      <c r="B15" s="155"/>
      <c r="C15" s="123">
        <v>300000</v>
      </c>
      <c r="D15" s="124">
        <v>929563.93200295651</v>
      </c>
      <c r="E15" s="155">
        <v>119765</v>
      </c>
      <c r="F15" s="123">
        <v>390477.49076127127</v>
      </c>
      <c r="G15" s="167">
        <v>289510.37280118262</v>
      </c>
      <c r="H15" s="119">
        <f t="shared" si="0"/>
        <v>0.39921666666666666</v>
      </c>
      <c r="I15" s="119">
        <f t="shared" si="0"/>
        <v>0.42006523415758923</v>
      </c>
      <c r="J15" s="120">
        <f t="shared" si="1"/>
        <v>0.31144751085314465</v>
      </c>
      <c r="M15" s="921"/>
    </row>
    <row r="16" spans="1:13" ht="13.35" hidden="1" customHeight="1" x14ac:dyDescent="0.2">
      <c r="A16" s="158"/>
      <c r="B16" s="155"/>
      <c r="C16" s="123">
        <v>350000</v>
      </c>
      <c r="D16" s="124">
        <v>1084491.2540034493</v>
      </c>
      <c r="E16" s="155">
        <v>141265</v>
      </c>
      <c r="F16" s="123">
        <v>457096.23922148324</v>
      </c>
      <c r="G16" s="167">
        <v>351481.30160137976</v>
      </c>
      <c r="H16" s="119">
        <f t="shared" si="0"/>
        <v>0.4036142857142857</v>
      </c>
      <c r="I16" s="119">
        <f t="shared" si="0"/>
        <v>0.42148448642079078</v>
      </c>
      <c r="J16" s="120">
        <f t="shared" si="1"/>
        <v>0.32409786644555255</v>
      </c>
    </row>
    <row r="17" spans="1:10" ht="13.35" customHeight="1" x14ac:dyDescent="0.2">
      <c r="A17" s="158"/>
      <c r="B17" s="155"/>
      <c r="C17" s="123">
        <v>400000</v>
      </c>
      <c r="D17" s="124">
        <v>1239418.5760039419</v>
      </c>
      <c r="E17" s="155">
        <v>162765</v>
      </c>
      <c r="F17" s="123">
        <v>523714.98768169503</v>
      </c>
      <c r="G17" s="167">
        <v>413452.23040157679</v>
      </c>
      <c r="H17" s="119">
        <f t="shared" si="0"/>
        <v>0.40691250000000001</v>
      </c>
      <c r="I17" s="119">
        <f t="shared" si="0"/>
        <v>0.42254892561819191</v>
      </c>
      <c r="J17" s="120">
        <f t="shared" si="1"/>
        <v>0.33358563313985851</v>
      </c>
    </row>
    <row r="18" spans="1:10" ht="13.35" hidden="1" customHeight="1" x14ac:dyDescent="0.2">
      <c r="A18" s="158"/>
      <c r="B18" s="155"/>
      <c r="C18" s="123">
        <v>450000</v>
      </c>
      <c r="D18" s="124">
        <v>1394345.8980044348</v>
      </c>
      <c r="E18" s="155">
        <v>184265</v>
      </c>
      <c r="F18" s="123">
        <v>590333.73614190693</v>
      </c>
      <c r="G18" s="167">
        <v>475423.15920177393</v>
      </c>
      <c r="H18" s="119">
        <f t="shared" si="0"/>
        <v>0.40947777777777777</v>
      </c>
      <c r="I18" s="119">
        <f t="shared" si="0"/>
        <v>0.42337682277172617</v>
      </c>
      <c r="J18" s="120">
        <f t="shared" si="1"/>
        <v>0.34096500723542977</v>
      </c>
    </row>
    <row r="19" spans="1:10" ht="13.35" customHeight="1" x14ac:dyDescent="0.2">
      <c r="A19" s="158"/>
      <c r="B19" s="155"/>
      <c r="C19" s="123">
        <v>500000</v>
      </c>
      <c r="D19" s="124">
        <v>1549273.2200049276</v>
      </c>
      <c r="E19" s="155">
        <v>205765</v>
      </c>
      <c r="F19" s="123">
        <v>656952.48460211884</v>
      </c>
      <c r="G19" s="167">
        <v>537394.08800197113</v>
      </c>
      <c r="H19" s="119">
        <f t="shared" si="0"/>
        <v>0.41153000000000001</v>
      </c>
      <c r="I19" s="119">
        <f t="shared" si="0"/>
        <v>0.42403914049455355</v>
      </c>
      <c r="J19" s="120">
        <f t="shared" si="1"/>
        <v>0.34686850651188683</v>
      </c>
    </row>
    <row r="20" spans="1:10" ht="13.35" customHeight="1" x14ac:dyDescent="0.2">
      <c r="A20" s="158"/>
      <c r="B20" s="155"/>
      <c r="C20" s="123">
        <v>600000</v>
      </c>
      <c r="D20" s="124">
        <v>1859127.864005913</v>
      </c>
      <c r="E20" s="155">
        <v>248765</v>
      </c>
      <c r="F20" s="123">
        <v>790189.98152254254</v>
      </c>
      <c r="G20" s="167">
        <v>661335.9456023653</v>
      </c>
      <c r="H20" s="119">
        <f t="shared" si="0"/>
        <v>0.41460833333333336</v>
      </c>
      <c r="I20" s="119">
        <f t="shared" si="0"/>
        <v>0.42503261707879458</v>
      </c>
      <c r="J20" s="120">
        <f t="shared" si="1"/>
        <v>0.35572375542657236</v>
      </c>
    </row>
    <row r="21" spans="1:10" ht="13.35" customHeight="1" x14ac:dyDescent="0.2">
      <c r="A21" s="158"/>
      <c r="B21" s="155"/>
      <c r="C21" s="123">
        <v>700000</v>
      </c>
      <c r="D21" s="124">
        <v>2168982.5080068987</v>
      </c>
      <c r="E21" s="155">
        <v>291765</v>
      </c>
      <c r="F21" s="123">
        <v>923427.47844296647</v>
      </c>
      <c r="G21" s="167">
        <v>785277.80320275947</v>
      </c>
      <c r="H21" s="119">
        <f t="shared" si="0"/>
        <v>0.41680714285714288</v>
      </c>
      <c r="I21" s="119">
        <f t="shared" si="0"/>
        <v>0.42574224321039539</v>
      </c>
      <c r="J21" s="120">
        <f t="shared" si="1"/>
        <v>0.36204893322277626</v>
      </c>
    </row>
    <row r="22" spans="1:10" ht="13.35" customHeight="1" x14ac:dyDescent="0.2">
      <c r="A22" s="158"/>
      <c r="B22" s="155"/>
      <c r="C22" s="123">
        <v>800000</v>
      </c>
      <c r="D22" s="124">
        <v>2478837.1520078839</v>
      </c>
      <c r="E22" s="155">
        <v>334765</v>
      </c>
      <c r="F22" s="123">
        <v>1056664.9753633901</v>
      </c>
      <c r="G22" s="167">
        <v>909219.66080315365</v>
      </c>
      <c r="H22" s="119">
        <f t="shared" si="0"/>
        <v>0.41845624999999997</v>
      </c>
      <c r="I22" s="119">
        <f t="shared" si="0"/>
        <v>0.42627446280909598</v>
      </c>
      <c r="J22" s="120">
        <f t="shared" si="1"/>
        <v>0.36679281656992929</v>
      </c>
    </row>
    <row r="23" spans="1:10" ht="13.35" customHeight="1" x14ac:dyDescent="0.2">
      <c r="A23" s="158"/>
      <c r="B23" s="155"/>
      <c r="C23" s="123">
        <v>900000</v>
      </c>
      <c r="D23" s="124">
        <v>2788691.7960088695</v>
      </c>
      <c r="E23" s="155">
        <v>377765</v>
      </c>
      <c r="F23" s="123">
        <v>1189902.4722838139</v>
      </c>
      <c r="G23" s="167">
        <v>1033161.5184035478</v>
      </c>
      <c r="H23" s="119">
        <f t="shared" si="0"/>
        <v>0.41973888888888888</v>
      </c>
      <c r="I23" s="119">
        <f t="shared" si="0"/>
        <v>0.42668841138586305</v>
      </c>
      <c r="J23" s="120">
        <f t="shared" si="1"/>
        <v>0.3704825036177149</v>
      </c>
    </row>
    <row r="24" spans="1:10" ht="13.35" customHeight="1" x14ac:dyDescent="0.2">
      <c r="A24" s="158"/>
      <c r="B24" s="156"/>
      <c r="C24" s="126">
        <v>1000000</v>
      </c>
      <c r="D24" s="127">
        <v>3098546.4400098552</v>
      </c>
      <c r="E24" s="156">
        <v>420765</v>
      </c>
      <c r="F24" s="126">
        <v>1323139.9692042377</v>
      </c>
      <c r="G24" s="168">
        <v>1157103.3760039422</v>
      </c>
      <c r="H24" s="121">
        <f t="shared" si="0"/>
        <v>0.420765</v>
      </c>
      <c r="I24" s="121">
        <f t="shared" si="0"/>
        <v>0.42701957024727677</v>
      </c>
      <c r="J24" s="122">
        <f t="shared" si="1"/>
        <v>0.37343425325594343</v>
      </c>
    </row>
    <row r="25" spans="1:10" ht="11.85" customHeight="1" x14ac:dyDescent="0.2">
      <c r="A25" s="128"/>
      <c r="B25" s="22" t="s">
        <v>1002</v>
      </c>
      <c r="C25" s="22"/>
      <c r="D25" s="124"/>
      <c r="E25" s="123"/>
      <c r="F25" s="123"/>
      <c r="G25" s="125"/>
      <c r="H25" s="119"/>
      <c r="I25" s="119"/>
      <c r="J25" s="119"/>
    </row>
    <row r="26" spans="1:10" ht="11.85" customHeight="1" x14ac:dyDescent="0.2">
      <c r="B26" s="22" t="s">
        <v>1012</v>
      </c>
      <c r="C26" s="22"/>
    </row>
    <row r="27" spans="1:10" ht="11.85" customHeight="1" x14ac:dyDescent="0.2">
      <c r="B27" s="22" t="s">
        <v>1010</v>
      </c>
      <c r="C27" s="22"/>
    </row>
    <row r="28" spans="1:10" ht="11.85" customHeight="1" x14ac:dyDescent="0.2">
      <c r="B28" s="22" t="s">
        <v>850</v>
      </c>
      <c r="C28" s="22"/>
    </row>
    <row r="30" spans="1:10" ht="13.2" x14ac:dyDescent="0.25">
      <c r="F30" s="185" t="s">
        <v>267</v>
      </c>
    </row>
  </sheetData>
  <mergeCells count="6">
    <mergeCell ref="C2:D4"/>
    <mergeCell ref="H2:J2"/>
    <mergeCell ref="H3:I4"/>
    <mergeCell ref="J3:J4"/>
    <mergeCell ref="G2:G4"/>
    <mergeCell ref="E2:F4"/>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J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R20"/>
  <sheetViews>
    <sheetView showGridLines="0" zoomScaleNormal="100" zoomScaleSheetLayoutView="90" workbookViewId="0">
      <selection activeCell="B2" sqref="B2:J18"/>
    </sheetView>
  </sheetViews>
  <sheetFormatPr defaultColWidth="9.109375" defaultRowHeight="13.2" x14ac:dyDescent="0.25"/>
  <cols>
    <col min="1" max="1" width="3.6640625" style="109" customWidth="1"/>
    <col min="2" max="2" width="0.88671875" style="110" customWidth="1"/>
    <col min="3" max="3" width="15.6640625" style="110" customWidth="1"/>
    <col min="4" max="10" width="10.6640625" style="110" customWidth="1"/>
    <col min="11" max="16384" width="9.109375" style="108"/>
  </cols>
  <sheetData>
    <row r="1" spans="1:18" s="107" customFormat="1" ht="15" customHeight="1" x14ac:dyDescent="0.25">
      <c r="B1" s="514" t="s">
        <v>978</v>
      </c>
      <c r="C1" s="515"/>
      <c r="D1" s="516"/>
      <c r="E1" s="516"/>
      <c r="F1" s="516"/>
      <c r="G1" s="516"/>
      <c r="H1" s="516"/>
      <c r="I1" s="516"/>
      <c r="J1" s="516"/>
      <c r="Q1" s="881"/>
      <c r="R1" s="881"/>
    </row>
    <row r="2" spans="1:18" s="109" customFormat="1" ht="12.6" customHeight="1" x14ac:dyDescent="0.25">
      <c r="A2" s="149"/>
      <c r="B2" s="517"/>
      <c r="C2" s="518" t="s">
        <v>235</v>
      </c>
      <c r="D2" s="1018" t="s">
        <v>236</v>
      </c>
      <c r="E2" s="1021" t="s">
        <v>237</v>
      </c>
      <c r="F2" s="1018" t="s">
        <v>238</v>
      </c>
      <c r="G2" s="1021" t="s">
        <v>237</v>
      </c>
      <c r="H2" s="1018" t="s">
        <v>239</v>
      </c>
      <c r="I2" s="1021" t="s">
        <v>237</v>
      </c>
      <c r="J2" s="1024" t="s">
        <v>8</v>
      </c>
      <c r="Q2" s="882"/>
      <c r="R2" s="883"/>
    </row>
    <row r="3" spans="1:18" s="109" customFormat="1" ht="12.6" customHeight="1" x14ac:dyDescent="0.25">
      <c r="A3" s="151"/>
      <c r="B3" s="519"/>
      <c r="C3" s="1027" t="s">
        <v>977</v>
      </c>
      <c r="D3" s="1019"/>
      <c r="E3" s="1022"/>
      <c r="F3" s="1019"/>
      <c r="G3" s="1022"/>
      <c r="H3" s="1019"/>
      <c r="I3" s="1022"/>
      <c r="J3" s="1025"/>
      <c r="Q3" s="884"/>
      <c r="R3" s="883"/>
    </row>
    <row r="4" spans="1:18" s="109" customFormat="1" ht="12.6" customHeight="1" x14ac:dyDescent="0.25">
      <c r="A4" s="151"/>
      <c r="B4" s="520"/>
      <c r="C4" s="1028"/>
      <c r="D4" s="1020"/>
      <c r="E4" s="1023"/>
      <c r="F4" s="1020"/>
      <c r="G4" s="1023"/>
      <c r="H4" s="1020"/>
      <c r="I4" s="1023"/>
      <c r="J4" s="1026"/>
      <c r="Q4" s="884"/>
      <c r="R4" s="883"/>
    </row>
    <row r="5" spans="1:18" s="109" customFormat="1" ht="13.35" hidden="1" customHeight="1" x14ac:dyDescent="0.25">
      <c r="A5" s="150"/>
      <c r="B5" s="521"/>
      <c r="C5" s="522">
        <v>2009</v>
      </c>
      <c r="D5" s="523">
        <v>192.73665614999999</v>
      </c>
      <c r="E5" s="524"/>
      <c r="F5" s="523">
        <v>6007.3612026299998</v>
      </c>
      <c r="G5" s="524"/>
      <c r="H5" s="523">
        <v>3856.1446409699997</v>
      </c>
      <c r="I5" s="524"/>
      <c r="J5" s="827">
        <v>16126.902274559998</v>
      </c>
      <c r="Q5" s="338"/>
      <c r="R5" s="883"/>
    </row>
    <row r="6" spans="1:18" s="109" customFormat="1" ht="13.35" hidden="1" customHeight="1" x14ac:dyDescent="0.25">
      <c r="A6" s="150"/>
      <c r="B6" s="521"/>
      <c r="C6" s="522">
        <v>2010</v>
      </c>
      <c r="D6" s="523">
        <v>4233.5826088399999</v>
      </c>
      <c r="E6" s="524">
        <v>20.965632762379954</v>
      </c>
      <c r="F6" s="523">
        <v>7763.1862150500001</v>
      </c>
      <c r="G6" s="524">
        <v>0.29227891468408895</v>
      </c>
      <c r="H6" s="523">
        <v>1338.8292651600004</v>
      </c>
      <c r="I6" s="524">
        <v>-0.65280626381711071</v>
      </c>
      <c r="J6" s="525">
        <v>14293.891955900004</v>
      </c>
      <c r="Q6" s="338"/>
      <c r="R6" s="883"/>
    </row>
    <row r="7" spans="1:18" s="109" customFormat="1" ht="13.35" customHeight="1" x14ac:dyDescent="0.25">
      <c r="A7" s="150"/>
      <c r="B7" s="526"/>
      <c r="C7" s="522">
        <v>2011</v>
      </c>
      <c r="D7" s="523">
        <v>5460.959643799999</v>
      </c>
      <c r="E7" s="524">
        <f t="shared" ref="E7:I11" si="0">D7/D6-1</f>
        <v>0.28991451174169947</v>
      </c>
      <c r="F7" s="523">
        <v>7226.9656901999997</v>
      </c>
      <c r="G7" s="524">
        <f t="shared" si="0"/>
        <v>-6.9072222409204076E-2</v>
      </c>
      <c r="H7" s="523">
        <v>1002.2744941100001</v>
      </c>
      <c r="I7" s="524">
        <f t="shared" si="0"/>
        <v>-0.25137990317964809</v>
      </c>
      <c r="J7" s="525">
        <f t="shared" ref="J7:J10" si="1">D7+F7+H7</f>
        <v>13690.19982811</v>
      </c>
      <c r="Q7" s="338"/>
      <c r="R7" s="883"/>
    </row>
    <row r="8" spans="1:18" s="109" customFormat="1" ht="13.35" customHeight="1" x14ac:dyDescent="0.25">
      <c r="A8" s="150"/>
      <c r="B8" s="526"/>
      <c r="C8" s="522">
        <v>2012</v>
      </c>
      <c r="D8" s="523">
        <v>5486.4626539800001</v>
      </c>
      <c r="E8" s="524">
        <f t="shared" si="0"/>
        <v>4.6700601805318431E-3</v>
      </c>
      <c r="F8" s="523">
        <v>7998.2359634199993</v>
      </c>
      <c r="G8" s="524">
        <f t="shared" si="0"/>
        <v>0.10672117542578996</v>
      </c>
      <c r="H8" s="523">
        <v>981.18555979000018</v>
      </c>
      <c r="I8" s="524">
        <f t="shared" si="0"/>
        <v>-2.104107651539755E-2</v>
      </c>
      <c r="J8" s="525">
        <f t="shared" si="1"/>
        <v>14465.884177189999</v>
      </c>
      <c r="Q8" s="338"/>
      <c r="R8" s="883"/>
    </row>
    <row r="9" spans="1:18" s="109" customFormat="1" ht="13.35" customHeight="1" x14ac:dyDescent="0.25">
      <c r="A9" s="150"/>
      <c r="B9" s="526"/>
      <c r="C9" s="522">
        <v>2013</v>
      </c>
      <c r="D9" s="523">
        <v>5822.6570105500005</v>
      </c>
      <c r="E9" s="524">
        <f t="shared" si="0"/>
        <v>6.1277070085607344E-2</v>
      </c>
      <c r="F9" s="523">
        <v>9010.9276544999975</v>
      </c>
      <c r="G9" s="524">
        <f t="shared" si="0"/>
        <v>0.12661438043482987</v>
      </c>
      <c r="H9" s="523">
        <v>1003.8854825699998</v>
      </c>
      <c r="I9" s="524">
        <f t="shared" si="0"/>
        <v>2.3135198590629402E-2</v>
      </c>
      <c r="J9" s="525">
        <f t="shared" si="1"/>
        <v>15837.470147619999</v>
      </c>
      <c r="Q9" s="338"/>
      <c r="R9" s="883"/>
    </row>
    <row r="10" spans="1:18" s="109" customFormat="1" ht="13.35" customHeight="1" x14ac:dyDescent="0.25">
      <c r="A10" s="150"/>
      <c r="B10" s="527"/>
      <c r="C10" s="528">
        <v>2014</v>
      </c>
      <c r="D10" s="529">
        <v>6020.1635799400028</v>
      </c>
      <c r="E10" s="530">
        <f t="shared" si="0"/>
        <v>3.3920350972441282E-2</v>
      </c>
      <c r="F10" s="529">
        <v>10500.371048870002</v>
      </c>
      <c r="G10" s="530">
        <f t="shared" si="0"/>
        <v>0.16529301437973332</v>
      </c>
      <c r="H10" s="529">
        <v>1031.6060814499997</v>
      </c>
      <c r="I10" s="530">
        <f t="shared" si="0"/>
        <v>2.7613307853634472E-2</v>
      </c>
      <c r="J10" s="531">
        <f t="shared" si="1"/>
        <v>17552.140710260006</v>
      </c>
      <c r="Q10" s="338"/>
      <c r="R10" s="883"/>
    </row>
    <row r="11" spans="1:18" s="109" customFormat="1" ht="13.35" customHeight="1" x14ac:dyDescent="0.25">
      <c r="A11" s="149"/>
      <c r="B11" s="532"/>
      <c r="C11" s="533" t="s">
        <v>84</v>
      </c>
      <c r="D11" s="534"/>
      <c r="E11" s="535"/>
      <c r="F11" s="534"/>
      <c r="G11" s="535"/>
      <c r="H11" s="534"/>
      <c r="I11" s="535"/>
      <c r="J11" s="535"/>
      <c r="Q11" s="882"/>
      <c r="R11" s="883"/>
    </row>
    <row r="12" spans="1:18" s="109" customFormat="1" ht="13.35" hidden="1" customHeight="1" x14ac:dyDescent="0.25">
      <c r="A12" s="150"/>
      <c r="B12" s="521"/>
      <c r="C12" s="522">
        <v>2009</v>
      </c>
      <c r="D12" s="536">
        <f t="shared" ref="D12:D17" si="2">D5/$J5</f>
        <v>1.1951250951277843E-2</v>
      </c>
      <c r="E12" s="524"/>
      <c r="F12" s="536">
        <f t="shared" ref="F12:F17" si="3">F5/$J5</f>
        <v>0.37250558726994598</v>
      </c>
      <c r="G12" s="524"/>
      <c r="H12" s="536">
        <f t="shared" ref="H12:H17" si="4">H5/$J5</f>
        <v>0.23911254469824769</v>
      </c>
      <c r="I12" s="524"/>
      <c r="J12" s="537">
        <f t="shared" ref="J12:J17" si="5">J5/$J5</f>
        <v>1</v>
      </c>
      <c r="Q12" s="338"/>
      <c r="R12" s="883"/>
    </row>
    <row r="13" spans="1:18" s="109" customFormat="1" ht="13.35" hidden="1" customHeight="1" x14ac:dyDescent="0.25">
      <c r="A13" s="150"/>
      <c r="B13" s="521"/>
      <c r="C13" s="522">
        <v>2010</v>
      </c>
      <c r="D13" s="536">
        <f t="shared" si="2"/>
        <v>0.29618123754549086</v>
      </c>
      <c r="E13" s="524"/>
      <c r="F13" s="536">
        <f t="shared" si="3"/>
        <v>0.5431121376180289</v>
      </c>
      <c r="G13" s="524"/>
      <c r="H13" s="536">
        <f t="shared" si="4"/>
        <v>9.3664431583126664E-2</v>
      </c>
      <c r="I13" s="524"/>
      <c r="J13" s="537">
        <f t="shared" si="5"/>
        <v>1</v>
      </c>
      <c r="Q13" s="338"/>
      <c r="R13" s="883"/>
    </row>
    <row r="14" spans="1:18" s="109" customFormat="1" ht="13.35" customHeight="1" x14ac:dyDescent="0.25">
      <c r="A14" s="150"/>
      <c r="B14" s="526"/>
      <c r="C14" s="522">
        <v>2011</v>
      </c>
      <c r="D14" s="536">
        <f t="shared" si="2"/>
        <v>0.39889553931762523</v>
      </c>
      <c r="E14" s="524"/>
      <c r="F14" s="536">
        <f t="shared" si="3"/>
        <v>0.52789336758700312</v>
      </c>
      <c r="G14" s="524"/>
      <c r="H14" s="536">
        <f t="shared" si="4"/>
        <v>7.3211093095371493E-2</v>
      </c>
      <c r="I14" s="524"/>
      <c r="J14" s="537">
        <f t="shared" si="5"/>
        <v>1</v>
      </c>
      <c r="Q14" s="338"/>
      <c r="R14" s="883"/>
    </row>
    <row r="15" spans="1:18" s="109" customFormat="1" ht="13.35" customHeight="1" x14ac:dyDescent="0.25">
      <c r="A15" s="150"/>
      <c r="B15" s="526"/>
      <c r="C15" s="522">
        <v>2012</v>
      </c>
      <c r="D15" s="536">
        <f t="shared" si="2"/>
        <v>0.37926908488809336</v>
      </c>
      <c r="E15" s="524"/>
      <c r="F15" s="536">
        <f t="shared" si="3"/>
        <v>0.55290335975672511</v>
      </c>
      <c r="G15" s="524"/>
      <c r="H15" s="536">
        <f t="shared" si="4"/>
        <v>6.782755535518159E-2</v>
      </c>
      <c r="I15" s="524"/>
      <c r="J15" s="537">
        <f t="shared" si="5"/>
        <v>1</v>
      </c>
      <c r="Q15" s="338"/>
      <c r="R15" s="883"/>
    </row>
    <row r="16" spans="1:18" s="109" customFormat="1" ht="13.35" customHeight="1" x14ac:dyDescent="0.25">
      <c r="A16" s="150"/>
      <c r="B16" s="526"/>
      <c r="C16" s="522">
        <v>2013</v>
      </c>
      <c r="D16" s="536">
        <f t="shared" si="2"/>
        <v>0.36765070155002055</v>
      </c>
      <c r="E16" s="524"/>
      <c r="F16" s="536">
        <f t="shared" si="3"/>
        <v>0.56896256602283979</v>
      </c>
      <c r="G16" s="524"/>
      <c r="H16" s="536">
        <f t="shared" si="4"/>
        <v>6.3386732427139589E-2</v>
      </c>
      <c r="I16" s="524"/>
      <c r="J16" s="537">
        <f t="shared" si="5"/>
        <v>1</v>
      </c>
      <c r="Q16" s="338"/>
      <c r="R16" s="883"/>
    </row>
    <row r="17" spans="1:18" s="109" customFormat="1" ht="13.35" customHeight="1" x14ac:dyDescent="0.25">
      <c r="A17" s="150"/>
      <c r="B17" s="527"/>
      <c r="C17" s="528">
        <v>2014</v>
      </c>
      <c r="D17" s="538">
        <f t="shared" si="2"/>
        <v>0.34298742696501683</v>
      </c>
      <c r="E17" s="530"/>
      <c r="F17" s="538">
        <f t="shared" si="3"/>
        <v>0.59823876883188776</v>
      </c>
      <c r="G17" s="530"/>
      <c r="H17" s="538">
        <f t="shared" si="4"/>
        <v>5.8773804203095303E-2</v>
      </c>
      <c r="I17" s="530"/>
      <c r="J17" s="539">
        <f t="shared" si="5"/>
        <v>1</v>
      </c>
      <c r="Q17" s="338"/>
      <c r="R17" s="883"/>
    </row>
    <row r="18" spans="1:18" x14ac:dyDescent="0.25">
      <c r="B18" s="22" t="s">
        <v>1013</v>
      </c>
      <c r="C18" s="22"/>
      <c r="Q18" s="885"/>
      <c r="R18" s="885"/>
    </row>
    <row r="19" spans="1:18" x14ac:dyDescent="0.25">
      <c r="B19" s="22"/>
      <c r="C19" s="22"/>
    </row>
    <row r="20" spans="1:18" x14ac:dyDescent="0.25">
      <c r="F20" s="185" t="s">
        <v>267</v>
      </c>
    </row>
  </sheetData>
  <mergeCells count="8">
    <mergeCell ref="H2:H4"/>
    <mergeCell ref="I2:I4"/>
    <mergeCell ref="J2:J4"/>
    <mergeCell ref="C3:C4"/>
    <mergeCell ref="D2:D4"/>
    <mergeCell ref="E2:E4"/>
    <mergeCell ref="F2:F4"/>
    <mergeCell ref="G2:G4"/>
  </mergeCells>
  <hyperlinks>
    <hyperlink ref="F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L17"/>
  <sheetViews>
    <sheetView showGridLines="0" zoomScaleNormal="100" zoomScaleSheetLayoutView="90" workbookViewId="0">
      <selection activeCell="G10" sqref="G10"/>
    </sheetView>
  </sheetViews>
  <sheetFormatPr defaultColWidth="9.109375" defaultRowHeight="13.2" x14ac:dyDescent="0.25"/>
  <cols>
    <col min="1" max="1" width="3.6640625" style="37" customWidth="1"/>
    <col min="2" max="2" width="0.88671875" style="38" customWidth="1"/>
    <col min="3" max="3" width="9.6640625" style="38" customWidth="1"/>
    <col min="4" max="5" width="12.6640625" style="38" customWidth="1"/>
    <col min="6" max="6" width="8.6640625" style="38" customWidth="1"/>
    <col min="7" max="8" width="12.6640625" style="38" customWidth="1"/>
    <col min="9" max="9" width="12.6640625" style="39" customWidth="1"/>
    <col min="10" max="16384" width="9.109375" style="40"/>
  </cols>
  <sheetData>
    <row r="1" spans="1:11" s="37" customFormat="1" ht="15" customHeight="1" x14ac:dyDescent="0.25">
      <c r="B1" s="212" t="s">
        <v>880</v>
      </c>
      <c r="C1" s="159"/>
      <c r="D1" s="52"/>
      <c r="E1" s="52"/>
      <c r="F1" s="52"/>
      <c r="G1" s="52"/>
      <c r="H1" s="52"/>
      <c r="I1" s="42"/>
    </row>
    <row r="2" spans="1:11" s="37" customFormat="1" ht="12.6" customHeight="1" x14ac:dyDescent="0.25">
      <c r="A2" s="494"/>
      <c r="B2" s="214"/>
      <c r="C2" s="1032" t="s">
        <v>261</v>
      </c>
      <c r="D2" s="1035" t="s">
        <v>168</v>
      </c>
      <c r="E2" s="1029" t="s">
        <v>162</v>
      </c>
      <c r="F2" s="1038" t="s">
        <v>161</v>
      </c>
      <c r="G2" s="1041" t="s">
        <v>359</v>
      </c>
      <c r="H2" s="1041" t="s">
        <v>83</v>
      </c>
      <c r="I2" s="1029" t="s">
        <v>169</v>
      </c>
    </row>
    <row r="3" spans="1:11" s="37" customFormat="1" ht="12.6" customHeight="1" x14ac:dyDescent="0.25">
      <c r="A3" s="494"/>
      <c r="B3" s="215"/>
      <c r="C3" s="1033"/>
      <c r="D3" s="1036"/>
      <c r="E3" s="1030"/>
      <c r="F3" s="1039"/>
      <c r="G3" s="1042"/>
      <c r="H3" s="1042"/>
      <c r="I3" s="1030"/>
    </row>
    <row r="4" spans="1:11" s="37" customFormat="1" ht="12.6" customHeight="1" x14ac:dyDescent="0.25">
      <c r="A4" s="494"/>
      <c r="B4" s="551"/>
      <c r="C4" s="1034"/>
      <c r="D4" s="1037"/>
      <c r="E4" s="1031"/>
      <c r="F4" s="1040"/>
      <c r="G4" s="1043"/>
      <c r="H4" s="1043"/>
      <c r="I4" s="1031"/>
    </row>
    <row r="5" spans="1:11" s="37" customFormat="1" ht="13.35" hidden="1" customHeight="1" x14ac:dyDescent="0.25">
      <c r="A5" s="494"/>
      <c r="B5" s="210"/>
      <c r="C5" s="263">
        <v>39903</v>
      </c>
      <c r="D5" s="264">
        <v>5540646</v>
      </c>
      <c r="E5" s="265"/>
      <c r="F5" s="266">
        <v>2009</v>
      </c>
      <c r="G5" s="267">
        <v>4987491</v>
      </c>
      <c r="H5" s="267"/>
      <c r="I5" s="265"/>
    </row>
    <row r="6" spans="1:11" s="37" customFormat="1" ht="13.35" hidden="1" customHeight="1" x14ac:dyDescent="0.25">
      <c r="A6" s="494"/>
      <c r="B6" s="210"/>
      <c r="C6" s="263">
        <v>40268</v>
      </c>
      <c r="D6" s="264">
        <v>5920612</v>
      </c>
      <c r="E6" s="265"/>
      <c r="F6" s="266">
        <v>2010</v>
      </c>
      <c r="G6" s="267">
        <v>5530894</v>
      </c>
      <c r="H6" s="267"/>
      <c r="I6" s="265"/>
    </row>
    <row r="7" spans="1:11" s="37" customFormat="1" ht="13.35" customHeight="1" x14ac:dyDescent="0.25">
      <c r="A7" s="494"/>
      <c r="B7" s="210"/>
      <c r="C7" s="208">
        <v>40633</v>
      </c>
      <c r="D7" s="170">
        <v>10346175</v>
      </c>
      <c r="E7" s="100">
        <f t="shared" ref="E7:E10" si="0">D7/D6-1</f>
        <v>0.74748404387924761</v>
      </c>
      <c r="F7" s="169" t="s">
        <v>255</v>
      </c>
      <c r="G7" s="79">
        <v>6052353</v>
      </c>
      <c r="H7" s="79">
        <v>5646230</v>
      </c>
      <c r="I7" s="100">
        <f t="shared" ref="I7:I10" si="1">H7/G7</f>
        <v>0.9328983289639583</v>
      </c>
    </row>
    <row r="8" spans="1:11" s="37" customFormat="1" ht="13.35" customHeight="1" x14ac:dyDescent="0.25">
      <c r="A8" s="494"/>
      <c r="B8" s="210"/>
      <c r="C8" s="208">
        <v>40999</v>
      </c>
      <c r="D8" s="170">
        <v>13703717</v>
      </c>
      <c r="E8" s="100">
        <f t="shared" si="0"/>
        <v>0.32452012458710588</v>
      </c>
      <c r="F8" s="495">
        <v>2012</v>
      </c>
      <c r="G8" s="79">
        <v>6359833</v>
      </c>
      <c r="H8" s="79">
        <v>5777872</v>
      </c>
      <c r="I8" s="100">
        <f t="shared" si="1"/>
        <v>0.90849429536907655</v>
      </c>
      <c r="K8" s="134"/>
    </row>
    <row r="9" spans="1:11" s="37" customFormat="1" ht="13.35" customHeight="1" x14ac:dyDescent="0.25">
      <c r="A9" s="494"/>
      <c r="B9" s="210"/>
      <c r="C9" s="208">
        <v>41364</v>
      </c>
      <c r="D9" s="170">
        <v>15418920</v>
      </c>
      <c r="E9" s="100">
        <f t="shared" si="0"/>
        <v>0.12516334071989377</v>
      </c>
      <c r="F9" s="495">
        <v>2013</v>
      </c>
      <c r="G9" s="79">
        <v>6525032</v>
      </c>
      <c r="H9" s="79">
        <v>5556804</v>
      </c>
      <c r="I9" s="100">
        <f t="shared" si="1"/>
        <v>0.85161329477004866</v>
      </c>
      <c r="K9" s="134"/>
    </row>
    <row r="10" spans="1:11" s="37" customFormat="1" ht="13.35" customHeight="1" x14ac:dyDescent="0.25">
      <c r="A10" s="494"/>
      <c r="B10" s="211"/>
      <c r="C10" s="209">
        <v>41729</v>
      </c>
      <c r="D10" s="171">
        <v>16779711</v>
      </c>
      <c r="E10" s="101">
        <f t="shared" si="0"/>
        <v>8.8254624837537321E-2</v>
      </c>
      <c r="F10" s="213">
        <v>2014</v>
      </c>
      <c r="G10" s="80">
        <v>6597244</v>
      </c>
      <c r="H10" s="80">
        <v>4941390</v>
      </c>
      <c r="I10" s="101">
        <f t="shared" si="1"/>
        <v>0.74900822222127905</v>
      </c>
      <c r="K10" s="134"/>
    </row>
    <row r="11" spans="1:11" s="42" customFormat="1" ht="12" customHeight="1" x14ac:dyDescent="0.25">
      <c r="B11" s="22" t="s">
        <v>1003</v>
      </c>
      <c r="C11" s="22"/>
    </row>
    <row r="12" spans="1:11" s="42" customFormat="1" ht="12" customHeight="1" x14ac:dyDescent="0.25">
      <c r="B12" s="22" t="s">
        <v>1014</v>
      </c>
      <c r="C12" s="22"/>
    </row>
    <row r="13" spans="1:11" s="42" customFormat="1" ht="13.35" customHeight="1" x14ac:dyDescent="0.25">
      <c r="B13" s="22" t="s">
        <v>857</v>
      </c>
      <c r="C13" s="22"/>
    </row>
    <row r="14" spans="1:11" s="42" customFormat="1" ht="13.35" customHeight="1" x14ac:dyDescent="0.25">
      <c r="B14" s="22" t="s">
        <v>353</v>
      </c>
      <c r="C14" s="22"/>
    </row>
    <row r="15" spans="1:11" s="42" customFormat="1" ht="13.35" customHeight="1" x14ac:dyDescent="0.25"/>
    <row r="16" spans="1:11" s="42" customFormat="1" ht="13.35" customHeight="1" x14ac:dyDescent="0.25">
      <c r="E16" s="185" t="s">
        <v>267</v>
      </c>
    </row>
    <row r="17" spans="12:12" s="37" customFormat="1" ht="13.35" customHeight="1" x14ac:dyDescent="0.25">
      <c r="L17" s="185"/>
    </row>
  </sheetData>
  <mergeCells count="7">
    <mergeCell ref="I2:I4"/>
    <mergeCell ref="C2:C4"/>
    <mergeCell ref="D2:D4"/>
    <mergeCell ref="E2:E4"/>
    <mergeCell ref="F2:F4"/>
    <mergeCell ref="G2:G4"/>
    <mergeCell ref="H2:H4"/>
  </mergeCells>
  <hyperlinks>
    <hyperlink ref="E16"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F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K15"/>
  <sheetViews>
    <sheetView showGridLines="0" zoomScaleNormal="100" zoomScaleSheetLayoutView="90" workbookViewId="0"/>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6" customWidth="1"/>
    <col min="10" max="16384" width="9.109375" style="9"/>
  </cols>
  <sheetData>
    <row r="1" spans="1:11" customFormat="1" ht="15" customHeight="1" x14ac:dyDescent="0.25">
      <c r="B1" s="229" t="s">
        <v>881</v>
      </c>
      <c r="C1" s="160"/>
      <c r="D1" s="160"/>
      <c r="E1" s="160"/>
      <c r="F1" s="160"/>
      <c r="G1" s="160"/>
      <c r="H1" s="160"/>
      <c r="I1" s="160"/>
    </row>
    <row r="2" spans="1:11" customFormat="1" ht="12.6" customHeight="1" x14ac:dyDescent="0.25">
      <c r="A2" s="153"/>
      <c r="B2" s="247"/>
      <c r="C2" s="1044" t="s">
        <v>161</v>
      </c>
      <c r="D2" s="987" t="s">
        <v>191</v>
      </c>
      <c r="E2" s="1047" t="s">
        <v>103</v>
      </c>
      <c r="F2" s="1050" t="s">
        <v>268</v>
      </c>
      <c r="G2" s="1050" t="s">
        <v>68</v>
      </c>
      <c r="H2" s="1053" t="s">
        <v>272</v>
      </c>
      <c r="I2" s="987" t="s">
        <v>354</v>
      </c>
    </row>
    <row r="3" spans="1:11" customFormat="1" ht="12.6" customHeight="1" x14ac:dyDescent="0.25">
      <c r="A3" s="153"/>
      <c r="B3" s="248"/>
      <c r="C3" s="1045"/>
      <c r="D3" s="988"/>
      <c r="E3" s="1048"/>
      <c r="F3" s="1051"/>
      <c r="G3" s="1051"/>
      <c r="H3" s="1054"/>
      <c r="I3" s="988"/>
    </row>
    <row r="4" spans="1:11" customFormat="1" ht="12.6" customHeight="1" x14ac:dyDescent="0.25">
      <c r="A4" s="153"/>
      <c r="B4" s="249"/>
      <c r="C4" s="1046"/>
      <c r="D4" s="989"/>
      <c r="E4" s="1049"/>
      <c r="F4" s="1052"/>
      <c r="G4" s="1052"/>
      <c r="H4" s="1055"/>
      <c r="I4" s="989"/>
    </row>
    <row r="5" spans="1:11" customFormat="1" ht="13.35" customHeight="1" x14ac:dyDescent="0.25">
      <c r="A5" s="153"/>
      <c r="B5" s="161"/>
      <c r="C5" s="175">
        <v>2011</v>
      </c>
      <c r="D5" s="1154">
        <f>A2.1.1!E29</f>
        <v>5646230</v>
      </c>
      <c r="E5" s="1155">
        <f>A2.1.1!F29</f>
        <v>1004633.1206569999</v>
      </c>
      <c r="F5" s="1156">
        <f>E5/D5*1000000</f>
        <v>177929.89670222427</v>
      </c>
      <c r="G5" s="1156">
        <f>A2.1.1!G29</f>
        <v>199455.830403</v>
      </c>
      <c r="H5" s="1157">
        <f>G5/D5*1000000</f>
        <v>35325.488051850523</v>
      </c>
      <c r="I5" s="100">
        <f>G5/E5</f>
        <v>0.19853598921023216</v>
      </c>
      <c r="K5" s="139"/>
    </row>
    <row r="6" spans="1:11" customFormat="1" ht="13.35" customHeight="1" x14ac:dyDescent="0.25">
      <c r="A6" s="153"/>
      <c r="B6" s="161"/>
      <c r="C6" s="175">
        <v>2012</v>
      </c>
      <c r="D6" s="1154">
        <f>A2.1.1!H29</f>
        <v>5777872</v>
      </c>
      <c r="E6" s="1155">
        <f>A2.1.1!I29</f>
        <v>1103736.965384</v>
      </c>
      <c r="F6" s="1156">
        <f>E6/D6*1000000</f>
        <v>191028.28262446797</v>
      </c>
      <c r="G6" s="1156">
        <f>A2.1.1!J29</f>
        <v>220354.42665899999</v>
      </c>
      <c r="H6" s="1157">
        <f>G6/D6*1000000</f>
        <v>38137.64421555202</v>
      </c>
      <c r="I6" s="100">
        <f>G6/E6</f>
        <v>0.19964396733087281</v>
      </c>
    </row>
    <row r="7" spans="1:11" customFormat="1" ht="13.35" customHeight="1" x14ac:dyDescent="0.25">
      <c r="A7" s="153"/>
      <c r="B7" s="161"/>
      <c r="C7" s="175">
        <v>2013</v>
      </c>
      <c r="D7" s="1154">
        <f>A2.1.1!K29</f>
        <v>5556804</v>
      </c>
      <c r="E7" s="1155">
        <f>A2.1.1!L29</f>
        <v>1239999.2134090001</v>
      </c>
      <c r="F7" s="1156">
        <f>E7/D7*1000000</f>
        <v>223149.71221029211</v>
      </c>
      <c r="G7" s="1156">
        <f>A2.1.1!M29</f>
        <v>237773.04328799999</v>
      </c>
      <c r="H7" s="1157">
        <f>G7/D7*1000000</f>
        <v>42789.532128180152</v>
      </c>
      <c r="I7" s="100">
        <f>G7/E7</f>
        <v>0.19175257590229872</v>
      </c>
    </row>
    <row r="8" spans="1:11" customFormat="1" ht="13.35" customHeight="1" x14ac:dyDescent="0.25">
      <c r="A8" s="153"/>
      <c r="B8" s="162"/>
      <c r="C8" s="246">
        <v>2014</v>
      </c>
      <c r="D8" s="1158">
        <f>A2.1.1!N29</f>
        <v>4941390</v>
      </c>
      <c r="E8" s="1159">
        <f>A2.1.1!O29</f>
        <v>1242452.5517589999</v>
      </c>
      <c r="F8" s="1160">
        <f>E8/D8*1000000</f>
        <v>251437.86500539322</v>
      </c>
      <c r="G8" s="1160">
        <f>A2.1.1!P29</f>
        <v>245873.780658</v>
      </c>
      <c r="H8" s="1161">
        <f>G8/D8*1000000</f>
        <v>49758.019637794227</v>
      </c>
      <c r="I8" s="101">
        <f>G8/E8</f>
        <v>0.19789389969854757</v>
      </c>
      <c r="K8" s="822"/>
    </row>
    <row r="9" spans="1:11" s="1" customFormat="1" ht="13.35" customHeight="1" x14ac:dyDescent="0.25">
      <c r="C9" s="47"/>
    </row>
    <row r="11" spans="1:11" x14ac:dyDescent="0.25">
      <c r="D11" s="138"/>
      <c r="E11" s="138"/>
      <c r="F11" s="185" t="s">
        <v>267</v>
      </c>
      <c r="G11" s="138"/>
      <c r="H11" s="138"/>
      <c r="I11" s="138"/>
    </row>
    <row r="12" spans="1:11" x14ac:dyDescent="0.25">
      <c r="D12" s="138"/>
      <c r="E12" s="138"/>
      <c r="F12" s="138"/>
      <c r="G12" s="138"/>
      <c r="H12" s="138"/>
      <c r="I12" s="138"/>
    </row>
    <row r="13" spans="1:11" x14ac:dyDescent="0.25">
      <c r="B13" s="193"/>
      <c r="C13" s="193"/>
      <c r="D13" s="193"/>
      <c r="E13" s="193"/>
      <c r="F13" s="193"/>
      <c r="G13" s="193"/>
      <c r="H13" s="193"/>
      <c r="I13" s="193"/>
      <c r="J13" s="196"/>
    </row>
    <row r="14" spans="1:11" x14ac:dyDescent="0.25">
      <c r="E14" s="140"/>
      <c r="F14" s="140"/>
    </row>
    <row r="15" spans="1:11" x14ac:dyDescent="0.25">
      <c r="D15" s="137"/>
      <c r="E15" s="140"/>
      <c r="F15" s="140"/>
    </row>
  </sheetData>
  <mergeCells count="7">
    <mergeCell ref="I2:I4"/>
    <mergeCell ref="C2:C4"/>
    <mergeCell ref="D2:D4"/>
    <mergeCell ref="E2:E4"/>
    <mergeCell ref="F2:F4"/>
    <mergeCell ref="G2:G4"/>
    <mergeCell ref="H2:H4"/>
  </mergeCells>
  <hyperlinks>
    <hyperlink ref="F1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23"/>
  <sheetViews>
    <sheetView showGridLines="0" zoomScaleNormal="100" zoomScaleSheetLayoutView="90" workbookViewId="0"/>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6" customWidth="1"/>
    <col min="9" max="16384" width="9.109375" style="9"/>
  </cols>
  <sheetData>
    <row r="1" spans="1:10" customFormat="1" ht="15" customHeight="1" x14ac:dyDescent="0.25">
      <c r="A1" s="31"/>
      <c r="B1" s="229" t="s">
        <v>882</v>
      </c>
      <c r="C1" s="229"/>
      <c r="D1" s="229"/>
      <c r="E1" s="229"/>
      <c r="F1" s="229"/>
      <c r="G1" s="229"/>
      <c r="H1" s="229"/>
    </row>
    <row r="2" spans="1:10" customFormat="1" ht="13.35" customHeight="1" x14ac:dyDescent="0.25">
      <c r="A2" s="153"/>
      <c r="B2" s="465"/>
      <c r="C2" s="466" t="s">
        <v>82</v>
      </c>
      <c r="D2" s="467" t="s">
        <v>87</v>
      </c>
      <c r="E2" s="254">
        <v>2011</v>
      </c>
      <c r="F2" s="254">
        <v>2012</v>
      </c>
      <c r="G2" s="254">
        <v>2013</v>
      </c>
      <c r="H2" s="255">
        <v>2014</v>
      </c>
    </row>
    <row r="3" spans="1:10" customFormat="1" ht="13.35" customHeight="1" x14ac:dyDescent="0.25">
      <c r="A3" s="153"/>
      <c r="B3" s="468"/>
      <c r="C3" s="792" t="s">
        <v>17</v>
      </c>
      <c r="D3" s="470" t="s">
        <v>200</v>
      </c>
      <c r="E3" s="483">
        <f>'A2.1.1 continued'!$E30</f>
        <v>5.7186830858820842E-2</v>
      </c>
      <c r="F3" s="483">
        <f>'A2.1.1 continued'!$H30</f>
        <v>4.875930100216827E-2</v>
      </c>
      <c r="G3" s="483">
        <f>'A2.1.1 continued'!$K30</f>
        <v>3.9417262152849013E-2</v>
      </c>
      <c r="H3" s="1162">
        <f>'A2.1.1 continued'!$N30</f>
        <v>3.2680278221310199E-2</v>
      </c>
    </row>
    <row r="4" spans="1:10" customFormat="1" ht="13.35" customHeight="1" x14ac:dyDescent="0.25">
      <c r="A4" s="153"/>
      <c r="B4" s="468"/>
      <c r="C4" s="469"/>
      <c r="D4" s="874" t="s">
        <v>968</v>
      </c>
      <c r="E4" s="483">
        <f>'A2.1.1 continued'!$E31</f>
        <v>0.21610154031982404</v>
      </c>
      <c r="F4" s="483">
        <f>'A2.1.1 continued'!$H31</f>
        <v>0.19775654427789333</v>
      </c>
      <c r="G4" s="483">
        <f>'A2.1.1 continued'!$K31</f>
        <v>0.14708814635175183</v>
      </c>
      <c r="H4" s="1162">
        <f>'A2.1.1 continued'!$N31</f>
        <v>0.12254851367732561</v>
      </c>
      <c r="J4" s="872"/>
    </row>
    <row r="5" spans="1:10" customFormat="1" ht="13.35" customHeight="1" x14ac:dyDescent="0.25">
      <c r="A5" s="153"/>
      <c r="B5" s="468"/>
      <c r="C5" s="469"/>
      <c r="D5" s="874" t="s">
        <v>969</v>
      </c>
      <c r="E5" s="483">
        <f>'A2.1.1 continued'!$E32</f>
        <v>0.53633805211619079</v>
      </c>
      <c r="F5" s="483">
        <f>'A2.1.1 continued'!$H32</f>
        <v>0.5408904870166733</v>
      </c>
      <c r="G5" s="483">
        <f>'A2.1.1 continued'!$K32</f>
        <v>0.53751346997302762</v>
      </c>
      <c r="H5" s="1162">
        <f>'A2.1.1 continued'!$N32</f>
        <v>0.51503261228115971</v>
      </c>
      <c r="J5" s="872"/>
    </row>
    <row r="6" spans="1:10" customFormat="1" ht="13.35" customHeight="1" x14ac:dyDescent="0.25">
      <c r="A6" s="153"/>
      <c r="B6" s="471"/>
      <c r="C6" s="472"/>
      <c r="D6" s="875" t="s">
        <v>970</v>
      </c>
      <c r="E6" s="483">
        <f>'A2.1.1 continued'!$E33</f>
        <v>0.13586109669637972</v>
      </c>
      <c r="F6" s="483">
        <f>'A2.1.1 continued'!$H33</f>
        <v>0.15034220211178095</v>
      </c>
      <c r="G6" s="483">
        <f>'A2.1.1 continued'!$K33</f>
        <v>0.19696645769762619</v>
      </c>
      <c r="H6" s="1162">
        <f>'A2.1.1 continued'!$N33</f>
        <v>0.23251190454507739</v>
      </c>
      <c r="J6" s="872"/>
    </row>
    <row r="7" spans="1:10" customFormat="1" ht="13.35" customHeight="1" x14ac:dyDescent="0.25">
      <c r="A7" s="153"/>
      <c r="B7" s="473"/>
      <c r="C7" s="474"/>
      <c r="D7" s="475" t="s">
        <v>274</v>
      </c>
      <c r="E7" s="1163">
        <f>'A2.1.1 continued'!$E34</f>
        <v>5.4512480008784621E-2</v>
      </c>
      <c r="F7" s="1163">
        <f>'A2.1.1 continued'!$H34</f>
        <v>6.2251465591484201E-2</v>
      </c>
      <c r="G7" s="1163">
        <f>'A2.1.1 continued'!$K34</f>
        <v>7.9014663824745299E-2</v>
      </c>
      <c r="H7" s="1164">
        <f>'A2.1.1 continued'!$N34</f>
        <v>9.7226691275127036E-2</v>
      </c>
    </row>
    <row r="8" spans="1:10" customFormat="1" ht="13.35" customHeight="1" x14ac:dyDescent="0.25">
      <c r="A8" s="163"/>
      <c r="B8" s="476"/>
      <c r="C8" s="477" t="s">
        <v>8</v>
      </c>
      <c r="D8" s="478"/>
      <c r="E8" s="484">
        <f t="shared" ref="E8:H8" si="0">SUM(E3:E7)</f>
        <v>1</v>
      </c>
      <c r="F8" s="484">
        <f t="shared" si="0"/>
        <v>1</v>
      </c>
      <c r="G8" s="484">
        <f t="shared" si="0"/>
        <v>1</v>
      </c>
      <c r="H8" s="485">
        <f t="shared" si="0"/>
        <v>1</v>
      </c>
    </row>
    <row r="9" spans="1:10" customFormat="1" ht="13.35" customHeight="1" x14ac:dyDescent="0.25">
      <c r="A9" s="153"/>
      <c r="B9" s="471"/>
      <c r="C9" s="472" t="s">
        <v>77</v>
      </c>
      <c r="D9" s="470" t="s">
        <v>200</v>
      </c>
      <c r="E9" s="483">
        <f>'A2.1.1 continued'!$F30</f>
        <v>-2.290564909700667E-2</v>
      </c>
      <c r="F9" s="483">
        <f>'A2.1.1 continued'!$I30</f>
        <v>-2.2349096946678727E-2</v>
      </c>
      <c r="G9" s="483">
        <f>'A2.1.1 continued'!$L30</f>
        <v>-1.9217800542378181E-2</v>
      </c>
      <c r="H9" s="1162">
        <f>'A2.1.1 continued'!$O30</f>
        <v>-1.6225385298987514E-2</v>
      </c>
    </row>
    <row r="10" spans="1:10" customFormat="1" ht="13.35" customHeight="1" x14ac:dyDescent="0.25">
      <c r="A10" s="153"/>
      <c r="B10" s="471"/>
      <c r="C10" s="472"/>
      <c r="D10" s="874" t="s">
        <v>968</v>
      </c>
      <c r="E10" s="483">
        <f>'A2.1.1 continued'!$F31</f>
        <v>4.9657717816803497E-2</v>
      </c>
      <c r="F10" s="483">
        <f>'A2.1.1 continued'!$I31</f>
        <v>4.1485856986831486E-2</v>
      </c>
      <c r="G10" s="483">
        <f>'A2.1.1 continued'!$L31</f>
        <v>2.6736543756229587E-2</v>
      </c>
      <c r="H10" s="1162">
        <f>'A2.1.1 continued'!$O31</f>
        <v>1.945581197187549E-2</v>
      </c>
    </row>
    <row r="11" spans="1:10" customFormat="1" ht="13.35" customHeight="1" x14ac:dyDescent="0.25">
      <c r="A11" s="153"/>
      <c r="B11" s="471"/>
      <c r="C11" s="472"/>
      <c r="D11" s="874" t="s">
        <v>969</v>
      </c>
      <c r="E11" s="483">
        <f>'A2.1.1 continued'!$F32</f>
        <v>0.42826381541913605</v>
      </c>
      <c r="F11" s="483">
        <f>'A2.1.1 continued'!$I32</f>
        <v>0.40705297193764972</v>
      </c>
      <c r="G11" s="483">
        <f>'A2.1.1 continued'!$L32</f>
        <v>0.35836115962392168</v>
      </c>
      <c r="H11" s="1162">
        <f>'A2.1.1 continued'!$O32</f>
        <v>0.31412870191416775</v>
      </c>
      <c r="J11" s="135"/>
    </row>
    <row r="12" spans="1:10" customFormat="1" ht="13.35" customHeight="1" x14ac:dyDescent="0.25">
      <c r="A12" s="153"/>
      <c r="B12" s="471"/>
      <c r="C12" s="472"/>
      <c r="D12" s="875" t="s">
        <v>970</v>
      </c>
      <c r="E12" s="483">
        <f>'A2.1.1 continued'!$F33</f>
        <v>0.26002158199419689</v>
      </c>
      <c r="F12" s="483">
        <f>'A2.1.1 continued'!$I33</f>
        <v>0.26833058577408525</v>
      </c>
      <c r="G12" s="483">
        <f>'A2.1.1 continued'!$L33</f>
        <v>0.29887716983959023</v>
      </c>
      <c r="H12" s="1162">
        <f>'A2.1.1 continued'!$O33</f>
        <v>0.31398402582674256</v>
      </c>
    </row>
    <row r="13" spans="1:10" customFormat="1" ht="13.35" customHeight="1" x14ac:dyDescent="0.25">
      <c r="A13" s="153"/>
      <c r="B13" s="473"/>
      <c r="C13" s="474"/>
      <c r="D13" s="475" t="s">
        <v>274</v>
      </c>
      <c r="E13" s="1163">
        <f>'A2.1.1 continued'!$F34</f>
        <v>0.28496253386687043</v>
      </c>
      <c r="F13" s="1163">
        <f>'A2.1.1 continued'!$I34</f>
        <v>0.30547968224811223</v>
      </c>
      <c r="G13" s="1163">
        <f>'A2.1.1 continued'!$L34</f>
        <v>0.33524292732263655</v>
      </c>
      <c r="H13" s="1164">
        <f>'A2.1.1 continued'!$O34</f>
        <v>0.36865684558620182</v>
      </c>
    </row>
    <row r="14" spans="1:10" s="1" customFormat="1" ht="13.35" customHeight="1" x14ac:dyDescent="0.25">
      <c r="A14" s="163"/>
      <c r="B14" s="476"/>
      <c r="C14" s="477" t="s">
        <v>8</v>
      </c>
      <c r="D14" s="478"/>
      <c r="E14" s="486">
        <f t="shared" ref="E14:H14" si="1">SUM(E9:E13)</f>
        <v>1.0000000000000002</v>
      </c>
      <c r="F14" s="484">
        <f t="shared" si="1"/>
        <v>1</v>
      </c>
      <c r="G14" s="484">
        <f t="shared" si="1"/>
        <v>0.99999999999999978</v>
      </c>
      <c r="H14" s="485">
        <f t="shared" si="1"/>
        <v>1</v>
      </c>
    </row>
    <row r="15" spans="1:10" s="1" customFormat="1" ht="13.35" customHeight="1" x14ac:dyDescent="0.25">
      <c r="A15" s="153"/>
      <c r="B15" s="471"/>
      <c r="C15" s="472" t="s">
        <v>160</v>
      </c>
      <c r="D15" s="470" t="s">
        <v>200</v>
      </c>
      <c r="E15" s="483">
        <f>'A2.1.1 continued'!$G30</f>
        <v>3.8027146083797403E-5</v>
      </c>
      <c r="F15" s="483">
        <f>'A2.1.1 continued'!$J30</f>
        <v>4.0390184735308503E-5</v>
      </c>
      <c r="G15" s="483">
        <f>'A2.1.1 continued'!$M30</f>
        <v>1.0195697403189812E-5</v>
      </c>
      <c r="H15" s="1162">
        <f>'A2.1.1 continued'!$P30</f>
        <v>9.0621130648299703E-6</v>
      </c>
    </row>
    <row r="16" spans="1:10" s="1" customFormat="1" ht="13.35" customHeight="1" x14ac:dyDescent="0.25">
      <c r="A16" s="153"/>
      <c r="B16" s="471"/>
      <c r="C16" s="472"/>
      <c r="D16" s="874" t="s">
        <v>968</v>
      </c>
      <c r="E16" s="483">
        <f>'A2.1.1 continued'!$G31</f>
        <v>2.0166016916492715E-3</v>
      </c>
      <c r="F16" s="483">
        <f>'A2.1.1 continued'!$J31</f>
        <v>1.0726442240516986E-3</v>
      </c>
      <c r="G16" s="483">
        <f>'A2.1.1 continued'!$M31</f>
        <v>3.1452722716517599E-4</v>
      </c>
      <c r="H16" s="1162">
        <f>'A2.1.1 continued'!$P31</f>
        <v>1.1472798329496128E-4</v>
      </c>
    </row>
    <row r="17" spans="1:10" s="1" customFormat="1" ht="13.35" customHeight="1" x14ac:dyDescent="0.25">
      <c r="A17" s="153"/>
      <c r="B17" s="471"/>
      <c r="C17" s="472"/>
      <c r="D17" s="874" t="s">
        <v>969</v>
      </c>
      <c r="E17" s="483">
        <f>'A2.1.1 continued'!$G32</f>
        <v>0.25238303915854271</v>
      </c>
      <c r="F17" s="483">
        <f>'A2.1.1 continued'!$J32</f>
        <v>0.22880564766244851</v>
      </c>
      <c r="G17" s="483">
        <f>'A2.1.1 continued'!$M32</f>
        <v>0.1674610620631676</v>
      </c>
      <c r="H17" s="1162">
        <f>'A2.1.1 continued'!$P32</f>
        <v>0.13965822497667252</v>
      </c>
      <c r="J17" s="135"/>
    </row>
    <row r="18" spans="1:10" s="1" customFormat="1" ht="13.35" customHeight="1" x14ac:dyDescent="0.25">
      <c r="A18" s="153"/>
      <c r="B18" s="471"/>
      <c r="C18" s="472"/>
      <c r="D18" s="875" t="s">
        <v>970</v>
      </c>
      <c r="E18" s="483">
        <f>'A2.1.1 continued'!$G33</f>
        <v>0.28146446970023298</v>
      </c>
      <c r="F18" s="483">
        <f>'A2.1.1 continued'!$J33</f>
        <v>0.27954321227830037</v>
      </c>
      <c r="G18" s="483">
        <f>'A2.1.1 continued'!$M33</f>
        <v>0.28909794500438718</v>
      </c>
      <c r="H18" s="1162">
        <f>'A2.1.1 continued'!$P33</f>
        <v>0.28639784442062194</v>
      </c>
    </row>
    <row r="19" spans="1:10" s="1" customFormat="1" ht="13.35" customHeight="1" x14ac:dyDescent="0.25">
      <c r="A19" s="153"/>
      <c r="B19" s="473"/>
      <c r="C19" s="474"/>
      <c r="D19" s="475" t="s">
        <v>274</v>
      </c>
      <c r="E19" s="1163">
        <f>'A2.1.1 continued'!$G34</f>
        <v>0.46409786230349126</v>
      </c>
      <c r="F19" s="1163">
        <f>'A2.1.1 continued'!$J34</f>
        <v>0.49053810565046413</v>
      </c>
      <c r="G19" s="1163">
        <f>'A2.1.1 continued'!$M34</f>
        <v>0.54311627000787688</v>
      </c>
      <c r="H19" s="1164">
        <f>'A2.1.1 continued'!$P34</f>
        <v>0.57382014050634578</v>
      </c>
    </row>
    <row r="20" spans="1:10" s="1" customFormat="1" ht="13.35" customHeight="1" x14ac:dyDescent="0.25">
      <c r="A20" s="163"/>
      <c r="B20" s="476"/>
      <c r="C20" s="477" t="s">
        <v>8</v>
      </c>
      <c r="D20" s="479"/>
      <c r="E20" s="486">
        <f t="shared" ref="E20:H20" si="2">SUM(E15:E19)</f>
        <v>1</v>
      </c>
      <c r="F20" s="484">
        <f t="shared" si="2"/>
        <v>1</v>
      </c>
      <c r="G20" s="484">
        <f t="shared" si="2"/>
        <v>1</v>
      </c>
      <c r="H20" s="485">
        <f t="shared" si="2"/>
        <v>1</v>
      </c>
    </row>
    <row r="21" spans="1:10" customFormat="1" ht="13.35" customHeight="1" x14ac:dyDescent="0.25"/>
    <row r="22" spans="1:10" customFormat="1" ht="13.35" customHeight="1" x14ac:dyDescent="0.25">
      <c r="B22" s="2"/>
      <c r="C22" s="2"/>
      <c r="E22" s="185" t="s">
        <v>267</v>
      </c>
    </row>
    <row r="23" spans="1:10" customFormat="1" ht="13.35" customHeight="1" x14ac:dyDescent="0.25"/>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L39"/>
  <sheetViews>
    <sheetView showGridLines="0" zoomScaleNormal="100" zoomScaleSheetLayoutView="90" workbookViewId="0">
      <selection activeCell="B2" sqref="B2:G21"/>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6" customWidth="1"/>
    <col min="9" max="10" width="9.6640625" style="6" customWidth="1"/>
    <col min="11" max="11" width="9.88671875" style="9" customWidth="1"/>
    <col min="12" max="16384" width="9.109375" style="9"/>
  </cols>
  <sheetData>
    <row r="1" spans="1:12" ht="15" customHeight="1" x14ac:dyDescent="0.25">
      <c r="B1" s="230" t="s">
        <v>883</v>
      </c>
      <c r="C1" s="164"/>
      <c r="D1" s="164"/>
      <c r="E1" s="164"/>
      <c r="F1" s="164"/>
      <c r="G1" s="164"/>
      <c r="H1" s="164"/>
    </row>
    <row r="2" spans="1:12" s="8" customFormat="1" ht="13.35" customHeight="1" x14ac:dyDescent="0.25">
      <c r="A2" s="165"/>
      <c r="B2" s="278"/>
      <c r="C2" s="279" t="s">
        <v>161</v>
      </c>
      <c r="D2" s="1059" t="s">
        <v>878</v>
      </c>
      <c r="E2" s="1059"/>
      <c r="F2" s="1059"/>
      <c r="G2" s="1060"/>
      <c r="H2" s="145"/>
      <c r="I2" s="145"/>
      <c r="J2" s="145"/>
      <c r="K2" s="145"/>
      <c r="L2" s="7"/>
    </row>
    <row r="3" spans="1:12" ht="12.6" customHeight="1" x14ac:dyDescent="0.2">
      <c r="A3" s="153"/>
      <c r="B3" s="275"/>
      <c r="C3" s="1056" t="s">
        <v>262</v>
      </c>
      <c r="D3" s="1047" t="s">
        <v>340</v>
      </c>
      <c r="E3" s="1050" t="s">
        <v>257</v>
      </c>
      <c r="F3" s="1050" t="s">
        <v>264</v>
      </c>
      <c r="G3" s="1053" t="s">
        <v>67</v>
      </c>
      <c r="H3" s="16"/>
      <c r="J3" s="57"/>
      <c r="K3" s="57"/>
      <c r="L3" s="57"/>
    </row>
    <row r="4" spans="1:12" ht="12.6" customHeight="1" x14ac:dyDescent="0.2">
      <c r="A4" s="153"/>
      <c r="B4" s="276"/>
      <c r="C4" s="1057"/>
      <c r="D4" s="1048"/>
      <c r="E4" s="1051"/>
      <c r="F4" s="1051"/>
      <c r="G4" s="1054"/>
      <c r="H4" s="16"/>
      <c r="J4" s="57"/>
      <c r="K4" s="57"/>
      <c r="L4" s="57"/>
    </row>
    <row r="5" spans="1:12" ht="12.6" customHeight="1" x14ac:dyDescent="0.2">
      <c r="A5" s="153"/>
      <c r="B5" s="277"/>
      <c r="C5" s="1058"/>
      <c r="D5" s="1049"/>
      <c r="E5" s="1052"/>
      <c r="F5" s="1052"/>
      <c r="G5" s="1055"/>
      <c r="H5" s="16"/>
      <c r="J5" s="57"/>
      <c r="K5" s="57"/>
      <c r="L5" s="57"/>
    </row>
    <row r="6" spans="1:12" customFormat="1" ht="13.35" customHeight="1" x14ac:dyDescent="0.25">
      <c r="A6" s="154"/>
      <c r="B6" s="141"/>
      <c r="C6" s="874" t="s">
        <v>200</v>
      </c>
      <c r="D6" s="280">
        <f>+A2.1.2!N30</f>
        <v>146197</v>
      </c>
      <c r="E6" s="280">
        <f>+A2.1.2!P30</f>
        <v>-19058.057955</v>
      </c>
      <c r="F6" s="280">
        <f>E6-G6</f>
        <v>700.32676300000094</v>
      </c>
      <c r="G6" s="281">
        <f>+A2.1.2!O30</f>
        <v>-19758.384718000001</v>
      </c>
      <c r="H6" s="6"/>
      <c r="I6" s="6"/>
      <c r="J6" s="12"/>
      <c r="K6" s="12"/>
      <c r="L6" s="12"/>
    </row>
    <row r="7" spans="1:12" customFormat="1" ht="13.35" customHeight="1" x14ac:dyDescent="0.25">
      <c r="A7" s="154"/>
      <c r="B7" s="141"/>
      <c r="C7" s="874" t="s">
        <v>968</v>
      </c>
      <c r="D7" s="280">
        <f>+A2.1.2!N31</f>
        <v>552764</v>
      </c>
      <c r="E7" s="280">
        <f>+A2.1.2!P31</f>
        <v>21744.909991</v>
      </c>
      <c r="F7" s="280">
        <f>E7-G7</f>
        <v>1554.0769660000005</v>
      </c>
      <c r="G7" s="281">
        <f>+A2.1.2!O31</f>
        <v>20190.833025</v>
      </c>
      <c r="H7" s="6"/>
      <c r="I7" s="6"/>
      <c r="J7" s="12"/>
      <c r="K7" s="12"/>
      <c r="L7" s="12"/>
    </row>
    <row r="8" spans="1:12" customFormat="1" ht="13.35" customHeight="1" x14ac:dyDescent="0.25">
      <c r="A8" s="154"/>
      <c r="B8" s="141"/>
      <c r="C8" s="874" t="s">
        <v>975</v>
      </c>
      <c r="D8" s="280">
        <f>+A2.1.2!N32</f>
        <v>1871529</v>
      </c>
      <c r="E8" s="280">
        <f>+A2.1.2!P32</f>
        <v>250628.455289</v>
      </c>
      <c r="F8" s="280">
        <f>E8-G8</f>
        <v>15900.300130000018</v>
      </c>
      <c r="G8" s="281">
        <f>+A2.1.2!O32</f>
        <v>234728.15515899999</v>
      </c>
      <c r="H8" s="6"/>
      <c r="I8" s="6"/>
      <c r="J8" s="12"/>
      <c r="K8" s="12"/>
      <c r="L8" s="12"/>
    </row>
    <row r="9" spans="1:12" customFormat="1" ht="13.35" customHeight="1" x14ac:dyDescent="0.25">
      <c r="A9" s="154"/>
      <c r="B9" s="141"/>
      <c r="C9" s="875" t="s">
        <v>287</v>
      </c>
      <c r="D9" s="280">
        <f>+A2.1.2!N33</f>
        <v>1804826</v>
      </c>
      <c r="E9" s="280">
        <f>+A2.1.2!P33</f>
        <v>551268.26239799999</v>
      </c>
      <c r="F9" s="280">
        <f>E9-G9</f>
        <v>40822.311213999928</v>
      </c>
      <c r="G9" s="281">
        <f>+A2.1.2!O33</f>
        <v>510445.95118400006</v>
      </c>
      <c r="H9" s="6"/>
      <c r="I9" s="146"/>
      <c r="J9" s="12"/>
      <c r="K9" s="12"/>
      <c r="L9" s="12"/>
    </row>
    <row r="10" spans="1:12" customFormat="1" ht="13.35" customHeight="1" x14ac:dyDescent="0.25">
      <c r="A10" s="154"/>
      <c r="B10" s="180"/>
      <c r="C10" s="475" t="s">
        <v>274</v>
      </c>
      <c r="D10" s="282">
        <f>+A2.1.2!N34</f>
        <v>566074</v>
      </c>
      <c r="E10" s="282">
        <f>+A2.1.2!P34</f>
        <v>537393.28140900005</v>
      </c>
      <c r="F10" s="282">
        <f>E10-G10</f>
        <v>40547.284300000116</v>
      </c>
      <c r="G10" s="283">
        <f>+A2.1.2!O34</f>
        <v>496845.99710899993</v>
      </c>
      <c r="H10" s="6"/>
      <c r="I10" s="6"/>
      <c r="J10" s="12"/>
      <c r="K10" s="12"/>
      <c r="L10" s="12"/>
    </row>
    <row r="11" spans="1:12" customFormat="1" ht="13.35" customHeight="1" x14ac:dyDescent="0.25">
      <c r="A11" s="154"/>
      <c r="B11" s="129"/>
      <c r="C11" s="273" t="s">
        <v>8</v>
      </c>
      <c r="D11" s="284">
        <f>SUM(D6:D10)</f>
        <v>4941390</v>
      </c>
      <c r="E11" s="284">
        <f>SUM(E6:E10)</f>
        <v>1341976.8511320001</v>
      </c>
      <c r="F11" s="284">
        <f>SUM(F6:F10)</f>
        <v>99524.29937300006</v>
      </c>
      <c r="G11" s="285">
        <f>SUM(G6:G10)</f>
        <v>1242452.5517589999</v>
      </c>
      <c r="H11" s="6"/>
      <c r="I11" s="6"/>
      <c r="J11" s="58"/>
      <c r="K11" s="58"/>
      <c r="L11" s="58"/>
    </row>
    <row r="12" spans="1:12" customFormat="1" ht="12.6" customHeight="1" x14ac:dyDescent="0.25">
      <c r="A12" s="153"/>
      <c r="B12" s="275"/>
      <c r="C12" s="1056" t="s">
        <v>262</v>
      </c>
      <c r="D12" s="1047" t="s">
        <v>341</v>
      </c>
      <c r="E12" s="1050" t="s">
        <v>342</v>
      </c>
      <c r="F12" s="1050" t="s">
        <v>343</v>
      </c>
      <c r="G12" s="1053" t="s">
        <v>339</v>
      </c>
      <c r="H12" s="1"/>
      <c r="I12" s="1"/>
      <c r="J12" s="88"/>
      <c r="K12" s="88"/>
      <c r="L12" s="88"/>
    </row>
    <row r="13" spans="1:12" customFormat="1" ht="12.6" customHeight="1" x14ac:dyDescent="0.25">
      <c r="A13" s="153"/>
      <c r="B13" s="276"/>
      <c r="C13" s="1057"/>
      <c r="D13" s="1048"/>
      <c r="E13" s="1051"/>
      <c r="F13" s="1051"/>
      <c r="G13" s="1054"/>
      <c r="H13" s="1"/>
      <c r="I13" s="1"/>
      <c r="J13" s="88"/>
      <c r="K13" s="88"/>
      <c r="L13" s="88"/>
    </row>
    <row r="14" spans="1:12" customFormat="1" ht="12.6" customHeight="1" x14ac:dyDescent="0.25">
      <c r="A14" s="153"/>
      <c r="B14" s="276"/>
      <c r="C14" s="1057"/>
      <c r="D14" s="1048"/>
      <c r="E14" s="1051"/>
      <c r="F14" s="1051"/>
      <c r="G14" s="1054"/>
      <c r="H14" s="1"/>
      <c r="I14" s="1"/>
      <c r="J14" s="88"/>
      <c r="K14" s="88"/>
      <c r="L14" s="88"/>
    </row>
    <row r="15" spans="1:12" customFormat="1" ht="12.6" customHeight="1" x14ac:dyDescent="0.25">
      <c r="A15" s="153"/>
      <c r="B15" s="277"/>
      <c r="C15" s="1058"/>
      <c r="D15" s="1049"/>
      <c r="E15" s="1052"/>
      <c r="F15" s="1052"/>
      <c r="G15" s="1055"/>
      <c r="H15" s="1"/>
      <c r="I15" s="1"/>
      <c r="J15" s="88"/>
      <c r="K15" s="88"/>
      <c r="L15" s="88"/>
    </row>
    <row r="16" spans="1:12" customFormat="1" ht="13.35" customHeight="1" x14ac:dyDescent="0.25">
      <c r="A16" s="153"/>
      <c r="B16" s="141"/>
      <c r="C16" s="874" t="s">
        <v>200</v>
      </c>
      <c r="D16" s="286">
        <f>E6*1000000/$D6</f>
        <v>-130358.74850373127</v>
      </c>
      <c r="E16" s="286">
        <f>F6*1000000/$D6</f>
        <v>4790.295033413825</v>
      </c>
      <c r="F16" s="286">
        <f>D16-E16</f>
        <v>-135149.0435371451</v>
      </c>
      <c r="G16" s="289">
        <f>-E16/D16</f>
        <v>3.6747016125862175E-2</v>
      </c>
      <c r="H16" s="1"/>
      <c r="I16" s="1"/>
      <c r="J16" s="1"/>
    </row>
    <row r="17" spans="1:10" customFormat="1" ht="13.35" customHeight="1" x14ac:dyDescent="0.25">
      <c r="A17" s="153"/>
      <c r="B17" s="141"/>
      <c r="C17" s="874" t="s">
        <v>968</v>
      </c>
      <c r="D17" s="286">
        <f t="shared" ref="D17:D20" si="0">E7*1000000/$D7</f>
        <v>39338.506109298003</v>
      </c>
      <c r="E17" s="286">
        <f>F7*1000000/D7</f>
        <v>2811.4655911021709</v>
      </c>
      <c r="F17" s="286">
        <f t="shared" ref="F17:F21" si="1">D17-E17</f>
        <v>36527.040518195834</v>
      </c>
      <c r="G17" s="289">
        <f>E17/D17</f>
        <v>7.1468539839586231E-2</v>
      </c>
      <c r="H17" s="1"/>
      <c r="I17" s="1"/>
      <c r="J17" s="1"/>
    </row>
    <row r="18" spans="1:10" customFormat="1" ht="13.35" customHeight="1" x14ac:dyDescent="0.25">
      <c r="A18" s="153"/>
      <c r="B18" s="141"/>
      <c r="C18" s="874" t="s">
        <v>975</v>
      </c>
      <c r="D18" s="286">
        <f t="shared" si="0"/>
        <v>133916.41555594382</v>
      </c>
      <c r="E18" s="286">
        <f>F8*1000000/D8</f>
        <v>8495.8876565631726</v>
      </c>
      <c r="F18" s="286">
        <f t="shared" si="1"/>
        <v>125420.52789938066</v>
      </c>
      <c r="G18" s="289">
        <f>E18/D18</f>
        <v>6.344171938364046E-2</v>
      </c>
      <c r="H18" s="1"/>
      <c r="I18" s="1"/>
      <c r="J18" s="1"/>
    </row>
    <row r="19" spans="1:10" customFormat="1" ht="13.35" customHeight="1" x14ac:dyDescent="0.25">
      <c r="A19" s="153"/>
      <c r="B19" s="141"/>
      <c r="C19" s="875" t="s">
        <v>287</v>
      </c>
      <c r="D19" s="286">
        <f t="shared" si="0"/>
        <v>305441.22391743027</v>
      </c>
      <c r="E19" s="286">
        <f>F9*1000000/D9</f>
        <v>22618.419290280577</v>
      </c>
      <c r="F19" s="286">
        <f t="shared" si="1"/>
        <v>282822.80462714972</v>
      </c>
      <c r="G19" s="289">
        <f>E19/D19</f>
        <v>7.405162603851731E-2</v>
      </c>
      <c r="H19" s="1"/>
      <c r="I19" s="1"/>
      <c r="J19" s="1"/>
    </row>
    <row r="20" spans="1:10" customFormat="1" ht="13.35" customHeight="1" x14ac:dyDescent="0.25">
      <c r="A20" s="154"/>
      <c r="B20" s="180"/>
      <c r="C20" s="475" t="s">
        <v>274</v>
      </c>
      <c r="D20" s="287">
        <f t="shared" si="0"/>
        <v>949333.97649247281</v>
      </c>
      <c r="E20" s="287">
        <f>F10*1000000/D10</f>
        <v>71628.946568823361</v>
      </c>
      <c r="F20" s="287">
        <f t="shared" si="1"/>
        <v>877705.0299236495</v>
      </c>
      <c r="G20" s="290">
        <f>E20/D20</f>
        <v>7.5451788667116451E-2</v>
      </c>
    </row>
    <row r="21" spans="1:10" customFormat="1" ht="13.35" customHeight="1" x14ac:dyDescent="0.25">
      <c r="A21" s="154"/>
      <c r="B21" s="129"/>
      <c r="C21" s="273" t="s">
        <v>8</v>
      </c>
      <c r="D21" s="288">
        <f>E11*1000000/$D11</f>
        <v>271578.81712068873</v>
      </c>
      <c r="E21" s="284">
        <f>F11*1000000/D11</f>
        <v>20140.952115295506</v>
      </c>
      <c r="F21" s="284">
        <f t="shared" si="1"/>
        <v>251437.86500539322</v>
      </c>
      <c r="G21" s="291">
        <f>E21/D21</f>
        <v>7.4162456147472397E-2</v>
      </c>
    </row>
    <row r="22" spans="1:10" customFormat="1" ht="13.35" customHeight="1" x14ac:dyDescent="0.25">
      <c r="A22" s="20"/>
      <c r="B22" s="64"/>
      <c r="C22" s="88"/>
    </row>
    <row r="23" spans="1:10" ht="13.35" customHeight="1" x14ac:dyDescent="0.25">
      <c r="A23" s="20"/>
      <c r="B23" s="31"/>
      <c r="C23" s="31"/>
      <c r="D23" s="31"/>
      <c r="E23" s="185" t="s">
        <v>267</v>
      </c>
      <c r="F23"/>
      <c r="G23"/>
      <c r="H23"/>
      <c r="I23"/>
      <c r="J23"/>
    </row>
    <row r="24" spans="1:10" x14ac:dyDescent="0.25">
      <c r="A24" s="20"/>
      <c r="F24" s="9"/>
      <c r="G24" s="9"/>
      <c r="H24" s="9"/>
      <c r="I24" s="9"/>
      <c r="J24" s="9"/>
    </row>
    <row r="25" spans="1:10" x14ac:dyDescent="0.25">
      <c r="A25" s="20"/>
    </row>
    <row r="26" spans="1:10" ht="10.199999999999999" x14ac:dyDescent="0.2">
      <c r="A26" s="2"/>
    </row>
    <row r="27" spans="1:10" ht="10.199999999999999" x14ac:dyDescent="0.2">
      <c r="A27" s="2"/>
    </row>
    <row r="28" spans="1:10" ht="10.199999999999999" x14ac:dyDescent="0.2">
      <c r="A28" s="2"/>
    </row>
    <row r="29" spans="1:10" ht="10.199999999999999" x14ac:dyDescent="0.2">
      <c r="A29" s="2"/>
    </row>
    <row r="30" spans="1:10" ht="10.199999999999999" x14ac:dyDescent="0.2">
      <c r="A30" s="2"/>
    </row>
    <row r="31" spans="1:10" ht="10.199999999999999" x14ac:dyDescent="0.2">
      <c r="A31" s="2"/>
    </row>
    <row r="32" spans="1:10" ht="10.199999999999999" x14ac:dyDescent="0.2">
      <c r="A32" s="2"/>
    </row>
    <row r="33" spans="1:1" ht="10.199999999999999" x14ac:dyDescent="0.2">
      <c r="A33" s="2"/>
    </row>
    <row r="34" spans="1:1" ht="10.199999999999999" x14ac:dyDescent="0.2">
      <c r="A34" s="2"/>
    </row>
    <row r="35" spans="1:1" ht="10.199999999999999" x14ac:dyDescent="0.2">
      <c r="A35" s="2"/>
    </row>
    <row r="36" spans="1:1" ht="10.199999999999999" x14ac:dyDescent="0.2">
      <c r="A36" s="2"/>
    </row>
    <row r="37" spans="1:1" ht="10.199999999999999" x14ac:dyDescent="0.2">
      <c r="A37" s="2"/>
    </row>
    <row r="38" spans="1:1" ht="10.199999999999999" x14ac:dyDescent="0.2">
      <c r="A38" s="2"/>
    </row>
    <row r="39" spans="1:1" ht="10.199999999999999" x14ac:dyDescent="0.2">
      <c r="A39" s="2"/>
    </row>
  </sheetData>
  <mergeCells count="11">
    <mergeCell ref="C3:C5"/>
    <mergeCell ref="D2:G2"/>
    <mergeCell ref="D3:D5"/>
    <mergeCell ref="E3:E5"/>
    <mergeCell ref="F3:F5"/>
    <mergeCell ref="G3:G5"/>
    <mergeCell ref="C12:C15"/>
    <mergeCell ref="D12:D15"/>
    <mergeCell ref="E12:E15"/>
    <mergeCell ref="F12:F15"/>
    <mergeCell ref="G12:G1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16:G21" unlockedFormula="1"/>
    <ignoredError sqref="D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N39"/>
  <sheetViews>
    <sheetView showGridLines="0" zoomScaleNormal="100" zoomScaleSheetLayoutView="90" workbookViewId="0">
      <selection activeCell="O35" sqref="O35:P35"/>
    </sheetView>
  </sheetViews>
  <sheetFormatPr defaultColWidth="9.109375" defaultRowHeight="13.2" x14ac:dyDescent="0.25"/>
  <cols>
    <col min="1" max="1" width="3.6640625" style="685" customWidth="1"/>
    <col min="2" max="2" width="0.88671875" style="194" customWidth="1"/>
    <col min="3" max="3" width="2.6640625" style="563" customWidth="1"/>
    <col min="4" max="4" width="16.6640625" style="563" customWidth="1"/>
    <col min="5" max="13" width="9" style="563" customWidth="1"/>
    <col min="14" max="16384" width="9.109375" style="685"/>
  </cols>
  <sheetData>
    <row r="1" spans="2:14" s="673" customFormat="1" ht="15" customHeight="1" x14ac:dyDescent="0.25">
      <c r="B1" s="669" t="s">
        <v>979</v>
      </c>
      <c r="C1" s="670"/>
      <c r="D1" s="670"/>
      <c r="E1" s="671"/>
      <c r="F1" s="671"/>
      <c r="G1" s="671"/>
      <c r="H1" s="671"/>
      <c r="I1" s="671"/>
      <c r="J1" s="671"/>
      <c r="K1" s="671"/>
      <c r="L1" s="671"/>
      <c r="M1" s="671"/>
      <c r="N1" s="672"/>
    </row>
    <row r="2" spans="2:14" s="678" customFormat="1" ht="15" customHeight="1" x14ac:dyDescent="0.25">
      <c r="B2" s="674"/>
      <c r="C2" s="675" t="s">
        <v>161</v>
      </c>
      <c r="D2" s="676"/>
      <c r="E2" s="677"/>
      <c r="F2" s="1061">
        <v>2004</v>
      </c>
      <c r="G2" s="1062"/>
      <c r="H2" s="1063"/>
      <c r="I2" s="1061">
        <v>2013</v>
      </c>
      <c r="J2" s="1062"/>
      <c r="K2" s="1063"/>
      <c r="L2" s="1061" t="s">
        <v>610</v>
      </c>
      <c r="M2" s="1063"/>
    </row>
    <row r="3" spans="2:14" ht="30.6" x14ac:dyDescent="0.2">
      <c r="B3" s="680"/>
      <c r="C3" s="1064" t="s">
        <v>262</v>
      </c>
      <c r="D3" s="1065"/>
      <c r="E3" s="681" t="s">
        <v>17</v>
      </c>
      <c r="F3" s="682" t="s">
        <v>67</v>
      </c>
      <c r="G3" s="683" t="s">
        <v>361</v>
      </c>
      <c r="H3" s="684" t="s">
        <v>611</v>
      </c>
      <c r="I3" s="682" t="s">
        <v>67</v>
      </c>
      <c r="J3" s="683" t="s">
        <v>361</v>
      </c>
      <c r="K3" s="684" t="s">
        <v>611</v>
      </c>
      <c r="L3" s="682" t="s">
        <v>67</v>
      </c>
      <c r="M3" s="684" t="s">
        <v>361</v>
      </c>
    </row>
    <row r="4" spans="2:14" ht="13.35" customHeight="1" x14ac:dyDescent="0.2">
      <c r="B4" s="687"/>
      <c r="C4" s="688" t="s">
        <v>18</v>
      </c>
      <c r="D4" s="689" t="s">
        <v>43</v>
      </c>
      <c r="E4" s="691">
        <v>37807</v>
      </c>
      <c r="F4" s="691">
        <v>-8043</v>
      </c>
      <c r="G4" s="692">
        <v>0.23</v>
      </c>
      <c r="H4" s="693">
        <v>-2.8596294914832774E-5</v>
      </c>
      <c r="I4" s="691">
        <v>-4769</v>
      </c>
      <c r="J4" s="692">
        <v>1332.07</v>
      </c>
      <c r="K4" s="693">
        <v>-0.27931851541203606</v>
      </c>
      <c r="L4" s="691">
        <v>3274</v>
      </c>
      <c r="M4" s="694">
        <v>1331.84</v>
      </c>
    </row>
    <row r="5" spans="2:14" s="701" customFormat="1" ht="13.35" customHeight="1" x14ac:dyDescent="0.2">
      <c r="B5" s="687"/>
      <c r="C5" s="688" t="s">
        <v>19</v>
      </c>
      <c r="D5" s="695" t="s">
        <v>124</v>
      </c>
      <c r="E5" s="697">
        <v>62073</v>
      </c>
      <c r="F5" s="697">
        <v>0</v>
      </c>
      <c r="G5" s="698">
        <v>3.01</v>
      </c>
      <c r="H5" s="699">
        <v>0</v>
      </c>
      <c r="I5" s="697">
        <v>13414</v>
      </c>
      <c r="J5" s="698">
        <v>2931.25</v>
      </c>
      <c r="K5" s="699">
        <v>0.21852169375279559</v>
      </c>
      <c r="L5" s="697">
        <v>13414</v>
      </c>
      <c r="M5" s="700">
        <v>2928.24</v>
      </c>
    </row>
    <row r="6" spans="2:14" ht="13.35" customHeight="1" x14ac:dyDescent="0.2">
      <c r="B6" s="687"/>
      <c r="C6" s="688" t="s">
        <v>20</v>
      </c>
      <c r="D6" s="689" t="s">
        <v>44</v>
      </c>
      <c r="E6" s="697">
        <v>72013</v>
      </c>
      <c r="F6" s="697">
        <v>783</v>
      </c>
      <c r="G6" s="698">
        <v>4.4800000000000004</v>
      </c>
      <c r="H6" s="699">
        <v>5.7215836526181363E-3</v>
      </c>
      <c r="I6" s="697">
        <v>10423</v>
      </c>
      <c r="J6" s="698">
        <v>2088.8200000000002</v>
      </c>
      <c r="K6" s="699">
        <v>0.2004048738367073</v>
      </c>
      <c r="L6" s="697">
        <v>9640</v>
      </c>
      <c r="M6" s="700">
        <v>2084.34</v>
      </c>
    </row>
    <row r="7" spans="2:14" ht="13.35" customHeight="1" x14ac:dyDescent="0.2">
      <c r="B7" s="687"/>
      <c r="C7" s="688" t="s">
        <v>21</v>
      </c>
      <c r="D7" s="689" t="s">
        <v>45</v>
      </c>
      <c r="E7" s="697">
        <v>70872</v>
      </c>
      <c r="F7" s="697">
        <v>1847</v>
      </c>
      <c r="G7" s="698">
        <v>6.49</v>
      </c>
      <c r="H7" s="699">
        <v>3.5138061721710885E-3</v>
      </c>
      <c r="I7" s="697">
        <v>10197</v>
      </c>
      <c r="J7" s="698">
        <v>1801.61</v>
      </c>
      <c r="K7" s="699">
        <v>0.17668039619495929</v>
      </c>
      <c r="L7" s="697">
        <v>8350</v>
      </c>
      <c r="M7" s="700">
        <v>1795.12</v>
      </c>
    </row>
    <row r="8" spans="2:14" ht="13.35" customHeight="1" x14ac:dyDescent="0.2">
      <c r="B8" s="687"/>
      <c r="C8" s="688" t="s">
        <v>22</v>
      </c>
      <c r="D8" s="689" t="s">
        <v>46</v>
      </c>
      <c r="E8" s="697">
        <v>73750</v>
      </c>
      <c r="F8" s="697">
        <v>2589</v>
      </c>
      <c r="G8" s="698">
        <v>66.05</v>
      </c>
      <c r="H8" s="699">
        <v>2.5511780610274235E-2</v>
      </c>
      <c r="I8" s="697">
        <v>10998</v>
      </c>
      <c r="J8" s="698">
        <v>1727.2</v>
      </c>
      <c r="K8" s="699">
        <v>0.15704673577014003</v>
      </c>
      <c r="L8" s="697">
        <v>8409</v>
      </c>
      <c r="M8" s="700">
        <v>1661.15</v>
      </c>
    </row>
    <row r="9" spans="2:14" ht="13.35" customHeight="1" x14ac:dyDescent="0.2">
      <c r="B9" s="687"/>
      <c r="C9" s="688" t="s">
        <v>23</v>
      </c>
      <c r="D9" s="689" t="s">
        <v>47</v>
      </c>
      <c r="E9" s="697">
        <v>82386</v>
      </c>
      <c r="F9" s="697">
        <v>3723</v>
      </c>
      <c r="G9" s="698">
        <v>201.79</v>
      </c>
      <c r="H9" s="699">
        <v>5.4200913242009131E-2</v>
      </c>
      <c r="I9" s="697">
        <v>13727</v>
      </c>
      <c r="J9" s="698">
        <v>2093.35</v>
      </c>
      <c r="K9" s="699">
        <v>0.15249872514023458</v>
      </c>
      <c r="L9" s="697">
        <v>10004</v>
      </c>
      <c r="M9" s="700">
        <v>1891.56</v>
      </c>
    </row>
    <row r="10" spans="2:14" s="701" customFormat="1" ht="13.35" customHeight="1" x14ac:dyDescent="0.2">
      <c r="B10" s="687"/>
      <c r="C10" s="688" t="s">
        <v>24</v>
      </c>
      <c r="D10" s="689" t="s">
        <v>48</v>
      </c>
      <c r="E10" s="697">
        <v>97988</v>
      </c>
      <c r="F10" s="697">
        <v>5423</v>
      </c>
      <c r="G10" s="698">
        <v>420.3</v>
      </c>
      <c r="H10" s="699">
        <v>7.7503226996127605E-2</v>
      </c>
      <c r="I10" s="697">
        <v>18207</v>
      </c>
      <c r="J10" s="698">
        <v>2733.23</v>
      </c>
      <c r="K10" s="699">
        <v>0.15011973416817709</v>
      </c>
      <c r="L10" s="697">
        <v>12784</v>
      </c>
      <c r="M10" s="700">
        <v>2312.9299999999998</v>
      </c>
    </row>
    <row r="11" spans="2:14" s="704" customFormat="1" ht="13.35" customHeight="1" x14ac:dyDescent="0.25">
      <c r="B11" s="703"/>
      <c r="C11" s="688" t="s">
        <v>25</v>
      </c>
      <c r="D11" s="689" t="s">
        <v>49</v>
      </c>
      <c r="E11" s="697">
        <v>156401</v>
      </c>
      <c r="F11" s="697">
        <v>10215</v>
      </c>
      <c r="G11" s="698">
        <v>968.88</v>
      </c>
      <c r="H11" s="699">
        <v>9.4848751835535983E-2</v>
      </c>
      <c r="I11" s="697">
        <v>32280</v>
      </c>
      <c r="J11" s="698">
        <v>4753.24</v>
      </c>
      <c r="K11" s="699">
        <v>0.14725030978934325</v>
      </c>
      <c r="L11" s="697">
        <v>22065</v>
      </c>
      <c r="M11" s="700">
        <v>3784.3599999999997</v>
      </c>
    </row>
    <row r="12" spans="2:14" s="704" customFormat="1" ht="13.35" customHeight="1" x14ac:dyDescent="0.25">
      <c r="B12" s="703"/>
      <c r="C12" s="688" t="s">
        <v>26</v>
      </c>
      <c r="D12" s="689" t="s">
        <v>50</v>
      </c>
      <c r="E12" s="697">
        <v>160787</v>
      </c>
      <c r="F12" s="697">
        <v>12062</v>
      </c>
      <c r="G12" s="698">
        <v>1336.48</v>
      </c>
      <c r="H12" s="699">
        <v>0.11080086221190516</v>
      </c>
      <c r="I12" s="697">
        <v>35547</v>
      </c>
      <c r="J12" s="698">
        <v>5462.67</v>
      </c>
      <c r="K12" s="699">
        <v>0.15367457169381382</v>
      </c>
      <c r="L12" s="697">
        <v>23485</v>
      </c>
      <c r="M12" s="700">
        <v>4126.1900000000005</v>
      </c>
    </row>
    <row r="13" spans="2:14" s="704" customFormat="1" ht="13.35" customHeight="1" x14ac:dyDescent="0.25">
      <c r="B13" s="703"/>
      <c r="C13" s="688" t="s">
        <v>27</v>
      </c>
      <c r="D13" s="689" t="s">
        <v>51</v>
      </c>
      <c r="E13" s="697">
        <v>182252</v>
      </c>
      <c r="F13" s="697">
        <v>15469</v>
      </c>
      <c r="G13" s="698">
        <v>1969.11</v>
      </c>
      <c r="H13" s="699">
        <v>0.12729394272415798</v>
      </c>
      <c r="I13" s="697">
        <v>43634</v>
      </c>
      <c r="J13" s="698">
        <v>6940.9</v>
      </c>
      <c r="K13" s="699">
        <v>0.15907090800751705</v>
      </c>
      <c r="L13" s="697">
        <v>28165</v>
      </c>
      <c r="M13" s="700">
        <v>4971.79</v>
      </c>
    </row>
    <row r="14" spans="2:14" s="704" customFormat="1" ht="13.35" customHeight="1" x14ac:dyDescent="0.25">
      <c r="B14" s="703"/>
      <c r="C14" s="688" t="s">
        <v>28</v>
      </c>
      <c r="D14" s="689" t="s">
        <v>52</v>
      </c>
      <c r="E14" s="697">
        <v>162436</v>
      </c>
      <c r="F14" s="697">
        <v>15408</v>
      </c>
      <c r="G14" s="698">
        <v>2160.8200000000002</v>
      </c>
      <c r="H14" s="699">
        <v>0.14024013499480789</v>
      </c>
      <c r="I14" s="697">
        <v>41714</v>
      </c>
      <c r="J14" s="698">
        <v>7000.97</v>
      </c>
      <c r="K14" s="699">
        <v>0.16783262214124756</v>
      </c>
      <c r="L14" s="697">
        <v>26306</v>
      </c>
      <c r="M14" s="700">
        <v>4840.1499999999996</v>
      </c>
    </row>
    <row r="15" spans="2:14" s="194" customFormat="1" ht="13.35" customHeight="1" x14ac:dyDescent="0.25">
      <c r="B15" s="703"/>
      <c r="C15" s="688" t="s">
        <v>29</v>
      </c>
      <c r="D15" s="689" t="s">
        <v>53</v>
      </c>
      <c r="E15" s="697">
        <v>146060</v>
      </c>
      <c r="F15" s="697">
        <v>15314</v>
      </c>
      <c r="G15" s="698">
        <v>2308.37</v>
      </c>
      <c r="H15" s="699">
        <v>0.15073592790910278</v>
      </c>
      <c r="I15" s="697">
        <v>40162</v>
      </c>
      <c r="J15" s="698">
        <v>7061.9</v>
      </c>
      <c r="K15" s="699">
        <v>0.17583536676460335</v>
      </c>
      <c r="L15" s="697">
        <v>24848</v>
      </c>
      <c r="M15" s="700">
        <v>4753.53</v>
      </c>
    </row>
    <row r="16" spans="2:14" s="194" customFormat="1" ht="13.35" customHeight="1" x14ac:dyDescent="0.25">
      <c r="B16" s="703"/>
      <c r="C16" s="688" t="s">
        <v>30</v>
      </c>
      <c r="D16" s="689" t="s">
        <v>54</v>
      </c>
      <c r="E16" s="697">
        <v>115745</v>
      </c>
      <c r="F16" s="697">
        <v>13289</v>
      </c>
      <c r="G16" s="698">
        <v>2143.2600000000002</v>
      </c>
      <c r="H16" s="699">
        <v>0.16128075852208595</v>
      </c>
      <c r="I16" s="697">
        <v>33796</v>
      </c>
      <c r="J16" s="698">
        <v>6438.01</v>
      </c>
      <c r="K16" s="699">
        <v>0.19049621256953486</v>
      </c>
      <c r="L16" s="697">
        <v>20507</v>
      </c>
      <c r="M16" s="700">
        <v>4294.75</v>
      </c>
    </row>
    <row r="17" spans="2:13" s="194" customFormat="1" ht="13.35" customHeight="1" x14ac:dyDescent="0.25">
      <c r="B17" s="703"/>
      <c r="C17" s="688" t="s">
        <v>31</v>
      </c>
      <c r="D17" s="689" t="s">
        <v>55</v>
      </c>
      <c r="E17" s="697">
        <v>94466</v>
      </c>
      <c r="F17" s="697">
        <v>11793</v>
      </c>
      <c r="G17" s="698">
        <v>2031.22</v>
      </c>
      <c r="H17" s="699">
        <v>0.17223946408886628</v>
      </c>
      <c r="I17" s="697">
        <v>29641</v>
      </c>
      <c r="J17" s="698">
        <v>5855.55</v>
      </c>
      <c r="K17" s="699">
        <v>0.19754900307007187</v>
      </c>
      <c r="L17" s="697">
        <v>17848</v>
      </c>
      <c r="M17" s="700">
        <v>3824.33</v>
      </c>
    </row>
    <row r="18" spans="2:13" s="194" customFormat="1" ht="13.35" customHeight="1" x14ac:dyDescent="0.25">
      <c r="B18" s="703"/>
      <c r="C18" s="688" t="s">
        <v>32</v>
      </c>
      <c r="D18" s="689" t="s">
        <v>56</v>
      </c>
      <c r="E18" s="697">
        <v>77430</v>
      </c>
      <c r="F18" s="697">
        <v>10438</v>
      </c>
      <c r="G18" s="698">
        <v>1894.53</v>
      </c>
      <c r="H18" s="699">
        <v>0.18150316152519638</v>
      </c>
      <c r="I18" s="697">
        <v>25910</v>
      </c>
      <c r="J18" s="698">
        <v>5373.17</v>
      </c>
      <c r="K18" s="699">
        <v>0.20737823234272482</v>
      </c>
      <c r="L18" s="697">
        <v>15472</v>
      </c>
      <c r="M18" s="700">
        <v>3478.6400000000003</v>
      </c>
    </row>
    <row r="19" spans="2:13" s="194" customFormat="1" ht="13.35" customHeight="1" x14ac:dyDescent="0.25">
      <c r="B19" s="703"/>
      <c r="C19" s="688" t="s">
        <v>33</v>
      </c>
      <c r="D19" s="689" t="s">
        <v>57</v>
      </c>
      <c r="E19" s="697">
        <v>61992</v>
      </c>
      <c r="F19" s="697">
        <v>8979</v>
      </c>
      <c r="G19" s="698">
        <v>1715.94</v>
      </c>
      <c r="H19" s="699">
        <v>0.19110591379886402</v>
      </c>
      <c r="I19" s="697">
        <v>21953</v>
      </c>
      <c r="J19" s="698">
        <v>4762.1400000000003</v>
      </c>
      <c r="K19" s="699">
        <v>0.21692433835922198</v>
      </c>
      <c r="L19" s="697">
        <v>12974</v>
      </c>
      <c r="M19" s="700">
        <v>3046.2000000000003</v>
      </c>
    </row>
    <row r="20" spans="2:13" s="194" customFormat="1" ht="13.35" customHeight="1" x14ac:dyDescent="0.25">
      <c r="B20" s="703"/>
      <c r="C20" s="688" t="s">
        <v>34</v>
      </c>
      <c r="D20" s="689" t="s">
        <v>58</v>
      </c>
      <c r="E20" s="697">
        <v>211722</v>
      </c>
      <c r="F20" s="697">
        <v>36476</v>
      </c>
      <c r="G20" s="698">
        <v>7887.96</v>
      </c>
      <c r="H20" s="699">
        <v>0.2162506853821691</v>
      </c>
      <c r="I20" s="697">
        <v>86863</v>
      </c>
      <c r="J20" s="698">
        <v>20526.8</v>
      </c>
      <c r="K20" s="699">
        <v>0.23631235393665886</v>
      </c>
      <c r="L20" s="697">
        <v>50387</v>
      </c>
      <c r="M20" s="700">
        <v>12638.84</v>
      </c>
    </row>
    <row r="21" spans="2:13" s="194" customFormat="1" ht="13.35" customHeight="1" x14ac:dyDescent="0.25">
      <c r="B21" s="703"/>
      <c r="C21" s="688" t="s">
        <v>35</v>
      </c>
      <c r="D21" s="689" t="s">
        <v>59</v>
      </c>
      <c r="E21" s="697">
        <v>179187</v>
      </c>
      <c r="F21" s="697">
        <v>43256</v>
      </c>
      <c r="G21" s="698">
        <v>11275.46</v>
      </c>
      <c r="H21" s="699">
        <v>0.26066811540595525</v>
      </c>
      <c r="I21" s="697">
        <v>97786</v>
      </c>
      <c r="J21" s="698">
        <v>26576.06</v>
      </c>
      <c r="K21" s="699">
        <v>0.2717777595974884</v>
      </c>
      <c r="L21" s="697">
        <v>54530</v>
      </c>
      <c r="M21" s="700">
        <v>15300.600000000002</v>
      </c>
    </row>
    <row r="22" spans="2:13" s="194" customFormat="1" ht="13.35" customHeight="1" x14ac:dyDescent="0.25">
      <c r="B22" s="703"/>
      <c r="C22" s="688" t="s">
        <v>36</v>
      </c>
      <c r="D22" s="689" t="s">
        <v>60</v>
      </c>
      <c r="E22" s="697">
        <v>69389</v>
      </c>
      <c r="F22" s="697">
        <v>23780</v>
      </c>
      <c r="G22" s="698">
        <v>7092.51</v>
      </c>
      <c r="H22" s="699">
        <v>0.29825525651808243</v>
      </c>
      <c r="I22" s="697">
        <v>50921</v>
      </c>
      <c r="J22" s="698">
        <v>15435.86</v>
      </c>
      <c r="K22" s="699">
        <v>0.30313348127491607</v>
      </c>
      <c r="L22" s="697">
        <v>27141</v>
      </c>
      <c r="M22" s="700">
        <v>8343.35</v>
      </c>
    </row>
    <row r="23" spans="2:13" s="194" customFormat="1" ht="13.35" customHeight="1" x14ac:dyDescent="0.25">
      <c r="B23" s="703"/>
      <c r="C23" s="688" t="s">
        <v>37</v>
      </c>
      <c r="D23" s="689" t="s">
        <v>61</v>
      </c>
      <c r="E23" s="697">
        <v>30934</v>
      </c>
      <c r="F23" s="697">
        <v>13734</v>
      </c>
      <c r="G23" s="698">
        <v>4381.57</v>
      </c>
      <c r="H23" s="699">
        <v>0.31903087228775301</v>
      </c>
      <c r="I23" s="697">
        <v>28279</v>
      </c>
      <c r="J23" s="698">
        <v>9110.2199999999993</v>
      </c>
      <c r="K23" s="699">
        <v>0.32215495597439792</v>
      </c>
      <c r="L23" s="697">
        <v>14545</v>
      </c>
      <c r="M23" s="700">
        <v>4728.6499999999996</v>
      </c>
    </row>
    <row r="24" spans="2:13" s="194" customFormat="1" ht="13.35" customHeight="1" x14ac:dyDescent="0.25">
      <c r="B24" s="703"/>
      <c r="C24" s="688" t="s">
        <v>38</v>
      </c>
      <c r="D24" s="689" t="s">
        <v>62</v>
      </c>
      <c r="E24" s="697">
        <v>28470</v>
      </c>
      <c r="F24" s="697">
        <v>17057</v>
      </c>
      <c r="G24" s="698">
        <v>5748.38</v>
      </c>
      <c r="H24" s="699">
        <v>0.33701002520959139</v>
      </c>
      <c r="I24" s="697">
        <v>33696</v>
      </c>
      <c r="J24" s="698">
        <v>11474.32</v>
      </c>
      <c r="K24" s="699">
        <v>0.34052469135802466</v>
      </c>
      <c r="L24" s="697">
        <v>16639</v>
      </c>
      <c r="M24" s="700">
        <v>5725.94</v>
      </c>
    </row>
    <row r="25" spans="2:13" s="194" customFormat="1" ht="13.35" customHeight="1" x14ac:dyDescent="0.25">
      <c r="B25" s="703"/>
      <c r="C25" s="688" t="s">
        <v>39</v>
      </c>
      <c r="D25" s="689" t="s">
        <v>63</v>
      </c>
      <c r="E25" s="697">
        <v>9316</v>
      </c>
      <c r="F25" s="697">
        <v>7982</v>
      </c>
      <c r="G25" s="698">
        <v>2820.15</v>
      </c>
      <c r="H25" s="699">
        <v>0.35331370583813582</v>
      </c>
      <c r="I25" s="697">
        <v>15074</v>
      </c>
      <c r="J25" s="698">
        <v>5376.4</v>
      </c>
      <c r="K25" s="699">
        <v>0.35666710892928216</v>
      </c>
      <c r="L25" s="697">
        <v>7092</v>
      </c>
      <c r="M25" s="700">
        <v>2556.2499999999995</v>
      </c>
    </row>
    <row r="26" spans="2:13" s="194" customFormat="1" ht="13.35" customHeight="1" x14ac:dyDescent="0.25">
      <c r="B26" s="703"/>
      <c r="C26" s="688" t="s">
        <v>40</v>
      </c>
      <c r="D26" s="689" t="s">
        <v>64</v>
      </c>
      <c r="E26" s="697">
        <v>8712</v>
      </c>
      <c r="F26" s="697">
        <v>11558</v>
      </c>
      <c r="G26" s="698">
        <v>4245.46</v>
      </c>
      <c r="H26" s="699">
        <v>0.36731787506489011</v>
      </c>
      <c r="I26" s="697">
        <v>19872</v>
      </c>
      <c r="J26" s="698">
        <v>7362.81</v>
      </c>
      <c r="K26" s="699">
        <v>0.37051177536231888</v>
      </c>
      <c r="L26" s="697">
        <v>8314</v>
      </c>
      <c r="M26" s="700">
        <v>3117.3500000000004</v>
      </c>
    </row>
    <row r="27" spans="2:13" s="194" customFormat="1" ht="13.35" customHeight="1" x14ac:dyDescent="0.25">
      <c r="B27" s="703"/>
      <c r="C27" s="688" t="s">
        <v>41</v>
      </c>
      <c r="D27" s="689" t="s">
        <v>65</v>
      </c>
      <c r="E27" s="697">
        <v>2078</v>
      </c>
      <c r="F27" s="697">
        <v>5841</v>
      </c>
      <c r="G27" s="698">
        <v>2224.58</v>
      </c>
      <c r="H27" s="699">
        <v>0.38085601780517031</v>
      </c>
      <c r="I27" s="697">
        <v>8313</v>
      </c>
      <c r="J27" s="698">
        <v>3205.32</v>
      </c>
      <c r="K27" s="699">
        <v>0.38557921328040423</v>
      </c>
      <c r="L27" s="697">
        <v>2472</v>
      </c>
      <c r="M27" s="700">
        <v>980.74000000000024</v>
      </c>
    </row>
    <row r="28" spans="2:13" s="194" customFormat="1" ht="13.35" customHeight="1" x14ac:dyDescent="0.25">
      <c r="B28" s="705"/>
      <c r="C28" s="706" t="s">
        <v>42</v>
      </c>
      <c r="D28" s="707" t="s">
        <v>66</v>
      </c>
      <c r="E28" s="709">
        <v>283</v>
      </c>
      <c r="F28" s="709">
        <v>2161</v>
      </c>
      <c r="G28" s="710">
        <v>824.24</v>
      </c>
      <c r="H28" s="711">
        <v>0.38141601110596945</v>
      </c>
      <c r="I28" s="709">
        <v>2197</v>
      </c>
      <c r="J28" s="710">
        <v>863.54</v>
      </c>
      <c r="K28" s="711">
        <v>0.3930541647701411</v>
      </c>
      <c r="L28" s="709">
        <v>36</v>
      </c>
      <c r="M28" s="712">
        <v>39.299999999999955</v>
      </c>
    </row>
    <row r="29" spans="2:13" s="194" customFormat="1" ht="13.35" customHeight="1" x14ac:dyDescent="0.25">
      <c r="B29" s="705"/>
      <c r="C29" s="713" t="s">
        <v>8</v>
      </c>
      <c r="D29" s="714"/>
      <c r="E29" s="715">
        <f t="shared" ref="E29" si="0">SUM(E4:E28)</f>
        <v>2194549</v>
      </c>
      <c r="F29" s="716">
        <f>SUM(F4:F28)</f>
        <v>281134</v>
      </c>
      <c r="G29" s="717">
        <f>SUM(G4:G28)</f>
        <v>63731.27</v>
      </c>
      <c r="H29" s="665">
        <f>+A2.8.3!F29</f>
        <v>0.22669356961448989</v>
      </c>
      <c r="I29" s="716">
        <f>SUM(I4:I28)</f>
        <v>719835</v>
      </c>
      <c r="J29" s="717">
        <f>SUM(J4:J28)</f>
        <v>168287.41</v>
      </c>
      <c r="K29" s="665">
        <f>+A2.8.3!O29</f>
        <v>0.23378608986781693</v>
      </c>
      <c r="L29" s="716">
        <f t="shared" ref="L29:M29" si="1">SUM(L4:L28)</f>
        <v>438701</v>
      </c>
      <c r="M29" s="718">
        <f t="shared" si="1"/>
        <v>104556.14000000003</v>
      </c>
    </row>
    <row r="30" spans="2:13" s="194" customFormat="1" ht="13.35" customHeight="1" x14ac:dyDescent="0.25">
      <c r="B30" s="703"/>
      <c r="C30" s="688"/>
      <c r="D30" s="689" t="s">
        <v>200</v>
      </c>
      <c r="E30" s="719">
        <f t="shared" ref="E30:G30" si="2">SUM(E4:E5)</f>
        <v>99880</v>
      </c>
      <c r="F30" s="720">
        <f t="shared" si="2"/>
        <v>-8043</v>
      </c>
      <c r="G30" s="719">
        <f t="shared" si="2"/>
        <v>3.2399999999999998</v>
      </c>
      <c r="H30" s="662">
        <f t="shared" ref="H30:H35" si="3">G30/F30</f>
        <v>-4.0283476314807904E-4</v>
      </c>
      <c r="I30" s="720">
        <f t="shared" ref="I30:J30" si="4">SUM(I4:I5)</f>
        <v>8645</v>
      </c>
      <c r="J30" s="719">
        <f t="shared" si="4"/>
        <v>4263.32</v>
      </c>
      <c r="K30" s="662">
        <f t="shared" ref="K30:K35" si="5">J30/I30</f>
        <v>0.49315442452284552</v>
      </c>
      <c r="L30" s="720">
        <f t="shared" ref="L30:M30" si="6">SUM(L4:L5)</f>
        <v>16688</v>
      </c>
      <c r="M30" s="721">
        <f t="shared" si="6"/>
        <v>4260.08</v>
      </c>
    </row>
    <row r="31" spans="2:13" s="194" customFormat="1" ht="13.35" customHeight="1" x14ac:dyDescent="0.25">
      <c r="B31" s="703"/>
      <c r="C31" s="688"/>
      <c r="D31" s="689" t="s">
        <v>201</v>
      </c>
      <c r="E31" s="719">
        <f t="shared" ref="E31:G31" si="7">SUM(E6:E10)</f>
        <v>397009</v>
      </c>
      <c r="F31" s="720">
        <f t="shared" si="7"/>
        <v>14365</v>
      </c>
      <c r="G31" s="719">
        <f t="shared" si="7"/>
        <v>699.11</v>
      </c>
      <c r="H31" s="662">
        <f t="shared" si="3"/>
        <v>4.8667594848590325E-2</v>
      </c>
      <c r="I31" s="720">
        <f t="shared" ref="I31:J31" si="8">SUM(I6:I10)</f>
        <v>63552</v>
      </c>
      <c r="J31" s="719">
        <f t="shared" si="8"/>
        <v>10444.209999999999</v>
      </c>
      <c r="K31" s="662">
        <f t="shared" si="5"/>
        <v>0.16434116943605234</v>
      </c>
      <c r="L31" s="720">
        <f t="shared" ref="L31:M31" si="9">SUM(L6:L10)</f>
        <v>49187</v>
      </c>
      <c r="M31" s="721">
        <f t="shared" si="9"/>
        <v>9745.1</v>
      </c>
    </row>
    <row r="32" spans="2:13" s="194" customFormat="1" ht="13.35" customHeight="1" x14ac:dyDescent="0.25">
      <c r="B32" s="703"/>
      <c r="C32" s="688"/>
      <c r="D32" s="689" t="s">
        <v>202</v>
      </c>
      <c r="E32" s="719">
        <f t="shared" ref="E32:G32" si="10">SUM(E11:E16)</f>
        <v>923681</v>
      </c>
      <c r="F32" s="720">
        <f t="shared" si="10"/>
        <v>81757</v>
      </c>
      <c r="G32" s="719">
        <f t="shared" si="10"/>
        <v>10886.92</v>
      </c>
      <c r="H32" s="662">
        <f t="shared" si="3"/>
        <v>0.13316193108846949</v>
      </c>
      <c r="I32" s="720">
        <f t="shared" ref="I32:J32" si="11">SUM(I11:I16)</f>
        <v>227133</v>
      </c>
      <c r="J32" s="719">
        <f t="shared" si="11"/>
        <v>37657.69</v>
      </c>
      <c r="K32" s="662">
        <f t="shared" si="5"/>
        <v>0.16579576723769773</v>
      </c>
      <c r="L32" s="720">
        <f t="shared" ref="L32:M32" si="12">SUM(L11:L16)</f>
        <v>145376</v>
      </c>
      <c r="M32" s="721">
        <f t="shared" si="12"/>
        <v>26770.769999999997</v>
      </c>
    </row>
    <row r="33" spans="2:13" s="194" customFormat="1" ht="13.35" customHeight="1" x14ac:dyDescent="0.25">
      <c r="B33" s="703"/>
      <c r="C33" s="688"/>
      <c r="D33" s="689" t="s">
        <v>273</v>
      </c>
      <c r="E33" s="719">
        <f>SUM(E17:E23)</f>
        <v>725120</v>
      </c>
      <c r="F33" s="720">
        <f t="shared" ref="F33:G33" si="13">SUM(F17:F23)</f>
        <v>148456</v>
      </c>
      <c r="G33" s="719">
        <f t="shared" si="13"/>
        <v>36279.19</v>
      </c>
      <c r="H33" s="662">
        <f t="shared" si="3"/>
        <v>0.24437671768065961</v>
      </c>
      <c r="I33" s="720">
        <f t="shared" ref="I33:J33" si="14">SUM(I17:I23)</f>
        <v>341353</v>
      </c>
      <c r="J33" s="719">
        <f t="shared" si="14"/>
        <v>87639.8</v>
      </c>
      <c r="K33" s="662">
        <f t="shared" si="5"/>
        <v>0.25674243378555339</v>
      </c>
      <c r="L33" s="720">
        <f t="shared" ref="L33:M33" si="15">SUM(L17:L23)</f>
        <v>192897</v>
      </c>
      <c r="M33" s="721">
        <f t="shared" si="15"/>
        <v>51360.61</v>
      </c>
    </row>
    <row r="34" spans="2:13" s="194" customFormat="1" ht="13.35" customHeight="1" x14ac:dyDescent="0.25">
      <c r="B34" s="705"/>
      <c r="C34" s="706"/>
      <c r="D34" s="707" t="s">
        <v>274</v>
      </c>
      <c r="E34" s="722">
        <f>SUM(E24:E28)</f>
        <v>48859</v>
      </c>
      <c r="F34" s="723">
        <f t="shared" ref="F34:G34" si="16">SUM(F24:F28)</f>
        <v>44599</v>
      </c>
      <c r="G34" s="722">
        <f t="shared" si="16"/>
        <v>15862.810000000001</v>
      </c>
      <c r="H34" s="724">
        <f t="shared" si="3"/>
        <v>0.35567636045651252</v>
      </c>
      <c r="I34" s="723">
        <f t="shared" ref="I34:J34" si="17">SUM(I24:I28)</f>
        <v>79152</v>
      </c>
      <c r="J34" s="722">
        <f t="shared" si="17"/>
        <v>28282.390000000003</v>
      </c>
      <c r="K34" s="724">
        <f t="shared" si="5"/>
        <v>0.357317439862543</v>
      </c>
      <c r="L34" s="723">
        <f t="shared" ref="L34:M34" si="18">SUM(L24:L28)</f>
        <v>34553</v>
      </c>
      <c r="M34" s="725">
        <f t="shared" si="18"/>
        <v>12419.579999999998</v>
      </c>
    </row>
    <row r="35" spans="2:13" s="194" customFormat="1" ht="13.35" customHeight="1" x14ac:dyDescent="0.25">
      <c r="B35" s="705"/>
      <c r="C35" s="713" t="s">
        <v>8</v>
      </c>
      <c r="D35" s="714"/>
      <c r="E35" s="715">
        <f t="shared" ref="E35:G35" si="19">SUM(E30:E34)</f>
        <v>2194549</v>
      </c>
      <c r="F35" s="726">
        <f t="shared" si="19"/>
        <v>281134</v>
      </c>
      <c r="G35" s="715">
        <f t="shared" si="19"/>
        <v>63731.270000000004</v>
      </c>
      <c r="H35" s="727">
        <f t="shared" si="3"/>
        <v>0.22669356961448991</v>
      </c>
      <c r="I35" s="726">
        <f t="shared" ref="I35:J35" si="20">SUM(I30:I34)</f>
        <v>719835</v>
      </c>
      <c r="J35" s="715">
        <f t="shared" si="20"/>
        <v>168287.41000000003</v>
      </c>
      <c r="K35" s="727">
        <f t="shared" si="5"/>
        <v>0.23378608986781699</v>
      </c>
      <c r="L35" s="726">
        <f t="shared" ref="L35:M35" si="21">SUM(L30:L34)</f>
        <v>438701</v>
      </c>
      <c r="M35" s="728">
        <f t="shared" si="21"/>
        <v>104556.14</v>
      </c>
    </row>
    <row r="36" spans="2:13" s="194" customFormat="1" ht="13.35" customHeight="1" x14ac:dyDescent="0.25">
      <c r="B36" s="901"/>
      <c r="C36" s="902"/>
      <c r="D36" s="903"/>
      <c r="E36" s="903"/>
      <c r="F36" s="903"/>
      <c r="G36" s="903"/>
      <c r="H36" s="903"/>
      <c r="I36" s="903"/>
      <c r="J36" s="903"/>
      <c r="K36" s="903"/>
      <c r="L36" s="704"/>
      <c r="M36" s="704"/>
    </row>
    <row r="37" spans="2:13" s="194" customFormat="1" ht="13.35" customHeight="1" x14ac:dyDescent="0.25"/>
    <row r="38" spans="2:13" customFormat="1" ht="13.35" customHeight="1" x14ac:dyDescent="0.25">
      <c r="I38" s="185" t="s">
        <v>267</v>
      </c>
    </row>
    <row r="39" spans="2:13" x14ac:dyDescent="0.25">
      <c r="F39" s="730"/>
      <c r="I39" s="730"/>
      <c r="L39" s="730"/>
      <c r="M39" s="731"/>
    </row>
  </sheetData>
  <mergeCells count="4">
    <mergeCell ref="F2:H2"/>
    <mergeCell ref="I2:K2"/>
    <mergeCell ref="L2:M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0:G35 L30:M35" formulaRange="1"/>
    <ignoredError sqref="H30:K35" formula="1" formulaRange="1"/>
    <ignoredError sqref="H29:M29"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N25"/>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1.77734375" style="563" customWidth="1"/>
    <col min="4" max="4" width="10.33203125" style="563" customWidth="1"/>
    <col min="5" max="13" width="8.77734375" style="563" customWidth="1"/>
    <col min="14" max="14" width="9.109375" style="564"/>
    <col min="15" max="16384" width="9.109375" style="685"/>
  </cols>
  <sheetData>
    <row r="1" spans="2:14" s="678" customFormat="1" ht="24.6" customHeight="1" x14ac:dyDescent="0.25">
      <c r="B1" s="1066" t="s">
        <v>980</v>
      </c>
      <c r="C1" s="1067"/>
      <c r="D1" s="1067"/>
      <c r="E1" s="1067"/>
      <c r="F1" s="1067"/>
      <c r="G1" s="1067"/>
      <c r="H1" s="1067"/>
      <c r="I1" s="1067"/>
      <c r="J1" s="1067"/>
      <c r="K1" s="1067"/>
      <c r="L1" s="1067"/>
      <c r="M1" s="1067"/>
      <c r="N1" s="761"/>
    </row>
    <row r="2" spans="2:14" s="678" customFormat="1" ht="15" customHeight="1" x14ac:dyDescent="0.25">
      <c r="B2" s="674"/>
      <c r="C2" s="675" t="s">
        <v>161</v>
      </c>
      <c r="D2" s="676"/>
      <c r="E2" s="677"/>
      <c r="F2" s="1061">
        <v>2004</v>
      </c>
      <c r="G2" s="1062"/>
      <c r="H2" s="1063"/>
      <c r="I2" s="1062">
        <v>2013</v>
      </c>
      <c r="J2" s="1062"/>
      <c r="K2" s="1062"/>
      <c r="L2" s="1061" t="s">
        <v>610</v>
      </c>
      <c r="M2" s="1063"/>
      <c r="N2" s="761"/>
    </row>
    <row r="3" spans="2:14" ht="38.1" customHeight="1" x14ac:dyDescent="0.2">
      <c r="B3" s="680"/>
      <c r="C3" s="1064" t="s">
        <v>153</v>
      </c>
      <c r="D3" s="1065"/>
      <c r="E3" s="755" t="s">
        <v>17</v>
      </c>
      <c r="F3" s="682" t="s">
        <v>67</v>
      </c>
      <c r="G3" s="683" t="s">
        <v>361</v>
      </c>
      <c r="H3" s="684" t="s">
        <v>611</v>
      </c>
      <c r="I3" s="683" t="s">
        <v>67</v>
      </c>
      <c r="J3" s="683" t="s">
        <v>361</v>
      </c>
      <c r="K3" s="683" t="s">
        <v>611</v>
      </c>
      <c r="L3" s="682" t="s">
        <v>67</v>
      </c>
      <c r="M3" s="684" t="s">
        <v>361</v>
      </c>
    </row>
    <row r="4" spans="2:14" ht="13.35" customHeight="1" x14ac:dyDescent="0.25">
      <c r="B4" s="762"/>
      <c r="C4" s="688" t="s">
        <v>982</v>
      </c>
      <c r="D4" s="689"/>
      <c r="E4" s="900">
        <v>1619</v>
      </c>
      <c r="F4" s="763">
        <v>74</v>
      </c>
      <c r="G4" s="719">
        <v>8</v>
      </c>
      <c r="H4" s="662">
        <f t="shared" ref="H4:H23" si="0">+G4/F4</f>
        <v>0.10810810810810811</v>
      </c>
      <c r="I4" s="719">
        <v>201</v>
      </c>
      <c r="J4" s="719">
        <v>32</v>
      </c>
      <c r="K4" s="662">
        <f t="shared" ref="K4:K23" si="1">+J4/I4</f>
        <v>0.15920398009950248</v>
      </c>
      <c r="L4" s="691">
        <f>+I4-F4</f>
        <v>127</v>
      </c>
      <c r="M4" s="694">
        <f>+J4-G4</f>
        <v>24</v>
      </c>
    </row>
    <row r="5" spans="2:14" ht="13.35" customHeight="1" x14ac:dyDescent="0.25">
      <c r="B5" s="762"/>
      <c r="C5" s="765" t="s">
        <v>983</v>
      </c>
      <c r="D5" s="689"/>
      <c r="E5" s="757">
        <v>3003</v>
      </c>
      <c r="F5" s="720">
        <v>120</v>
      </c>
      <c r="G5" s="719">
        <v>13</v>
      </c>
      <c r="H5" s="662">
        <f t="shared" si="0"/>
        <v>0.10833333333333334</v>
      </c>
      <c r="I5" s="719">
        <v>329</v>
      </c>
      <c r="J5" s="719">
        <v>51</v>
      </c>
      <c r="K5" s="662">
        <f t="shared" si="1"/>
        <v>0.15501519756838905</v>
      </c>
      <c r="L5" s="720">
        <f t="shared" ref="L5:M20" si="2">+I5-F5</f>
        <v>209</v>
      </c>
      <c r="M5" s="766">
        <f t="shared" si="2"/>
        <v>38</v>
      </c>
    </row>
    <row r="6" spans="2:14" ht="13.35" customHeight="1" x14ac:dyDescent="0.25">
      <c r="B6" s="762"/>
      <c r="C6" s="765" t="s">
        <v>984</v>
      </c>
      <c r="D6" s="689"/>
      <c r="E6" s="757">
        <v>4365</v>
      </c>
      <c r="F6" s="720">
        <v>173</v>
      </c>
      <c r="G6" s="719">
        <v>19</v>
      </c>
      <c r="H6" s="662">
        <f t="shared" si="0"/>
        <v>0.10982658959537572</v>
      </c>
      <c r="I6" s="719">
        <v>552</v>
      </c>
      <c r="J6" s="719">
        <v>87</v>
      </c>
      <c r="K6" s="662">
        <f t="shared" si="1"/>
        <v>0.15760869565217392</v>
      </c>
      <c r="L6" s="720">
        <f t="shared" si="2"/>
        <v>379</v>
      </c>
      <c r="M6" s="766">
        <f t="shared" si="2"/>
        <v>68</v>
      </c>
    </row>
    <row r="7" spans="2:14" ht="13.35" customHeight="1" x14ac:dyDescent="0.25">
      <c r="B7" s="762"/>
      <c r="C7" s="688" t="s">
        <v>985</v>
      </c>
      <c r="D7" s="689"/>
      <c r="E7" s="757">
        <v>8348</v>
      </c>
      <c r="F7" s="720">
        <v>301</v>
      </c>
      <c r="G7" s="719">
        <v>30</v>
      </c>
      <c r="H7" s="662">
        <f t="shared" si="0"/>
        <v>9.9667774086378738E-2</v>
      </c>
      <c r="I7" s="719">
        <v>1965</v>
      </c>
      <c r="J7" s="719">
        <v>381</v>
      </c>
      <c r="K7" s="662">
        <f t="shared" si="1"/>
        <v>0.19389312977099238</v>
      </c>
      <c r="L7" s="720">
        <f t="shared" si="2"/>
        <v>1664</v>
      </c>
      <c r="M7" s="766">
        <f t="shared" si="2"/>
        <v>351</v>
      </c>
    </row>
    <row r="8" spans="2:14" ht="13.35" customHeight="1" x14ac:dyDescent="0.25">
      <c r="B8" s="762"/>
      <c r="C8" s="688" t="s">
        <v>986</v>
      </c>
      <c r="D8" s="689"/>
      <c r="E8" s="757">
        <v>82730</v>
      </c>
      <c r="F8" s="720">
        <v>5691</v>
      </c>
      <c r="G8" s="719">
        <v>799</v>
      </c>
      <c r="H8" s="662">
        <f t="shared" si="0"/>
        <v>0.14039711825689685</v>
      </c>
      <c r="I8" s="719">
        <v>30022</v>
      </c>
      <c r="J8" s="719">
        <v>6989</v>
      </c>
      <c r="K8" s="662">
        <f t="shared" si="1"/>
        <v>0.23279594963693293</v>
      </c>
      <c r="L8" s="720">
        <f t="shared" si="2"/>
        <v>24331</v>
      </c>
      <c r="M8" s="766">
        <f t="shared" si="2"/>
        <v>6190</v>
      </c>
    </row>
    <row r="9" spans="2:14" ht="13.35" customHeight="1" x14ac:dyDescent="0.25">
      <c r="B9" s="762"/>
      <c r="C9" s="688" t="s">
        <v>987</v>
      </c>
      <c r="D9" s="689"/>
      <c r="E9" s="757">
        <v>243117</v>
      </c>
      <c r="F9" s="720">
        <v>25211</v>
      </c>
      <c r="G9" s="719">
        <v>4630</v>
      </c>
      <c r="H9" s="662">
        <f t="shared" si="0"/>
        <v>0.18364999405021618</v>
      </c>
      <c r="I9" s="719">
        <v>93628</v>
      </c>
      <c r="J9" s="719">
        <v>22355</v>
      </c>
      <c r="K9" s="662">
        <f t="shared" si="1"/>
        <v>0.23876404494382023</v>
      </c>
      <c r="L9" s="720">
        <f t="shared" si="2"/>
        <v>68417</v>
      </c>
      <c r="M9" s="766">
        <f t="shared" si="2"/>
        <v>17725</v>
      </c>
    </row>
    <row r="10" spans="2:14" ht="13.35" customHeight="1" x14ac:dyDescent="0.25">
      <c r="B10" s="762"/>
      <c r="C10" s="688" t="s">
        <v>988</v>
      </c>
      <c r="D10" s="689"/>
      <c r="E10" s="757">
        <v>351874</v>
      </c>
      <c r="F10" s="720">
        <v>43398</v>
      </c>
      <c r="G10" s="719">
        <v>9083</v>
      </c>
      <c r="H10" s="662">
        <f t="shared" si="0"/>
        <v>0.20929535923314438</v>
      </c>
      <c r="I10" s="719">
        <v>132277</v>
      </c>
      <c r="J10" s="719">
        <v>31517</v>
      </c>
      <c r="K10" s="662">
        <f t="shared" si="1"/>
        <v>0.23826515569600157</v>
      </c>
      <c r="L10" s="720">
        <f t="shared" si="2"/>
        <v>88879</v>
      </c>
      <c r="M10" s="766">
        <f t="shared" si="2"/>
        <v>22434</v>
      </c>
    </row>
    <row r="11" spans="2:14" ht="13.35" customHeight="1" x14ac:dyDescent="0.25">
      <c r="B11" s="762"/>
      <c r="C11" s="688" t="s">
        <v>989</v>
      </c>
      <c r="D11" s="689"/>
      <c r="E11" s="757">
        <v>355433</v>
      </c>
      <c r="F11" s="720">
        <v>47200</v>
      </c>
      <c r="G11" s="719">
        <v>10437.270000000004</v>
      </c>
      <c r="H11" s="662">
        <f t="shared" si="0"/>
        <v>0.22112860169491533</v>
      </c>
      <c r="I11" s="719">
        <v>130501</v>
      </c>
      <c r="J11" s="719">
        <v>30554.410000000033</v>
      </c>
      <c r="K11" s="662">
        <f t="shared" si="1"/>
        <v>0.23413161584968722</v>
      </c>
      <c r="L11" s="720">
        <f t="shared" si="2"/>
        <v>83301</v>
      </c>
      <c r="M11" s="766">
        <f t="shared" si="2"/>
        <v>20117.140000000029</v>
      </c>
    </row>
    <row r="12" spans="2:14" ht="13.35" customHeight="1" x14ac:dyDescent="0.25">
      <c r="B12" s="762"/>
      <c r="C12" s="688" t="s">
        <v>990</v>
      </c>
      <c r="D12" s="689"/>
      <c r="E12" s="757">
        <v>339005</v>
      </c>
      <c r="F12" s="720">
        <v>47748</v>
      </c>
      <c r="G12" s="719">
        <v>11076</v>
      </c>
      <c r="H12" s="662">
        <f t="shared" si="0"/>
        <v>0.23196783111334507</v>
      </c>
      <c r="I12" s="719">
        <v>121993</v>
      </c>
      <c r="J12" s="719">
        <v>28839</v>
      </c>
      <c r="K12" s="662">
        <f t="shared" si="1"/>
        <v>0.23639880976777355</v>
      </c>
      <c r="L12" s="720">
        <f t="shared" si="2"/>
        <v>74245</v>
      </c>
      <c r="M12" s="766">
        <f t="shared" si="2"/>
        <v>17763</v>
      </c>
    </row>
    <row r="13" spans="2:14" ht="13.35" customHeight="1" x14ac:dyDescent="0.25">
      <c r="B13" s="762"/>
      <c r="C13" s="688" t="s">
        <v>991</v>
      </c>
      <c r="D13" s="689"/>
      <c r="E13" s="757">
        <v>278971</v>
      </c>
      <c r="F13" s="720">
        <v>40605</v>
      </c>
      <c r="G13" s="719">
        <v>9882</v>
      </c>
      <c r="H13" s="662">
        <f t="shared" si="0"/>
        <v>0.24336904322127817</v>
      </c>
      <c r="I13" s="719">
        <v>95062</v>
      </c>
      <c r="J13" s="719">
        <v>22828</v>
      </c>
      <c r="K13" s="662">
        <f t="shared" si="1"/>
        <v>0.24013801519008646</v>
      </c>
      <c r="L13" s="720">
        <f t="shared" si="2"/>
        <v>54457</v>
      </c>
      <c r="M13" s="766">
        <f t="shared" si="2"/>
        <v>12946</v>
      </c>
    </row>
    <row r="14" spans="2:14" s="704" customFormat="1" ht="13.35" customHeight="1" x14ac:dyDescent="0.25">
      <c r="B14" s="888"/>
      <c r="C14" s="688" t="s">
        <v>992</v>
      </c>
      <c r="D14" s="689"/>
      <c r="E14" s="757">
        <v>201324</v>
      </c>
      <c r="F14" s="720">
        <v>30065</v>
      </c>
      <c r="G14" s="719">
        <v>7677</v>
      </c>
      <c r="H14" s="662">
        <f t="shared" si="0"/>
        <v>0.25534674871112589</v>
      </c>
      <c r="I14" s="719">
        <v>58701</v>
      </c>
      <c r="J14" s="719">
        <v>13981</v>
      </c>
      <c r="K14" s="662">
        <f t="shared" si="1"/>
        <v>0.23817311459770701</v>
      </c>
      <c r="L14" s="720">
        <f t="shared" si="2"/>
        <v>28636</v>
      </c>
      <c r="M14" s="766">
        <f t="shared" si="2"/>
        <v>6304</v>
      </c>
    </row>
    <row r="15" spans="2:14" s="704" customFormat="1" ht="13.35" customHeight="1" x14ac:dyDescent="0.25">
      <c r="B15" s="888"/>
      <c r="C15" s="688" t="s">
        <v>993</v>
      </c>
      <c r="D15" s="689"/>
      <c r="E15" s="757">
        <v>136327</v>
      </c>
      <c r="F15" s="720">
        <v>20441</v>
      </c>
      <c r="G15" s="719">
        <v>5471</v>
      </c>
      <c r="H15" s="662">
        <f t="shared" si="0"/>
        <v>0.2676483537987378</v>
      </c>
      <c r="I15" s="719">
        <v>27852</v>
      </c>
      <c r="J15" s="719">
        <v>6122</v>
      </c>
      <c r="K15" s="662">
        <f t="shared" si="1"/>
        <v>0.21980468188998994</v>
      </c>
      <c r="L15" s="720">
        <f t="shared" si="2"/>
        <v>7411</v>
      </c>
      <c r="M15" s="766">
        <f t="shared" si="2"/>
        <v>651</v>
      </c>
    </row>
    <row r="16" spans="2:14" s="704" customFormat="1" ht="13.35" customHeight="1" x14ac:dyDescent="0.25">
      <c r="B16" s="888"/>
      <c r="C16" s="688" t="s">
        <v>994</v>
      </c>
      <c r="D16" s="689"/>
      <c r="E16" s="757">
        <v>84217</v>
      </c>
      <c r="F16" s="720">
        <v>10638</v>
      </c>
      <c r="G16" s="719">
        <v>2724</v>
      </c>
      <c r="H16" s="662">
        <f t="shared" si="0"/>
        <v>0.25606316976875354</v>
      </c>
      <c r="I16" s="719">
        <v>12692</v>
      </c>
      <c r="J16" s="719">
        <v>2370</v>
      </c>
      <c r="K16" s="662">
        <f t="shared" si="1"/>
        <v>0.1867317995587772</v>
      </c>
      <c r="L16" s="720">
        <f t="shared" si="2"/>
        <v>2054</v>
      </c>
      <c r="M16" s="766">
        <f t="shared" si="2"/>
        <v>-354</v>
      </c>
    </row>
    <row r="17" spans="2:13" s="704" customFormat="1" ht="13.35" customHeight="1" x14ac:dyDescent="0.25">
      <c r="B17" s="888"/>
      <c r="C17" s="688" t="s">
        <v>995</v>
      </c>
      <c r="D17" s="689"/>
      <c r="E17" s="757">
        <v>51744</v>
      </c>
      <c r="F17" s="720">
        <v>4941</v>
      </c>
      <c r="G17" s="719">
        <v>1043</v>
      </c>
      <c r="H17" s="662">
        <f t="shared" si="0"/>
        <v>0.21109087229305809</v>
      </c>
      <c r="I17" s="719">
        <v>7012</v>
      </c>
      <c r="J17" s="719">
        <v>1129</v>
      </c>
      <c r="K17" s="662">
        <f t="shared" si="1"/>
        <v>0.16100969766115231</v>
      </c>
      <c r="L17" s="720">
        <f t="shared" si="2"/>
        <v>2071</v>
      </c>
      <c r="M17" s="766">
        <f t="shared" si="2"/>
        <v>86</v>
      </c>
    </row>
    <row r="18" spans="2:13" s="704" customFormat="1" ht="13.35" customHeight="1" x14ac:dyDescent="0.25">
      <c r="B18" s="888"/>
      <c r="C18" s="688" t="s">
        <v>996</v>
      </c>
      <c r="D18" s="689"/>
      <c r="E18" s="757">
        <v>30487</v>
      </c>
      <c r="F18" s="720">
        <v>2715</v>
      </c>
      <c r="G18" s="719">
        <v>506</v>
      </c>
      <c r="H18" s="662">
        <f t="shared" si="0"/>
        <v>0.18637200736648252</v>
      </c>
      <c r="I18" s="719">
        <v>4049</v>
      </c>
      <c r="J18" s="719">
        <v>576</v>
      </c>
      <c r="K18" s="662">
        <f t="shared" si="1"/>
        <v>0.1422573474932082</v>
      </c>
      <c r="L18" s="720">
        <f t="shared" si="2"/>
        <v>1334</v>
      </c>
      <c r="M18" s="766">
        <f t="shared" si="2"/>
        <v>70</v>
      </c>
    </row>
    <row r="19" spans="2:13" s="704" customFormat="1" ht="13.35" customHeight="1" x14ac:dyDescent="0.25">
      <c r="B19" s="768"/>
      <c r="C19" s="706" t="s">
        <v>997</v>
      </c>
      <c r="D19" s="707"/>
      <c r="E19" s="758">
        <v>21985</v>
      </c>
      <c r="F19" s="723">
        <v>1813</v>
      </c>
      <c r="G19" s="722">
        <v>333</v>
      </c>
      <c r="H19" s="724">
        <f t="shared" si="0"/>
        <v>0.18367346938775511</v>
      </c>
      <c r="I19" s="722">
        <v>2999</v>
      </c>
      <c r="J19" s="722">
        <v>476</v>
      </c>
      <c r="K19" s="724">
        <f t="shared" si="1"/>
        <v>0.1587195731910637</v>
      </c>
      <c r="L19" s="723">
        <f t="shared" si="2"/>
        <v>1186</v>
      </c>
      <c r="M19" s="769">
        <f t="shared" si="2"/>
        <v>143</v>
      </c>
    </row>
    <row r="20" spans="2:13" s="704" customFormat="1" ht="13.35" customHeight="1" x14ac:dyDescent="0.25">
      <c r="B20" s="770"/>
      <c r="C20" s="713" t="s">
        <v>8</v>
      </c>
      <c r="D20" s="714"/>
      <c r="E20" s="756">
        <f>SUM(E4:E19)</f>
        <v>2194549</v>
      </c>
      <c r="F20" s="726">
        <f t="shared" ref="F20:G20" si="3">SUM(F4:F19)</f>
        <v>281134</v>
      </c>
      <c r="G20" s="715">
        <f t="shared" si="3"/>
        <v>63731.270000000004</v>
      </c>
      <c r="H20" s="727">
        <f t="shared" si="0"/>
        <v>0.22669356961448991</v>
      </c>
      <c r="I20" s="715">
        <f t="shared" ref="I20:J20" si="4">SUM(I4:I19)</f>
        <v>719835</v>
      </c>
      <c r="J20" s="715">
        <f t="shared" si="4"/>
        <v>168287.41000000003</v>
      </c>
      <c r="K20" s="727">
        <f t="shared" si="1"/>
        <v>0.23378608986781699</v>
      </c>
      <c r="L20" s="726">
        <f t="shared" si="2"/>
        <v>438701</v>
      </c>
      <c r="M20" s="771">
        <f t="shared" si="2"/>
        <v>104556.14000000003</v>
      </c>
    </row>
    <row r="21" spans="2:13" s="704" customFormat="1" ht="13.35" customHeight="1" x14ac:dyDescent="0.25">
      <c r="B21" s="888"/>
      <c r="C21" s="688" t="s">
        <v>998</v>
      </c>
      <c r="D21" s="689"/>
      <c r="E21" s="757">
        <f>+SUM(E4:E14)</f>
        <v>1869789</v>
      </c>
      <c r="F21" s="720">
        <f t="shared" ref="F21:G21" si="5">+SUM(F4:F14)</f>
        <v>240586</v>
      </c>
      <c r="G21" s="719">
        <f t="shared" si="5"/>
        <v>53654.270000000004</v>
      </c>
      <c r="H21" s="662">
        <f t="shared" si="0"/>
        <v>0.22301493021206556</v>
      </c>
      <c r="I21" s="720">
        <f t="shared" ref="I21:J21" si="6">+SUM(I4:I14)</f>
        <v>665231</v>
      </c>
      <c r="J21" s="719">
        <f t="shared" si="6"/>
        <v>157614.41000000003</v>
      </c>
      <c r="K21" s="662">
        <f t="shared" si="1"/>
        <v>0.23693184773409542</v>
      </c>
      <c r="L21" s="720">
        <f t="shared" ref="L21:M23" si="7">+I21-F21</f>
        <v>424645</v>
      </c>
      <c r="M21" s="766">
        <f t="shared" si="7"/>
        <v>103960.14000000003</v>
      </c>
    </row>
    <row r="22" spans="2:13" s="704" customFormat="1" ht="13.35" customHeight="1" x14ac:dyDescent="0.25">
      <c r="B22" s="768"/>
      <c r="C22" s="706" t="s">
        <v>999</v>
      </c>
      <c r="D22" s="707"/>
      <c r="E22" s="758">
        <f>+SUM(E15:E19)</f>
        <v>324760</v>
      </c>
      <c r="F22" s="723">
        <f t="shared" ref="F22:G22" si="8">+SUM(F15:F19)</f>
        <v>40548</v>
      </c>
      <c r="G22" s="722">
        <f t="shared" si="8"/>
        <v>10077</v>
      </c>
      <c r="H22" s="724">
        <f t="shared" si="0"/>
        <v>0.24852027226990234</v>
      </c>
      <c r="I22" s="723">
        <f t="shared" ref="I22:J22" si="9">+SUM(I15:I19)</f>
        <v>54604</v>
      </c>
      <c r="J22" s="722">
        <f t="shared" si="9"/>
        <v>10673</v>
      </c>
      <c r="K22" s="724">
        <f t="shared" si="1"/>
        <v>0.19546187092520695</v>
      </c>
      <c r="L22" s="723">
        <f t="shared" si="7"/>
        <v>14056</v>
      </c>
      <c r="M22" s="769">
        <f t="shared" si="7"/>
        <v>596</v>
      </c>
    </row>
    <row r="23" spans="2:13" s="704" customFormat="1" ht="13.35" customHeight="1" x14ac:dyDescent="0.25">
      <c r="B23" s="770"/>
      <c r="C23" s="713" t="s">
        <v>8</v>
      </c>
      <c r="D23" s="714"/>
      <c r="E23" s="756">
        <f>+SUM(E21:E22)</f>
        <v>2194549</v>
      </c>
      <c r="F23" s="716">
        <f t="shared" ref="F23:G23" si="10">+SUM(F21:F22)</f>
        <v>281134</v>
      </c>
      <c r="G23" s="717">
        <f t="shared" si="10"/>
        <v>63731.270000000004</v>
      </c>
      <c r="H23" s="665">
        <f t="shared" si="0"/>
        <v>0.22669356961448991</v>
      </c>
      <c r="I23" s="716">
        <f t="shared" ref="I23:J23" si="11">+SUM(I21:I22)</f>
        <v>719835</v>
      </c>
      <c r="J23" s="717">
        <f t="shared" si="11"/>
        <v>168287.41000000003</v>
      </c>
      <c r="K23" s="665">
        <f t="shared" si="1"/>
        <v>0.23378608986781699</v>
      </c>
      <c r="L23" s="726">
        <f t="shared" si="7"/>
        <v>438701</v>
      </c>
      <c r="M23" s="771">
        <f t="shared" si="7"/>
        <v>104556.14000000003</v>
      </c>
    </row>
    <row r="24" spans="2:13" s="194" customFormat="1" ht="13.35" customHeight="1" x14ac:dyDescent="0.25"/>
    <row r="25" spans="2:13" customFormat="1" ht="13.35" customHeight="1" x14ac:dyDescent="0.25">
      <c r="I25" s="185" t="s">
        <v>267</v>
      </c>
    </row>
  </sheetData>
  <mergeCells count="5">
    <mergeCell ref="F2:H2"/>
    <mergeCell ref="I2:K2"/>
    <mergeCell ref="L2:M2"/>
    <mergeCell ref="C3:D3"/>
    <mergeCell ref="B1:M1"/>
  </mergeCells>
  <hyperlinks>
    <hyperlink ref="I2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E21:G23 I21:J23"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K32"/>
  <sheetViews>
    <sheetView showGridLines="0" zoomScaleNormal="100" zoomScaleSheetLayoutView="90" workbookViewId="0"/>
  </sheetViews>
  <sheetFormatPr defaultColWidth="9.109375" defaultRowHeight="13.2" x14ac:dyDescent="0.25"/>
  <cols>
    <col min="1" max="1" width="3.88671875" style="575" customWidth="1"/>
    <col min="2" max="2" width="1.5546875" style="597" customWidth="1"/>
    <col min="3" max="3" width="14.6640625" style="608" customWidth="1"/>
    <col min="4" max="6" width="9.33203125" style="608" customWidth="1"/>
    <col min="7" max="7" width="9.33203125" style="609" customWidth="1"/>
    <col min="8" max="9" width="9.33203125" style="606" customWidth="1"/>
    <col min="10" max="11" width="9.33203125" style="575" customWidth="1"/>
    <col min="12" max="16384" width="9.109375" style="575"/>
  </cols>
  <sheetData>
    <row r="1" spans="2:11" s="571" customFormat="1" ht="15" customHeight="1" x14ac:dyDescent="0.25">
      <c r="B1" s="566" t="s">
        <v>884</v>
      </c>
      <c r="C1" s="567"/>
      <c r="D1" s="568"/>
      <c r="E1" s="568"/>
      <c r="F1" s="568"/>
      <c r="G1" s="569"/>
      <c r="H1" s="570"/>
      <c r="I1" s="570"/>
    </row>
    <row r="2" spans="2:11" s="571" customFormat="1" ht="15" customHeight="1" x14ac:dyDescent="0.25">
      <c r="B2" s="572"/>
      <c r="C2" s="573" t="s">
        <v>161</v>
      </c>
      <c r="D2" s="1071" t="s">
        <v>351</v>
      </c>
      <c r="E2" s="1071"/>
      <c r="F2" s="1071"/>
      <c r="G2" s="1072"/>
      <c r="H2" s="1073" t="s">
        <v>878</v>
      </c>
      <c r="I2" s="1071"/>
      <c r="J2" s="1071"/>
      <c r="K2" s="1072"/>
    </row>
    <row r="3" spans="2:11" ht="12.45" customHeight="1" x14ac:dyDescent="0.25">
      <c r="B3" s="574"/>
      <c r="C3" s="1074" t="s">
        <v>152</v>
      </c>
      <c r="D3" s="1077" t="s">
        <v>340</v>
      </c>
      <c r="E3" s="1077" t="s">
        <v>360</v>
      </c>
      <c r="F3" s="1077" t="s">
        <v>361</v>
      </c>
      <c r="G3" s="1068" t="s">
        <v>362</v>
      </c>
      <c r="H3" s="1080" t="s">
        <v>340</v>
      </c>
      <c r="I3" s="1077" t="s">
        <v>360</v>
      </c>
      <c r="J3" s="1077" t="s">
        <v>361</v>
      </c>
      <c r="K3" s="1068" t="s">
        <v>362</v>
      </c>
    </row>
    <row r="4" spans="2:11" ht="12.45" customHeight="1" x14ac:dyDescent="0.25">
      <c r="B4" s="576"/>
      <c r="C4" s="1075"/>
      <c r="D4" s="1078"/>
      <c r="E4" s="1078"/>
      <c r="F4" s="1078"/>
      <c r="G4" s="1069"/>
      <c r="H4" s="1081"/>
      <c r="I4" s="1078"/>
      <c r="J4" s="1078"/>
      <c r="K4" s="1069"/>
    </row>
    <row r="5" spans="2:11" ht="12.45" customHeight="1" x14ac:dyDescent="0.25">
      <c r="B5" s="576"/>
      <c r="C5" s="1075"/>
      <c r="D5" s="1078"/>
      <c r="E5" s="1078"/>
      <c r="F5" s="1078"/>
      <c r="G5" s="1069"/>
      <c r="H5" s="1081"/>
      <c r="I5" s="1078"/>
      <c r="J5" s="1078"/>
      <c r="K5" s="1069"/>
    </row>
    <row r="6" spans="2:11" ht="12.45" customHeight="1" x14ac:dyDescent="0.25">
      <c r="B6" s="577"/>
      <c r="C6" s="1076"/>
      <c r="D6" s="1079"/>
      <c r="E6" s="1079"/>
      <c r="F6" s="1079"/>
      <c r="G6" s="1070"/>
      <c r="H6" s="1082"/>
      <c r="I6" s="1079"/>
      <c r="J6" s="1079"/>
      <c r="K6" s="1070"/>
    </row>
    <row r="7" spans="2:11" ht="13.35" customHeight="1" x14ac:dyDescent="0.25">
      <c r="B7" s="578"/>
      <c r="C7" s="579" t="s">
        <v>9</v>
      </c>
      <c r="D7" s="580">
        <v>471323</v>
      </c>
      <c r="E7" s="580">
        <v>90120.038530999998</v>
      </c>
      <c r="F7" s="580">
        <v>14343.468259020001</v>
      </c>
      <c r="G7" s="867">
        <f>+E7*1000000/D7</f>
        <v>191206.53677202258</v>
      </c>
      <c r="H7" s="580">
        <v>422910</v>
      </c>
      <c r="I7" s="580">
        <v>90446.179237999997</v>
      </c>
      <c r="J7" s="580">
        <v>14901.82114057</v>
      </c>
      <c r="K7" s="867">
        <f>+I7*1000000/H7</f>
        <v>213866.25815894635</v>
      </c>
    </row>
    <row r="8" spans="2:11" ht="13.35" customHeight="1" x14ac:dyDescent="0.25">
      <c r="B8" s="578"/>
      <c r="C8" s="579" t="s">
        <v>10</v>
      </c>
      <c r="D8" s="580">
        <v>278089</v>
      </c>
      <c r="E8" s="580">
        <v>48391.05</v>
      </c>
      <c r="F8" s="580">
        <v>8098.3372939400006</v>
      </c>
      <c r="G8" s="582">
        <f t="shared" ref="G8:G17" si="0">+E8*1000000/D8</f>
        <v>174012.81604090775</v>
      </c>
      <c r="H8" s="580">
        <v>255623</v>
      </c>
      <c r="I8" s="580">
        <v>48873.267596999998</v>
      </c>
      <c r="J8" s="580">
        <v>8362.5777330100009</v>
      </c>
      <c r="K8" s="582">
        <f t="shared" ref="K8:K17" si="1">+I8*1000000/H8</f>
        <v>191192.76276782606</v>
      </c>
    </row>
    <row r="9" spans="2:11" ht="13.35" customHeight="1" x14ac:dyDescent="0.25">
      <c r="B9" s="578"/>
      <c r="C9" s="579" t="s">
        <v>11</v>
      </c>
      <c r="D9" s="580">
        <v>1963386</v>
      </c>
      <c r="E9" s="580">
        <v>522573.96894400002</v>
      </c>
      <c r="F9" s="580">
        <v>111942.25835824999</v>
      </c>
      <c r="G9" s="582">
        <f t="shared" si="0"/>
        <v>266159.5676774715</v>
      </c>
      <c r="H9" s="580">
        <v>1741013</v>
      </c>
      <c r="I9" s="580">
        <v>524398.52950599999</v>
      </c>
      <c r="J9" s="580">
        <v>115830.31501158001</v>
      </c>
      <c r="K9" s="582">
        <f t="shared" si="1"/>
        <v>301203.1096298534</v>
      </c>
    </row>
    <row r="10" spans="2:11" ht="13.35" customHeight="1" x14ac:dyDescent="0.25">
      <c r="B10" s="578"/>
      <c r="C10" s="579" t="s">
        <v>69</v>
      </c>
      <c r="D10" s="580">
        <v>775337</v>
      </c>
      <c r="E10" s="580">
        <v>158578.59569700001</v>
      </c>
      <c r="F10" s="580">
        <v>27236.498615210006</v>
      </c>
      <c r="G10" s="582">
        <f t="shared" si="0"/>
        <v>204528.60587976582</v>
      </c>
      <c r="H10" s="580">
        <v>675547</v>
      </c>
      <c r="I10" s="580">
        <v>155563.45811100001</v>
      </c>
      <c r="J10" s="580">
        <v>27656.102047730004</v>
      </c>
      <c r="K10" s="582">
        <f t="shared" si="1"/>
        <v>230277.77210319933</v>
      </c>
    </row>
    <row r="11" spans="2:11" ht="13.35" customHeight="1" x14ac:dyDescent="0.25">
      <c r="B11" s="578"/>
      <c r="C11" s="579" t="s">
        <v>12</v>
      </c>
      <c r="D11" s="580">
        <v>278360</v>
      </c>
      <c r="E11" s="580">
        <v>53652.592685000003</v>
      </c>
      <c r="F11" s="580">
        <v>8295.0365200899996</v>
      </c>
      <c r="G11" s="582">
        <f t="shared" si="0"/>
        <v>192745.3394345452</v>
      </c>
      <c r="H11" s="580">
        <v>251426</v>
      </c>
      <c r="I11" s="580">
        <v>54542.620517000003</v>
      </c>
      <c r="J11" s="580">
        <v>8703.3652749100002</v>
      </c>
      <c r="K11" s="582">
        <f t="shared" si="1"/>
        <v>216933.0956901832</v>
      </c>
    </row>
    <row r="12" spans="2:11" ht="13.35" customHeight="1" x14ac:dyDescent="0.25">
      <c r="B12" s="578"/>
      <c r="C12" s="579" t="s">
        <v>13</v>
      </c>
      <c r="D12" s="580">
        <v>320140</v>
      </c>
      <c r="E12" s="580">
        <v>66534.064119999995</v>
      </c>
      <c r="F12" s="580">
        <v>11924.35335899</v>
      </c>
      <c r="G12" s="582">
        <f t="shared" si="0"/>
        <v>207828.02561379393</v>
      </c>
      <c r="H12" s="580">
        <v>286214</v>
      </c>
      <c r="I12" s="580">
        <v>66966.281707000002</v>
      </c>
      <c r="J12" s="580">
        <v>12460.243727189998</v>
      </c>
      <c r="K12" s="582">
        <f t="shared" si="1"/>
        <v>233972.76760396067</v>
      </c>
    </row>
    <row r="13" spans="2:11" s="584" customFormat="1" ht="13.35" customHeight="1" x14ac:dyDescent="0.25">
      <c r="B13" s="583"/>
      <c r="C13" s="579" t="s">
        <v>14</v>
      </c>
      <c r="D13" s="580">
        <v>292600</v>
      </c>
      <c r="E13" s="580">
        <v>52634.096825000001</v>
      </c>
      <c r="F13" s="580">
        <v>8698.2268550799981</v>
      </c>
      <c r="G13" s="582">
        <f t="shared" si="0"/>
        <v>179884.13132262474</v>
      </c>
      <c r="H13" s="580">
        <v>246086</v>
      </c>
      <c r="I13" s="580">
        <v>50010.381817000001</v>
      </c>
      <c r="J13" s="580">
        <v>8608.9244276099998</v>
      </c>
      <c r="K13" s="582">
        <f t="shared" si="1"/>
        <v>203223.18952317483</v>
      </c>
    </row>
    <row r="14" spans="2:11" s="585" customFormat="1" ht="13.35" customHeight="1" x14ac:dyDescent="0.25">
      <c r="B14" s="578"/>
      <c r="C14" s="579" t="s">
        <v>15</v>
      </c>
      <c r="D14" s="580">
        <v>120263</v>
      </c>
      <c r="E14" s="580">
        <v>22148.446895000001</v>
      </c>
      <c r="F14" s="580">
        <v>3655.3749690400005</v>
      </c>
      <c r="G14" s="582">
        <f t="shared" si="0"/>
        <v>184166.75864563498</v>
      </c>
      <c r="H14" s="580">
        <v>108654</v>
      </c>
      <c r="I14" s="580">
        <v>22886.015845000002</v>
      </c>
      <c r="J14" s="580">
        <v>3885.0791882800004</v>
      </c>
      <c r="K14" s="582">
        <f t="shared" si="1"/>
        <v>210632.0599793841</v>
      </c>
    </row>
    <row r="15" spans="2:11" s="584" customFormat="1" ht="13.35" customHeight="1" x14ac:dyDescent="0.25">
      <c r="B15" s="583"/>
      <c r="C15" s="579" t="s">
        <v>16</v>
      </c>
      <c r="D15" s="580">
        <v>861247</v>
      </c>
      <c r="E15" s="580">
        <v>191869.01684500001</v>
      </c>
      <c r="F15" s="580">
        <v>37844.100138199996</v>
      </c>
      <c r="G15" s="582">
        <f t="shared" si="0"/>
        <v>222780.47626871269</v>
      </c>
      <c r="H15" s="580">
        <v>760522</v>
      </c>
      <c r="I15" s="580">
        <v>193236.45955299999</v>
      </c>
      <c r="J15" s="580">
        <v>39329.221509210023</v>
      </c>
      <c r="K15" s="582">
        <f t="shared" si="1"/>
        <v>254083.98383347227</v>
      </c>
    </row>
    <row r="16" spans="2:11" s="584" customFormat="1" ht="13.35" customHeight="1" x14ac:dyDescent="0.25">
      <c r="B16" s="586"/>
      <c r="C16" s="579" t="s">
        <v>363</v>
      </c>
      <c r="D16" s="580">
        <v>196059</v>
      </c>
      <c r="E16" s="580">
        <v>33497.129458000018</v>
      </c>
      <c r="F16" s="580">
        <v>5735.3456321800104</v>
      </c>
      <c r="G16" s="582">
        <f t="shared" si="0"/>
        <v>170852.29169790735</v>
      </c>
      <c r="H16" s="580">
        <v>193395</v>
      </c>
      <c r="I16" s="580">
        <v>35529.80610900007</v>
      </c>
      <c r="J16" s="580">
        <v>6136.3499399100028</v>
      </c>
      <c r="K16" s="582">
        <f t="shared" si="1"/>
        <v>183716.26003257616</v>
      </c>
    </row>
    <row r="17" spans="2:11" s="584" customFormat="1" ht="13.35" customHeight="1" x14ac:dyDescent="0.25">
      <c r="B17" s="587"/>
      <c r="C17" s="588" t="s">
        <v>8</v>
      </c>
      <c r="D17" s="589">
        <f>SUM(D7:D16)</f>
        <v>5556804</v>
      </c>
      <c r="E17" s="589">
        <f t="shared" ref="E17:F17" si="2">SUM(E7:E16)</f>
        <v>1239999</v>
      </c>
      <c r="F17" s="589">
        <f t="shared" si="2"/>
        <v>237773.00000000003</v>
      </c>
      <c r="G17" s="590">
        <f t="shared" si="0"/>
        <v>223149.67380530247</v>
      </c>
      <c r="H17" s="591">
        <f>SUM(H7:H16)</f>
        <v>4941390</v>
      </c>
      <c r="I17" s="589">
        <f t="shared" ref="I17:J17" si="3">SUM(I7:I16)</f>
        <v>1242453</v>
      </c>
      <c r="J17" s="589">
        <f t="shared" si="3"/>
        <v>245874.00000000006</v>
      </c>
      <c r="K17" s="590">
        <f t="shared" si="1"/>
        <v>251437.95571691365</v>
      </c>
    </row>
    <row r="18" spans="2:11" s="584" customFormat="1" ht="13.35" customHeight="1" x14ac:dyDescent="0.25">
      <c r="B18" s="583"/>
      <c r="C18" s="592" t="s">
        <v>84</v>
      </c>
      <c r="D18" s="593"/>
      <c r="E18" s="593"/>
      <c r="F18" s="593"/>
      <c r="G18" s="594"/>
      <c r="H18" s="593"/>
      <c r="I18" s="593"/>
      <c r="J18" s="593"/>
      <c r="K18" s="594"/>
    </row>
    <row r="19" spans="2:11" s="597" customFormat="1" ht="13.35" customHeight="1" x14ac:dyDescent="0.25">
      <c r="B19" s="578"/>
      <c r="C19" s="579" t="s">
        <v>9</v>
      </c>
      <c r="D19" s="595">
        <f>+D7/D$17</f>
        <v>8.4819079456464538E-2</v>
      </c>
      <c r="E19" s="595">
        <f t="shared" ref="E19:F19" si="4">+E7/E$17</f>
        <v>7.2677509039120194E-2</v>
      </c>
      <c r="F19" s="595">
        <f t="shared" si="4"/>
        <v>6.0324209472984731E-2</v>
      </c>
      <c r="G19" s="596"/>
      <c r="H19" s="595">
        <f t="shared" ref="H19:J19" si="5">+H7/H$17</f>
        <v>8.5585230066843543E-2</v>
      </c>
      <c r="I19" s="595">
        <f t="shared" si="5"/>
        <v>7.2796459293027582E-2</v>
      </c>
      <c r="J19" s="595">
        <f t="shared" si="5"/>
        <v>6.0607551593783796E-2</v>
      </c>
      <c r="K19" s="596"/>
    </row>
    <row r="20" spans="2:11" s="597" customFormat="1" ht="13.35" customHeight="1" x14ac:dyDescent="0.25">
      <c r="B20" s="578"/>
      <c r="C20" s="579" t="s">
        <v>10</v>
      </c>
      <c r="D20" s="595">
        <f t="shared" ref="D20:F29" si="6">+D8/D$17</f>
        <v>5.0044773938400559E-2</v>
      </c>
      <c r="E20" s="595">
        <f t="shared" si="6"/>
        <v>3.9025071794412738E-2</v>
      </c>
      <c r="F20" s="595">
        <f t="shared" si="6"/>
        <v>3.4059112237049619E-2</v>
      </c>
      <c r="G20" s="596"/>
      <c r="H20" s="595">
        <f t="shared" ref="H20:J20" si="7">+H8/H$17</f>
        <v>5.1730990672664977E-2</v>
      </c>
      <c r="I20" s="595">
        <f t="shared" si="7"/>
        <v>3.9336109773971326E-2</v>
      </c>
      <c r="J20" s="595">
        <f t="shared" si="7"/>
        <v>3.4011639022466789E-2</v>
      </c>
      <c r="K20" s="596"/>
    </row>
    <row r="21" spans="2:11" s="597" customFormat="1" ht="13.35" customHeight="1" x14ac:dyDescent="0.25">
      <c r="B21" s="578"/>
      <c r="C21" s="579" t="s">
        <v>11</v>
      </c>
      <c r="D21" s="595">
        <f t="shared" si="6"/>
        <v>0.35333007966449781</v>
      </c>
      <c r="E21" s="595">
        <f t="shared" si="6"/>
        <v>0.42143095997980645</v>
      </c>
      <c r="F21" s="595">
        <f t="shared" si="6"/>
        <v>0.47079465859559322</v>
      </c>
      <c r="G21" s="596"/>
      <c r="H21" s="595">
        <f t="shared" ref="H21:J21" si="8">+H9/H$17</f>
        <v>0.3523326432441074</v>
      </c>
      <c r="I21" s="595">
        <f t="shared" si="8"/>
        <v>0.4220670959030241</v>
      </c>
      <c r="J21" s="595">
        <f t="shared" si="8"/>
        <v>0.47109623226359837</v>
      </c>
      <c r="K21" s="596"/>
    </row>
    <row r="22" spans="2:11" s="597" customFormat="1" ht="13.35" customHeight="1" x14ac:dyDescent="0.25">
      <c r="B22" s="578"/>
      <c r="C22" s="579" t="s">
        <v>69</v>
      </c>
      <c r="D22" s="595">
        <f t="shared" si="6"/>
        <v>0.1395293049745861</v>
      </c>
      <c r="E22" s="595">
        <f t="shared" si="6"/>
        <v>0.12788606740569952</v>
      </c>
      <c r="F22" s="595">
        <f t="shared" si="6"/>
        <v>0.11454832388542856</v>
      </c>
      <c r="G22" s="596"/>
      <c r="H22" s="595">
        <f t="shared" ref="H22:J22" si="9">+H10/H$17</f>
        <v>0.13671193732937492</v>
      </c>
      <c r="I22" s="595">
        <f t="shared" si="9"/>
        <v>0.12520671454855839</v>
      </c>
      <c r="J22" s="595">
        <f t="shared" si="9"/>
        <v>0.11248079116836265</v>
      </c>
      <c r="K22" s="596"/>
    </row>
    <row r="23" spans="2:11" s="597" customFormat="1" ht="13.35" customHeight="1" x14ac:dyDescent="0.25">
      <c r="B23" s="578"/>
      <c r="C23" s="579" t="s">
        <v>12</v>
      </c>
      <c r="D23" s="595">
        <f t="shared" si="6"/>
        <v>5.0093542979021757E-2</v>
      </c>
      <c r="E23" s="595">
        <f t="shared" si="6"/>
        <v>4.3268254801011936E-2</v>
      </c>
      <c r="F23" s="595">
        <f t="shared" si="6"/>
        <v>3.4886368595635327E-2</v>
      </c>
      <c r="G23" s="596"/>
      <c r="H23" s="595">
        <f t="shared" ref="H23:J23" si="10">+H11/H$17</f>
        <v>5.0881634519841581E-2</v>
      </c>
      <c r="I23" s="595">
        <f t="shared" si="10"/>
        <v>4.3899141872569832E-2</v>
      </c>
      <c r="J23" s="595">
        <f t="shared" si="10"/>
        <v>3.5397664148750979E-2</v>
      </c>
      <c r="K23" s="596"/>
    </row>
    <row r="24" spans="2:11" s="597" customFormat="1" ht="13.35" customHeight="1" x14ac:dyDescent="0.25">
      <c r="B24" s="578"/>
      <c r="C24" s="579" t="s">
        <v>13</v>
      </c>
      <c r="D24" s="595">
        <f t="shared" si="6"/>
        <v>5.7612253374421697E-2</v>
      </c>
      <c r="E24" s="595">
        <f t="shared" si="6"/>
        <v>5.3656546593989184E-2</v>
      </c>
      <c r="F24" s="595">
        <f t="shared" si="6"/>
        <v>5.0150157330689345E-2</v>
      </c>
      <c r="G24" s="596"/>
      <c r="H24" s="595">
        <f t="shared" ref="H24:J24" si="11">+H12/H$17</f>
        <v>5.7921758857325568E-2</v>
      </c>
      <c r="I24" s="595">
        <f t="shared" si="11"/>
        <v>5.389844260265781E-2</v>
      </c>
      <c r="J24" s="595">
        <f t="shared" si="11"/>
        <v>5.0677353958490913E-2</v>
      </c>
      <c r="K24" s="596"/>
    </row>
    <row r="25" spans="2:11" s="597" customFormat="1" ht="13.35" customHeight="1" x14ac:dyDescent="0.25">
      <c r="B25" s="583"/>
      <c r="C25" s="579" t="s">
        <v>14</v>
      </c>
      <c r="D25" s="595">
        <f t="shared" si="6"/>
        <v>5.2656167106127909E-2</v>
      </c>
      <c r="E25" s="595">
        <f t="shared" si="6"/>
        <v>4.2446886509585897E-2</v>
      </c>
      <c r="F25" s="595">
        <f t="shared" si="6"/>
        <v>3.6582062955339743E-2</v>
      </c>
      <c r="G25" s="596"/>
      <c r="H25" s="595">
        <f t="shared" ref="H25:J25" si="12">+H13/H$17</f>
        <v>4.9800966934405097E-2</v>
      </c>
      <c r="I25" s="595">
        <f t="shared" si="12"/>
        <v>4.025132686467818E-2</v>
      </c>
      <c r="J25" s="595">
        <f t="shared" si="12"/>
        <v>3.5013561529929953E-2</v>
      </c>
      <c r="K25" s="596"/>
    </row>
    <row r="26" spans="2:11" s="584" customFormat="1" ht="13.35" customHeight="1" x14ac:dyDescent="0.25">
      <c r="B26" s="578"/>
      <c r="C26" s="579" t="s">
        <v>15</v>
      </c>
      <c r="D26" s="595">
        <f t="shared" si="6"/>
        <v>2.1642476502680318E-2</v>
      </c>
      <c r="E26" s="595">
        <f t="shared" si="6"/>
        <v>1.7861665126342845E-2</v>
      </c>
      <c r="F26" s="595">
        <f t="shared" si="6"/>
        <v>1.5373381204089615E-2</v>
      </c>
      <c r="G26" s="596"/>
      <c r="H26" s="595">
        <f t="shared" ref="H26:J26" si="13">+H14/H$17</f>
        <v>2.198854978052734E-2</v>
      </c>
      <c r="I26" s="595">
        <f t="shared" si="13"/>
        <v>1.8420025421484756E-2</v>
      </c>
      <c r="J26" s="595">
        <f t="shared" si="13"/>
        <v>1.5801098075762379E-2</v>
      </c>
      <c r="K26" s="596"/>
    </row>
    <row r="27" spans="2:11" s="597" customFormat="1" ht="13.35" customHeight="1" x14ac:dyDescent="0.25">
      <c r="B27" s="583"/>
      <c r="C27" s="579" t="s">
        <v>16</v>
      </c>
      <c r="D27" s="595">
        <f t="shared" si="6"/>
        <v>0.15498963073018232</v>
      </c>
      <c r="E27" s="595">
        <f t="shared" si="6"/>
        <v>0.15473320288564749</v>
      </c>
      <c r="F27" s="595">
        <f t="shared" si="6"/>
        <v>0.15916062857515356</v>
      </c>
      <c r="G27" s="596"/>
      <c r="H27" s="595">
        <f t="shared" ref="H27:J27" si="14">+H15/H$17</f>
        <v>0.1539085156200988</v>
      </c>
      <c r="I27" s="595">
        <f t="shared" si="14"/>
        <v>0.15552818460980011</v>
      </c>
      <c r="J27" s="595">
        <f t="shared" si="14"/>
        <v>0.15995681328326711</v>
      </c>
      <c r="K27" s="596"/>
    </row>
    <row r="28" spans="2:11" s="597" customFormat="1" ht="13.35" customHeight="1" x14ac:dyDescent="0.25">
      <c r="B28" s="586"/>
      <c r="C28" s="598" t="s">
        <v>363</v>
      </c>
      <c r="D28" s="599">
        <f t="shared" si="6"/>
        <v>3.5282691273616995E-2</v>
      </c>
      <c r="E28" s="599">
        <f t="shared" si="6"/>
        <v>2.7013835864383776E-2</v>
      </c>
      <c r="F28" s="599">
        <f t="shared" si="6"/>
        <v>2.4121097148036192E-2</v>
      </c>
      <c r="G28" s="600"/>
      <c r="H28" s="599">
        <f t="shared" ref="H28:J28" si="15">+H16/H$17</f>
        <v>3.9137772974810733E-2</v>
      </c>
      <c r="I28" s="599">
        <f t="shared" si="15"/>
        <v>2.859649911022797E-2</v>
      </c>
      <c r="J28" s="599">
        <f t="shared" si="15"/>
        <v>2.4957294955587014E-2</v>
      </c>
      <c r="K28" s="600"/>
    </row>
    <row r="29" spans="2:11" s="597" customFormat="1" ht="13.35" customHeight="1" x14ac:dyDescent="0.25">
      <c r="B29" s="586"/>
      <c r="C29" s="601" t="s">
        <v>8</v>
      </c>
      <c r="D29" s="602">
        <f t="shared" si="6"/>
        <v>1</v>
      </c>
      <c r="E29" s="602">
        <f t="shared" si="6"/>
        <v>1</v>
      </c>
      <c r="F29" s="602">
        <f t="shared" si="6"/>
        <v>1</v>
      </c>
      <c r="G29" s="603"/>
      <c r="H29" s="602">
        <f t="shared" ref="H29:J29" si="16">+H17/H$17</f>
        <v>1</v>
      </c>
      <c r="I29" s="602">
        <f t="shared" si="16"/>
        <v>1</v>
      </c>
      <c r="J29" s="602">
        <f t="shared" si="16"/>
        <v>1</v>
      </c>
      <c r="K29" s="603"/>
    </row>
    <row r="30" spans="2:11" s="597" customFormat="1" ht="12" customHeight="1" x14ac:dyDescent="0.25">
      <c r="B30" s="604" t="s">
        <v>364</v>
      </c>
      <c r="C30" s="605"/>
      <c r="D30" s="605"/>
      <c r="E30" s="605"/>
      <c r="F30" s="605"/>
      <c r="G30" s="605"/>
      <c r="H30" s="606"/>
    </row>
    <row r="31" spans="2:11" s="597" customFormat="1" ht="34.950000000000003" customHeight="1" x14ac:dyDescent="0.25">
      <c r="B31" s="584"/>
      <c r="C31" s="607"/>
      <c r="D31" s="607"/>
      <c r="E31" s="607"/>
      <c r="F31" s="607"/>
      <c r="G31" s="607"/>
      <c r="H31" s="606"/>
    </row>
    <row r="32" spans="2:11" customFormat="1" ht="13.35" customHeight="1" x14ac:dyDescent="0.25">
      <c r="I32" s="185" t="s">
        <v>267</v>
      </c>
    </row>
  </sheetData>
  <mergeCells count="11">
    <mergeCell ref="K3:K6"/>
    <mergeCell ref="D2:G2"/>
    <mergeCell ref="H2:K2"/>
    <mergeCell ref="C3:C6"/>
    <mergeCell ref="D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ignoredErrors>
    <ignoredError sqref="D2:K2" numberStoredAsText="1"/>
    <ignoredError sqref="G16:J17" 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AE41"/>
  <sheetViews>
    <sheetView showGridLines="0" workbookViewId="0"/>
  </sheetViews>
  <sheetFormatPr defaultColWidth="8.88671875" defaultRowHeight="14.4" x14ac:dyDescent="0.3"/>
  <cols>
    <col min="1" max="1" width="1.109375" style="610" customWidth="1"/>
    <col min="2" max="16384" width="8.88671875" style="610"/>
  </cols>
  <sheetData>
    <row r="1" spans="2:31" x14ac:dyDescent="0.3">
      <c r="B1" s="207" t="s">
        <v>885</v>
      </c>
    </row>
    <row r="9" spans="2:31" x14ac:dyDescent="0.3">
      <c r="R9" s="207"/>
      <c r="S9" s="554"/>
      <c r="T9" s="554"/>
      <c r="U9" s="554"/>
      <c r="V9" s="554"/>
      <c r="W9" s="554"/>
      <c r="X9" s="554"/>
      <c r="Y9" s="554"/>
      <c r="Z9" s="554"/>
      <c r="AA9" s="554"/>
      <c r="AB9" s="554"/>
      <c r="AC9" s="554"/>
      <c r="AD9" s="554"/>
      <c r="AE9" s="554"/>
    </row>
    <row r="10" spans="2:31" x14ac:dyDescent="0.3">
      <c r="R10" s="553"/>
      <c r="S10" s="552"/>
      <c r="T10" s="552"/>
      <c r="U10" s="552"/>
      <c r="V10" s="552"/>
      <c r="W10" s="552"/>
      <c r="X10" s="552"/>
      <c r="Y10" s="552"/>
      <c r="Z10" s="552"/>
      <c r="AA10" s="552"/>
      <c r="AB10" s="552"/>
      <c r="AC10" s="552"/>
      <c r="AD10" s="552"/>
      <c r="AE10" s="552"/>
    </row>
    <row r="11" spans="2:31" x14ac:dyDescent="0.3">
      <c r="R11" s="557"/>
      <c r="S11" s="554"/>
      <c r="T11" s="554"/>
      <c r="U11" s="554"/>
      <c r="V11" s="554"/>
      <c r="W11" s="554"/>
      <c r="X11" s="554"/>
      <c r="Y11" s="554"/>
      <c r="Z11" s="554"/>
      <c r="AA11" s="554"/>
      <c r="AB11" s="554"/>
      <c r="AC11" s="554"/>
      <c r="AD11" s="554"/>
      <c r="AE11" s="554"/>
    </row>
    <row r="12" spans="2:31" x14ac:dyDescent="0.3">
      <c r="R12" s="557"/>
      <c r="S12" s="554"/>
      <c r="T12" s="554"/>
      <c r="U12" s="554"/>
      <c r="V12" s="554"/>
      <c r="W12" s="554"/>
      <c r="X12" s="554"/>
      <c r="Y12" s="554"/>
      <c r="Z12" s="554"/>
      <c r="AA12" s="554"/>
      <c r="AB12" s="554"/>
      <c r="AC12" s="554"/>
      <c r="AD12" s="554"/>
      <c r="AE12" s="554"/>
    </row>
    <row r="13" spans="2:31" x14ac:dyDescent="0.3">
      <c r="R13" s="557"/>
      <c r="S13" s="554"/>
      <c r="T13" s="554"/>
      <c r="U13" s="554"/>
      <c r="V13" s="554"/>
      <c r="W13" s="554"/>
      <c r="X13" s="554"/>
      <c r="Y13" s="554"/>
      <c r="Z13" s="554"/>
      <c r="AA13" s="554"/>
      <c r="AB13" s="554"/>
      <c r="AC13" s="554"/>
      <c r="AD13" s="554"/>
      <c r="AE13" s="554"/>
    </row>
    <row r="14" spans="2:31" x14ac:dyDescent="0.3">
      <c r="R14" s="557"/>
      <c r="S14" s="554"/>
      <c r="T14" s="554"/>
      <c r="U14" s="554"/>
      <c r="V14" s="554"/>
      <c r="W14" s="554"/>
      <c r="X14" s="554"/>
      <c r="Y14" s="554"/>
      <c r="Z14" s="554"/>
      <c r="AA14" s="554"/>
      <c r="AB14" s="554"/>
      <c r="AC14" s="554"/>
      <c r="AD14" s="554"/>
      <c r="AE14" s="554"/>
    </row>
    <row r="15" spans="2:31" x14ac:dyDescent="0.3">
      <c r="R15" s="783"/>
      <c r="S15" s="558"/>
      <c r="T15" s="558"/>
      <c r="U15" s="558"/>
      <c r="V15" s="558"/>
      <c r="W15" s="558"/>
      <c r="X15" s="558"/>
      <c r="Y15" s="558"/>
      <c r="Z15" s="558"/>
      <c r="AA15" s="558"/>
      <c r="AB15" s="558"/>
      <c r="AC15" s="558"/>
      <c r="AD15" s="558"/>
      <c r="AE15" s="558"/>
    </row>
    <row r="16" spans="2:31" x14ac:dyDescent="0.3">
      <c r="R16" s="783"/>
      <c r="S16" s="558"/>
      <c r="T16" s="558"/>
      <c r="U16" s="558"/>
      <c r="V16" s="558"/>
      <c r="W16" s="558"/>
      <c r="X16" s="558"/>
      <c r="Y16" s="558"/>
      <c r="Z16" s="558"/>
      <c r="AA16" s="558"/>
      <c r="AB16" s="558"/>
      <c r="AC16" s="558"/>
      <c r="AD16" s="558"/>
      <c r="AE16" s="558"/>
    </row>
    <row r="17" spans="9:31" x14ac:dyDescent="0.3">
      <c r="R17" s="783"/>
      <c r="S17" s="558"/>
      <c r="T17" s="558"/>
      <c r="U17" s="558"/>
      <c r="V17" s="558"/>
      <c r="W17" s="558"/>
      <c r="X17" s="558"/>
      <c r="Y17" s="558"/>
      <c r="Z17" s="558"/>
      <c r="AA17" s="558"/>
      <c r="AB17" s="558"/>
      <c r="AC17" s="558"/>
      <c r="AD17" s="558"/>
      <c r="AE17" s="558"/>
    </row>
    <row r="18" spans="9:31" x14ac:dyDescent="0.3">
      <c r="R18" s="783"/>
      <c r="S18" s="558"/>
      <c r="T18" s="558"/>
      <c r="U18" s="558"/>
      <c r="V18" s="558"/>
      <c r="W18" s="558"/>
      <c r="X18" s="558"/>
      <c r="Y18" s="558"/>
      <c r="Z18" s="558"/>
      <c r="AA18" s="558"/>
      <c r="AB18" s="558"/>
      <c r="AC18" s="558"/>
      <c r="AD18" s="558"/>
      <c r="AE18" s="558"/>
    </row>
    <row r="19" spans="9:31" x14ac:dyDescent="0.3">
      <c r="R19" s="783"/>
      <c r="S19" s="558"/>
      <c r="T19" s="558"/>
      <c r="U19" s="558"/>
      <c r="V19" s="558"/>
      <c r="W19" s="558"/>
      <c r="X19" s="558"/>
      <c r="Y19" s="558"/>
      <c r="Z19" s="558"/>
      <c r="AA19" s="558"/>
      <c r="AB19" s="558"/>
      <c r="AC19" s="558"/>
      <c r="AD19" s="558"/>
      <c r="AE19" s="558"/>
    </row>
    <row r="20" spans="9:31" x14ac:dyDescent="0.3">
      <c r="R20" s="783"/>
      <c r="S20" s="558"/>
      <c r="T20" s="558"/>
      <c r="U20" s="558"/>
      <c r="V20" s="558"/>
      <c r="W20" s="558"/>
      <c r="X20" s="558"/>
      <c r="Y20" s="558"/>
      <c r="Z20" s="558"/>
      <c r="AA20" s="558"/>
      <c r="AB20" s="558"/>
      <c r="AC20" s="558"/>
      <c r="AD20" s="558"/>
      <c r="AE20" s="558"/>
    </row>
    <row r="21" spans="9:31" x14ac:dyDescent="0.3">
      <c r="R21" s="783"/>
      <c r="S21" s="558"/>
      <c r="T21" s="558"/>
      <c r="U21" s="558"/>
      <c r="V21" s="558"/>
      <c r="W21" s="558"/>
      <c r="X21" s="558"/>
      <c r="Y21" s="558"/>
      <c r="Z21" s="558"/>
      <c r="AA21" s="558"/>
      <c r="AB21" s="558"/>
      <c r="AC21" s="558"/>
      <c r="AD21" s="558"/>
      <c r="AE21" s="558"/>
    </row>
    <row r="22" spans="9:31" x14ac:dyDescent="0.3">
      <c r="R22" s="783"/>
      <c r="S22" s="558"/>
      <c r="T22" s="558"/>
      <c r="U22" s="558"/>
      <c r="V22" s="558"/>
      <c r="W22" s="558"/>
      <c r="X22" s="558"/>
      <c r="Y22" s="558"/>
      <c r="Z22" s="558"/>
      <c r="AA22" s="558"/>
      <c r="AB22" s="558"/>
      <c r="AC22" s="558"/>
      <c r="AD22" s="558"/>
      <c r="AE22" s="558"/>
    </row>
    <row r="23" spans="9:31" x14ac:dyDescent="0.3">
      <c r="R23" s="783"/>
      <c r="S23" s="558"/>
      <c r="T23" s="558"/>
      <c r="U23" s="558"/>
      <c r="V23" s="558"/>
      <c r="W23" s="558"/>
      <c r="X23" s="558"/>
      <c r="Y23" s="558"/>
      <c r="Z23" s="558"/>
      <c r="AA23" s="558"/>
      <c r="AB23" s="558"/>
      <c r="AC23" s="558"/>
      <c r="AD23" s="558"/>
      <c r="AE23" s="558"/>
    </row>
    <row r="24" spans="9:31" x14ac:dyDescent="0.3">
      <c r="R24" s="783"/>
      <c r="S24" s="558"/>
      <c r="T24" s="558"/>
      <c r="U24" s="558"/>
      <c r="V24" s="558"/>
      <c r="W24" s="558"/>
      <c r="X24" s="558"/>
      <c r="Y24" s="558"/>
      <c r="Z24" s="558"/>
      <c r="AA24" s="558"/>
      <c r="AB24" s="558"/>
      <c r="AC24" s="558"/>
      <c r="AD24" s="558"/>
      <c r="AE24" s="558"/>
    </row>
    <row r="25" spans="9:31" x14ac:dyDescent="0.3">
      <c r="R25" s="783"/>
      <c r="S25" s="558"/>
      <c r="T25" s="558"/>
      <c r="U25" s="558"/>
      <c r="V25" s="558"/>
      <c r="W25" s="558"/>
      <c r="X25" s="558"/>
      <c r="Y25" s="558"/>
      <c r="Z25" s="558"/>
      <c r="AA25" s="558"/>
      <c r="AB25" s="558"/>
      <c r="AC25" s="558"/>
      <c r="AD25" s="558"/>
      <c r="AE25" s="558"/>
    </row>
    <row r="26" spans="9:31" x14ac:dyDescent="0.3">
      <c r="R26" s="783"/>
      <c r="S26" s="558"/>
      <c r="T26" s="558"/>
      <c r="U26" s="558"/>
      <c r="V26" s="558"/>
      <c r="W26" s="558"/>
      <c r="X26" s="558"/>
      <c r="Y26" s="558"/>
      <c r="Z26" s="558"/>
      <c r="AA26" s="558"/>
      <c r="AB26" s="558"/>
      <c r="AC26" s="558"/>
      <c r="AD26" s="558"/>
      <c r="AE26" s="558"/>
    </row>
    <row r="27" spans="9:31" x14ac:dyDescent="0.3">
      <c r="R27" s="783"/>
      <c r="S27" s="558"/>
      <c r="T27" s="558"/>
      <c r="U27" s="558"/>
      <c r="V27" s="558"/>
      <c r="W27" s="558"/>
      <c r="X27" s="558"/>
      <c r="Y27" s="558"/>
      <c r="Z27" s="558"/>
      <c r="AA27" s="558"/>
      <c r="AB27" s="558"/>
      <c r="AC27" s="558"/>
      <c r="AD27" s="558"/>
      <c r="AE27" s="558"/>
    </row>
    <row r="28" spans="9:31" x14ac:dyDescent="0.3">
      <c r="R28" s="783"/>
      <c r="S28" s="558"/>
      <c r="T28" s="558"/>
      <c r="U28" s="558"/>
      <c r="V28" s="558"/>
      <c r="W28" s="558"/>
      <c r="X28" s="558"/>
      <c r="Y28" s="558"/>
      <c r="Z28" s="558"/>
      <c r="AA28" s="558"/>
      <c r="AB28" s="558"/>
      <c r="AC28" s="558"/>
      <c r="AD28" s="558"/>
      <c r="AE28" s="558"/>
    </row>
    <row r="29" spans="9:31" x14ac:dyDescent="0.3">
      <c r="R29" s="783"/>
      <c r="S29" s="558"/>
      <c r="T29" s="558"/>
      <c r="U29" s="558"/>
      <c r="V29" s="558"/>
      <c r="W29" s="558"/>
      <c r="X29" s="558"/>
      <c r="Y29" s="558"/>
      <c r="Z29" s="558"/>
      <c r="AA29" s="558"/>
      <c r="AB29" s="558"/>
      <c r="AC29" s="558"/>
      <c r="AD29" s="558"/>
      <c r="AE29" s="558"/>
    </row>
    <row r="30" spans="9:31" customFormat="1" ht="13.35" customHeight="1" x14ac:dyDescent="0.25">
      <c r="I30" s="185" t="s">
        <v>267</v>
      </c>
    </row>
    <row r="31" spans="9:31" x14ac:dyDescent="0.3">
      <c r="R31" s="783"/>
      <c r="S31" s="558"/>
      <c r="T31" s="558"/>
      <c r="U31" s="558"/>
      <c r="V31" s="558"/>
      <c r="W31" s="558"/>
      <c r="X31" s="558"/>
      <c r="Y31" s="558"/>
      <c r="Z31" s="558"/>
      <c r="AA31" s="558"/>
      <c r="AB31" s="558"/>
      <c r="AC31" s="558"/>
      <c r="AD31" s="558"/>
      <c r="AE31" s="558"/>
    </row>
    <row r="32" spans="9:31" x14ac:dyDescent="0.3">
      <c r="R32" s="783"/>
      <c r="S32" s="558"/>
      <c r="T32" s="558"/>
      <c r="U32" s="558"/>
      <c r="V32" s="558"/>
      <c r="W32" s="558"/>
      <c r="X32" s="558"/>
      <c r="Y32" s="558"/>
      <c r="Z32" s="558"/>
      <c r="AA32" s="558"/>
      <c r="AB32" s="558"/>
      <c r="AC32" s="558"/>
      <c r="AD32" s="558"/>
      <c r="AE32" s="558"/>
    </row>
    <row r="33" spans="18:31" x14ac:dyDescent="0.3">
      <c r="R33" s="783"/>
      <c r="S33" s="558"/>
      <c r="T33" s="558"/>
      <c r="U33" s="558"/>
      <c r="V33" s="558"/>
      <c r="W33" s="558"/>
      <c r="X33" s="558"/>
      <c r="Y33" s="558"/>
      <c r="Z33" s="558"/>
      <c r="AA33" s="558"/>
      <c r="AB33" s="558"/>
      <c r="AC33" s="558"/>
      <c r="AD33" s="558"/>
      <c r="AE33" s="558"/>
    </row>
    <row r="34" spans="18:31" x14ac:dyDescent="0.3">
      <c r="R34" s="783"/>
      <c r="S34" s="558"/>
      <c r="T34" s="558"/>
      <c r="U34" s="558"/>
      <c r="V34" s="558"/>
      <c r="W34" s="558"/>
      <c r="X34" s="558"/>
      <c r="Y34" s="558"/>
      <c r="Z34" s="558"/>
      <c r="AA34" s="558"/>
      <c r="AB34" s="558"/>
      <c r="AC34" s="558"/>
      <c r="AD34" s="558"/>
      <c r="AE34" s="558"/>
    </row>
    <row r="35" spans="18:31" x14ac:dyDescent="0.3">
      <c r="R35" s="783"/>
      <c r="S35" s="558"/>
      <c r="T35" s="558"/>
      <c r="U35" s="558"/>
      <c r="V35" s="558"/>
      <c r="W35" s="558"/>
      <c r="X35" s="558"/>
      <c r="Y35" s="558"/>
      <c r="Z35" s="558"/>
      <c r="AA35" s="558"/>
      <c r="AB35" s="558"/>
      <c r="AC35" s="558"/>
      <c r="AD35" s="558"/>
      <c r="AE35" s="558"/>
    </row>
    <row r="36" spans="18:31" x14ac:dyDescent="0.3">
      <c r="R36" s="783"/>
      <c r="S36" s="558"/>
      <c r="T36" s="558"/>
      <c r="U36" s="558"/>
      <c r="V36" s="558"/>
      <c r="W36" s="558"/>
      <c r="X36" s="558"/>
      <c r="Y36" s="558"/>
      <c r="Z36" s="558"/>
      <c r="AA36" s="558"/>
      <c r="AB36" s="558"/>
      <c r="AC36" s="558"/>
      <c r="AD36" s="558"/>
      <c r="AE36" s="558"/>
    </row>
    <row r="37" spans="18:31" x14ac:dyDescent="0.3">
      <c r="R37" s="783"/>
      <c r="S37" s="558"/>
      <c r="T37" s="558"/>
      <c r="U37" s="558"/>
      <c r="V37" s="558"/>
      <c r="W37" s="558"/>
      <c r="X37" s="558"/>
      <c r="Y37" s="558"/>
      <c r="Z37" s="558"/>
      <c r="AA37" s="558"/>
      <c r="AB37" s="558"/>
      <c r="AC37" s="558"/>
      <c r="AD37" s="558"/>
      <c r="AE37" s="558"/>
    </row>
    <row r="38" spans="18:31" x14ac:dyDescent="0.3">
      <c r="R38" s="783"/>
      <c r="S38" s="558"/>
      <c r="T38" s="558"/>
      <c r="U38" s="558"/>
      <c r="V38" s="558"/>
      <c r="W38" s="558"/>
      <c r="X38" s="558"/>
      <c r="Y38" s="558"/>
      <c r="Z38" s="558"/>
      <c r="AA38" s="558"/>
      <c r="AB38" s="558"/>
      <c r="AC38" s="558"/>
      <c r="AD38" s="558"/>
      <c r="AE38" s="558"/>
    </row>
    <row r="39" spans="18:31" x14ac:dyDescent="0.3">
      <c r="R39" s="783"/>
      <c r="S39" s="558"/>
      <c r="T39" s="558"/>
      <c r="U39" s="558"/>
      <c r="V39" s="558"/>
      <c r="W39" s="558"/>
      <c r="X39" s="558"/>
      <c r="Y39" s="558"/>
      <c r="Z39" s="558"/>
      <c r="AA39" s="558"/>
      <c r="AB39" s="558"/>
      <c r="AC39" s="558"/>
      <c r="AD39" s="558"/>
      <c r="AE39" s="558"/>
    </row>
    <row r="40" spans="18:31" x14ac:dyDescent="0.3">
      <c r="R40" s="783"/>
      <c r="S40" s="558"/>
      <c r="T40" s="558"/>
      <c r="U40" s="558"/>
      <c r="V40" s="558"/>
      <c r="W40" s="558"/>
      <c r="X40" s="558"/>
      <c r="Y40" s="558"/>
      <c r="Z40" s="558"/>
      <c r="AA40" s="558"/>
      <c r="AB40" s="558"/>
      <c r="AC40" s="558"/>
      <c r="AD40" s="558"/>
      <c r="AE40" s="558"/>
    </row>
    <row r="41" spans="18:31" x14ac:dyDescent="0.3">
      <c r="R41" s="783"/>
      <c r="S41" s="558"/>
      <c r="T41" s="558"/>
      <c r="U41" s="558"/>
      <c r="V41" s="558"/>
      <c r="W41" s="558"/>
      <c r="X41" s="558"/>
      <c r="Y41" s="558"/>
      <c r="Z41" s="558"/>
      <c r="AA41" s="558"/>
      <c r="AB41" s="558"/>
      <c r="AC41" s="558"/>
      <c r="AD41" s="558"/>
      <c r="AE41" s="558"/>
    </row>
  </sheetData>
  <hyperlinks>
    <hyperlink ref="I30" location="CONTENTS!A1" display="BACK TO CONTENTS"/>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U52"/>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4.6640625" style="540" bestFit="1" customWidth="1"/>
    <col min="4" max="7" width="8.109375" style="540" customWidth="1"/>
    <col min="8" max="8" width="8.109375" style="541" customWidth="1"/>
    <col min="9" max="11" width="8.109375" style="554" customWidth="1"/>
    <col min="12" max="16384" width="9.109375" style="554"/>
  </cols>
  <sheetData>
    <row r="1" spans="1:11" ht="15" customHeight="1" x14ac:dyDescent="0.25">
      <c r="B1" s="566" t="s">
        <v>886</v>
      </c>
      <c r="C1" s="612"/>
      <c r="D1" s="612"/>
      <c r="E1" s="612"/>
      <c r="F1" s="612"/>
      <c r="G1" s="612"/>
    </row>
    <row r="2" spans="1:11" s="552" customFormat="1" ht="13.35" customHeight="1" x14ac:dyDescent="0.25">
      <c r="A2" s="613"/>
      <c r="B2" s="614"/>
      <c r="C2" s="793" t="s">
        <v>161</v>
      </c>
      <c r="D2" s="1087" t="s">
        <v>351</v>
      </c>
      <c r="E2" s="1088"/>
      <c r="F2" s="1088"/>
      <c r="G2" s="1089"/>
      <c r="H2" s="1087" t="s">
        <v>878</v>
      </c>
      <c r="I2" s="1088"/>
      <c r="J2" s="1088"/>
      <c r="K2" s="1089"/>
    </row>
    <row r="3" spans="1:11" ht="12.6" customHeight="1" x14ac:dyDescent="0.15">
      <c r="A3" s="615"/>
      <c r="B3" s="616"/>
      <c r="C3" s="1090" t="s">
        <v>365</v>
      </c>
      <c r="D3" s="1080" t="s">
        <v>340</v>
      </c>
      <c r="E3" s="1077" t="s">
        <v>366</v>
      </c>
      <c r="F3" s="1077" t="s">
        <v>361</v>
      </c>
      <c r="G3" s="1068" t="s">
        <v>362</v>
      </c>
      <c r="H3" s="1080" t="s">
        <v>340</v>
      </c>
      <c r="I3" s="1077" t="s">
        <v>366</v>
      </c>
      <c r="J3" s="1077" t="s">
        <v>361</v>
      </c>
      <c r="K3" s="1068" t="s">
        <v>362</v>
      </c>
    </row>
    <row r="4" spans="1:11" ht="12.6" customHeight="1" x14ac:dyDescent="0.15">
      <c r="A4" s="615"/>
      <c r="B4" s="617"/>
      <c r="C4" s="1091"/>
      <c r="D4" s="1093"/>
      <c r="E4" s="1083"/>
      <c r="F4" s="1083"/>
      <c r="G4" s="1085"/>
      <c r="H4" s="1093"/>
      <c r="I4" s="1083"/>
      <c r="J4" s="1083"/>
      <c r="K4" s="1085"/>
    </row>
    <row r="5" spans="1:11" ht="12.6" customHeight="1" x14ac:dyDescent="0.15">
      <c r="A5" s="615"/>
      <c r="B5" s="617"/>
      <c r="C5" s="1091"/>
      <c r="D5" s="1093"/>
      <c r="E5" s="1083"/>
      <c r="F5" s="1083"/>
      <c r="G5" s="1085"/>
      <c r="H5" s="1093"/>
      <c r="I5" s="1083"/>
      <c r="J5" s="1083"/>
      <c r="K5" s="1085"/>
    </row>
    <row r="6" spans="1:11" ht="12.6" customHeight="1" x14ac:dyDescent="0.15">
      <c r="A6" s="615"/>
      <c r="B6" s="618"/>
      <c r="C6" s="1092"/>
      <c r="D6" s="1094"/>
      <c r="E6" s="1084"/>
      <c r="F6" s="1084"/>
      <c r="G6" s="1086"/>
      <c r="H6" s="1094"/>
      <c r="I6" s="1084"/>
      <c r="J6" s="1084"/>
      <c r="K6" s="1086"/>
    </row>
    <row r="7" spans="1:11" s="558" customFormat="1" ht="13.35" customHeight="1" x14ac:dyDescent="0.25">
      <c r="A7" s="619"/>
      <c r="B7" s="555"/>
      <c r="C7" s="561" t="s">
        <v>406</v>
      </c>
      <c r="D7" s="794">
        <f>+A2.10.2!E7</f>
        <v>14519</v>
      </c>
      <c r="E7" s="580">
        <f>+A2.10.2!F7</f>
        <v>2348.4233519999998</v>
      </c>
      <c r="F7" s="580">
        <f>+A2.10.2!G7</f>
        <v>389.22640127</v>
      </c>
      <c r="G7" s="581">
        <f>+A2.10.2!H7</f>
        <v>161748.28514360494</v>
      </c>
      <c r="H7" s="580">
        <f>+A2.10.2!I7</f>
        <v>13184</v>
      </c>
      <c r="I7" s="580">
        <f>+A2.10.2!J7</f>
        <v>2427.0770360000001</v>
      </c>
      <c r="J7" s="580">
        <f>+A2.10.2!K7</f>
        <v>412.23574102999999</v>
      </c>
      <c r="K7" s="581">
        <f>+A2.10.2!L7</f>
        <v>184092.61498786407</v>
      </c>
    </row>
    <row r="8" spans="1:11" s="558" customFormat="1" ht="13.35" customHeight="1" x14ac:dyDescent="0.25">
      <c r="A8" s="619"/>
      <c r="B8" s="555"/>
      <c r="C8" s="556" t="s">
        <v>407</v>
      </c>
      <c r="D8" s="624">
        <f>+A2.10.2!E8</f>
        <v>3837</v>
      </c>
      <c r="E8" s="623">
        <f>+A2.10.2!F8</f>
        <v>529.73744799999997</v>
      </c>
      <c r="F8" s="623">
        <f>+A2.10.2!G8</f>
        <v>79.194338909999999</v>
      </c>
      <c r="G8" s="622">
        <f>+A2.10.2!H8</f>
        <v>138060.32004169925</v>
      </c>
      <c r="H8" s="624">
        <f>+A2.10.2!I8</f>
        <v>3717</v>
      </c>
      <c r="I8" s="623">
        <f>+A2.10.2!J8</f>
        <v>548.16236500000002</v>
      </c>
      <c r="J8" s="623">
        <f>+A2.10.2!K8</f>
        <v>82.018212169999998</v>
      </c>
      <c r="K8" s="622">
        <f>+A2.10.2!L8</f>
        <v>147474.40543449018</v>
      </c>
    </row>
    <row r="9" spans="1:11" s="558" customFormat="1" ht="13.35" customHeight="1" x14ac:dyDescent="0.25">
      <c r="A9" s="619"/>
      <c r="B9" s="555"/>
      <c r="C9" s="556" t="s">
        <v>408</v>
      </c>
      <c r="D9" s="624">
        <f>+A2.10.2!E9</f>
        <v>3026</v>
      </c>
      <c r="E9" s="623">
        <f>+A2.10.2!F9</f>
        <v>306.65771899999999</v>
      </c>
      <c r="F9" s="623">
        <f>+A2.10.2!G9</f>
        <v>61.155504389999997</v>
      </c>
      <c r="G9" s="622">
        <f>+A2.10.2!H9</f>
        <v>101340.95142101785</v>
      </c>
      <c r="H9" s="624">
        <f>+A2.10.2!I9</f>
        <v>2601</v>
      </c>
      <c r="I9" s="623">
        <f>+A2.10.2!J9</f>
        <v>343.52441800000003</v>
      </c>
      <c r="J9" s="623">
        <f>+A2.10.2!K9</f>
        <v>63.395546469999999</v>
      </c>
      <c r="K9" s="622">
        <f>+A2.10.2!L9</f>
        <v>132073.9784698193</v>
      </c>
    </row>
    <row r="10" spans="1:11" s="558" customFormat="1" ht="13.35" customHeight="1" x14ac:dyDescent="0.25">
      <c r="A10" s="619"/>
      <c r="B10" s="555"/>
      <c r="C10" s="556" t="s">
        <v>409</v>
      </c>
      <c r="D10" s="624">
        <f>+A2.10.2!E10</f>
        <v>4026</v>
      </c>
      <c r="E10" s="623">
        <f>+A2.10.2!F10</f>
        <v>495.06181199999997</v>
      </c>
      <c r="F10" s="623">
        <f>+A2.10.2!G10</f>
        <v>87.210911969999998</v>
      </c>
      <c r="G10" s="622">
        <f>+A2.10.2!H10</f>
        <v>122966.17287630403</v>
      </c>
      <c r="H10" s="624">
        <f>+A2.10.2!I10</f>
        <v>3519</v>
      </c>
      <c r="I10" s="623">
        <f>+A2.10.2!J10</f>
        <v>474.564346</v>
      </c>
      <c r="J10" s="623">
        <f>+A2.10.2!K10</f>
        <v>85.688229309999997</v>
      </c>
      <c r="K10" s="622">
        <f>+A2.10.2!L10</f>
        <v>134857.72833191248</v>
      </c>
    </row>
    <row r="11" spans="1:11" s="558" customFormat="1" ht="13.35" customHeight="1" x14ac:dyDescent="0.25">
      <c r="A11" s="619"/>
      <c r="B11" s="555"/>
      <c r="C11" s="556" t="s">
        <v>410</v>
      </c>
      <c r="D11" s="624">
        <f>+A2.10.2!E11</f>
        <v>16795</v>
      </c>
      <c r="E11" s="623">
        <f>+A2.10.2!F11</f>
        <v>2607.355235</v>
      </c>
      <c r="F11" s="623">
        <f>+A2.10.2!G11</f>
        <v>363.67672048000003</v>
      </c>
      <c r="G11" s="622">
        <f>+A2.10.2!H11</f>
        <v>155245.92051205717</v>
      </c>
      <c r="H11" s="624">
        <f>+A2.10.2!I11</f>
        <v>15020</v>
      </c>
      <c r="I11" s="623">
        <f>+A2.10.2!J11</f>
        <v>2641.150009</v>
      </c>
      <c r="J11" s="623">
        <f>+A2.10.2!K11</f>
        <v>374.80544431999999</v>
      </c>
      <c r="K11" s="622">
        <f>+A2.10.2!L11</f>
        <v>175842.21098535287</v>
      </c>
    </row>
    <row r="12" spans="1:11" s="558" customFormat="1" ht="13.35" customHeight="1" x14ac:dyDescent="0.25">
      <c r="A12" s="619"/>
      <c r="B12" s="555"/>
      <c r="C12" s="556" t="s">
        <v>411</v>
      </c>
      <c r="D12" s="624">
        <f>+A2.10.2!E12</f>
        <v>100113</v>
      </c>
      <c r="E12" s="623">
        <f>+A2.10.2!F12</f>
        <v>19774.327251999999</v>
      </c>
      <c r="F12" s="623">
        <f>+A2.10.2!G12</f>
        <v>3302.3268990300003</v>
      </c>
      <c r="G12" s="622">
        <f>+A2.10.2!H12</f>
        <v>197520.07483543595</v>
      </c>
      <c r="H12" s="624">
        <f>+A2.10.2!I12</f>
        <v>96584</v>
      </c>
      <c r="I12" s="623">
        <f>+A2.10.2!J12</f>
        <v>19968.972755999999</v>
      </c>
      <c r="J12" s="623">
        <f>+A2.10.2!K12</f>
        <v>3396.9761727700002</v>
      </c>
      <c r="K12" s="622">
        <f>+A2.10.2!L12</f>
        <v>206752.38917419035</v>
      </c>
    </row>
    <row r="13" spans="1:11" s="558" customFormat="1" ht="13.35" customHeight="1" x14ac:dyDescent="0.25">
      <c r="A13" s="619"/>
      <c r="B13" s="555"/>
      <c r="C13" s="556" t="s">
        <v>412</v>
      </c>
      <c r="D13" s="624">
        <f>+A2.10.2!E13</f>
        <v>3269</v>
      </c>
      <c r="E13" s="623">
        <f>+A2.10.2!F13</f>
        <v>462.33156000000002</v>
      </c>
      <c r="F13" s="623">
        <f>+A2.10.2!G13</f>
        <v>79.870526630000001</v>
      </c>
      <c r="G13" s="622">
        <f>+A2.10.2!H13</f>
        <v>141429.04863872743</v>
      </c>
      <c r="H13" s="624">
        <f>+A2.10.2!I13</f>
        <v>2975</v>
      </c>
      <c r="I13" s="623">
        <f>+A2.10.2!J13</f>
        <v>475.12591500000002</v>
      </c>
      <c r="J13" s="623">
        <f>+A2.10.2!K13</f>
        <v>85.365544530000008</v>
      </c>
      <c r="K13" s="622">
        <f>+A2.10.2!L13</f>
        <v>159706.18991596639</v>
      </c>
    </row>
    <row r="14" spans="1:11" s="558" customFormat="1" ht="13.35" customHeight="1" x14ac:dyDescent="0.25">
      <c r="A14" s="619"/>
      <c r="B14" s="555"/>
      <c r="C14" s="556" t="s">
        <v>413</v>
      </c>
      <c r="D14" s="624">
        <f>+A2.10.2!E14</f>
        <v>4711</v>
      </c>
      <c r="E14" s="623">
        <f>+A2.10.2!F14</f>
        <v>526.31381299999998</v>
      </c>
      <c r="F14" s="623">
        <f>+A2.10.2!G14</f>
        <v>81.890543909999991</v>
      </c>
      <c r="G14" s="622">
        <f>+A2.10.2!H14</f>
        <v>111720.18955635747</v>
      </c>
      <c r="H14" s="624">
        <f>+A2.10.2!I14</f>
        <v>4106</v>
      </c>
      <c r="I14" s="623">
        <f>+A2.10.2!J14</f>
        <v>523.86735099999999</v>
      </c>
      <c r="J14" s="623">
        <f>+A2.10.2!K14</f>
        <v>77.461346250000005</v>
      </c>
      <c r="K14" s="622">
        <f>+A2.10.2!L14</f>
        <v>127585.81368728689</v>
      </c>
    </row>
    <row r="15" spans="1:11" s="558" customFormat="1" ht="13.35" customHeight="1" x14ac:dyDescent="0.25">
      <c r="A15" s="619"/>
      <c r="B15" s="555"/>
      <c r="C15" s="556" t="s">
        <v>414</v>
      </c>
      <c r="D15" s="624">
        <f>+A2.10.2!E15</f>
        <v>48400</v>
      </c>
      <c r="E15" s="623">
        <f>+A2.10.2!F15</f>
        <v>8771.5911510000005</v>
      </c>
      <c r="F15" s="623">
        <f>+A2.10.2!G15</f>
        <v>1362.2950818699999</v>
      </c>
      <c r="G15" s="622">
        <f>+A2.10.2!H15</f>
        <v>181231.22212809918</v>
      </c>
      <c r="H15" s="624">
        <f>+A2.10.2!I15</f>
        <v>42448</v>
      </c>
      <c r="I15" s="623">
        <f>+A2.10.2!J15</f>
        <v>8604.6573399999997</v>
      </c>
      <c r="J15" s="623">
        <f>+A2.10.2!K15</f>
        <v>1390.80251097</v>
      </c>
      <c r="K15" s="622">
        <f>+A2.10.2!L15</f>
        <v>202710.54796456842</v>
      </c>
    </row>
    <row r="16" spans="1:11" s="558" customFormat="1" ht="13.35" customHeight="1" x14ac:dyDescent="0.25">
      <c r="A16" s="619"/>
      <c r="B16" s="555"/>
      <c r="C16" s="556" t="s">
        <v>415</v>
      </c>
      <c r="D16" s="624">
        <f>+A2.10.2!E16</f>
        <v>24628</v>
      </c>
      <c r="E16" s="623">
        <f>+A2.10.2!F16</f>
        <v>5287.5661460000001</v>
      </c>
      <c r="F16" s="623">
        <f>+A2.10.2!G16</f>
        <v>970.23520514999996</v>
      </c>
      <c r="G16" s="622">
        <f>+A2.10.2!H16</f>
        <v>214697.34229332468</v>
      </c>
      <c r="H16" s="624">
        <f>+A2.10.2!I16</f>
        <v>22341</v>
      </c>
      <c r="I16" s="623">
        <f>+A2.10.2!J16</f>
        <v>5447.1202910000002</v>
      </c>
      <c r="J16" s="623">
        <f>+A2.10.2!K16</f>
        <v>1047.5834780099999</v>
      </c>
      <c r="K16" s="622">
        <f>+A2.10.2!L16</f>
        <v>243817.21010697819</v>
      </c>
    </row>
    <row r="17" spans="1:11" s="558" customFormat="1" ht="13.35" customHeight="1" x14ac:dyDescent="0.25">
      <c r="A17" s="619"/>
      <c r="B17" s="555"/>
      <c r="C17" s="556" t="s">
        <v>416</v>
      </c>
      <c r="D17" s="624">
        <f>+A2.10.2!E17</f>
        <v>2021</v>
      </c>
      <c r="E17" s="623">
        <f>+A2.10.2!F17</f>
        <v>250.90664000000001</v>
      </c>
      <c r="F17" s="623">
        <f>+A2.10.2!G17</f>
        <v>40.345159359999997</v>
      </c>
      <c r="G17" s="622">
        <f>+A2.10.2!H17</f>
        <v>124149.74764967838</v>
      </c>
      <c r="H17" s="624">
        <f>+A2.10.2!I17</f>
        <v>1813</v>
      </c>
      <c r="I17" s="623">
        <f>+A2.10.2!J17</f>
        <v>240.79495900000001</v>
      </c>
      <c r="J17" s="623">
        <f>+A2.10.2!K17</f>
        <v>38.015612909999994</v>
      </c>
      <c r="K17" s="622">
        <f>+A2.10.2!L17</f>
        <v>132815.75234418092</v>
      </c>
    </row>
    <row r="18" spans="1:11" s="558" customFormat="1" ht="13.35" customHeight="1" x14ac:dyDescent="0.25">
      <c r="A18" s="619"/>
      <c r="B18" s="555"/>
      <c r="C18" s="556" t="s">
        <v>417</v>
      </c>
      <c r="D18" s="624">
        <f>+A2.10.2!E18</f>
        <v>17475</v>
      </c>
      <c r="E18" s="623">
        <f>+A2.10.2!F18</f>
        <v>2899.1155899999999</v>
      </c>
      <c r="F18" s="623">
        <f>+A2.10.2!G18</f>
        <v>459.44596689999997</v>
      </c>
      <c r="G18" s="622">
        <f>+A2.10.2!H18</f>
        <v>165900.74907010014</v>
      </c>
      <c r="H18" s="624">
        <f>+A2.10.2!I18</f>
        <v>15509</v>
      </c>
      <c r="I18" s="623">
        <f>+A2.10.2!J18</f>
        <v>2890.8545340000001</v>
      </c>
      <c r="J18" s="623">
        <f>+A2.10.2!K18</f>
        <v>473.12022710000002</v>
      </c>
      <c r="K18" s="622">
        <f>+A2.10.2!L18</f>
        <v>186398.51273454123</v>
      </c>
    </row>
    <row r="19" spans="1:11" s="558" customFormat="1" ht="13.35" customHeight="1" x14ac:dyDescent="0.25">
      <c r="A19" s="619"/>
      <c r="B19" s="555"/>
      <c r="C19" s="556" t="s">
        <v>418</v>
      </c>
      <c r="D19" s="624">
        <f>+A2.10.2!E19</f>
        <v>5387</v>
      </c>
      <c r="E19" s="623">
        <f>+A2.10.2!F19</f>
        <v>728.22386500000005</v>
      </c>
      <c r="F19" s="623">
        <f>+A2.10.2!G19</f>
        <v>138.71699921999999</v>
      </c>
      <c r="G19" s="622">
        <f>+A2.10.2!H19</f>
        <v>135181.70874327084</v>
      </c>
      <c r="H19" s="624">
        <f>+A2.10.2!I19</f>
        <v>4817</v>
      </c>
      <c r="I19" s="623">
        <f>+A2.10.2!J19</f>
        <v>706.62539800000002</v>
      </c>
      <c r="J19" s="623">
        <f>+A2.10.2!K19</f>
        <v>141.07498918000002</v>
      </c>
      <c r="K19" s="622">
        <f>+A2.10.2!L19</f>
        <v>146694.08303923605</v>
      </c>
    </row>
    <row r="20" spans="1:11" s="558" customFormat="1" ht="13.35" customHeight="1" x14ac:dyDescent="0.25">
      <c r="A20" s="619"/>
      <c r="B20" s="555"/>
      <c r="C20" s="556" t="s">
        <v>419</v>
      </c>
      <c r="D20" s="624">
        <f>+A2.10.2!E20</f>
        <v>1252</v>
      </c>
      <c r="E20" s="623">
        <f>+A2.10.2!F20</f>
        <v>149.305362</v>
      </c>
      <c r="F20" s="623">
        <f>+A2.10.2!G20</f>
        <v>22.861587620000002</v>
      </c>
      <c r="G20" s="622">
        <f>+A2.10.2!H20</f>
        <v>119253.48402555911</v>
      </c>
      <c r="H20" s="624">
        <f>+A2.10.2!I20</f>
        <v>1181</v>
      </c>
      <c r="I20" s="623">
        <f>+A2.10.2!J20</f>
        <v>150.313041</v>
      </c>
      <c r="J20" s="623">
        <f>+A2.10.2!K20</f>
        <v>23.054343639999999</v>
      </c>
      <c r="K20" s="622">
        <f>+A2.10.2!L20</f>
        <v>127276.07197290432</v>
      </c>
    </row>
    <row r="21" spans="1:11" s="558" customFormat="1" ht="13.35" customHeight="1" x14ac:dyDescent="0.25">
      <c r="A21" s="619"/>
      <c r="B21" s="555"/>
      <c r="C21" s="556" t="s">
        <v>420</v>
      </c>
      <c r="D21" s="624">
        <f>+A2.10.2!E21</f>
        <v>10571</v>
      </c>
      <c r="E21" s="623">
        <f>+A2.10.2!F21</f>
        <v>1451.2892039999999</v>
      </c>
      <c r="F21" s="623">
        <f>+A2.10.2!G21</f>
        <v>264.7658836</v>
      </c>
      <c r="G21" s="622">
        <f>+A2.10.2!H21</f>
        <v>137289.67968971716</v>
      </c>
      <c r="H21" s="624">
        <f>+A2.10.2!I21</f>
        <v>9227</v>
      </c>
      <c r="I21" s="623">
        <f>+A2.10.2!J21</f>
        <v>1422.6504620000001</v>
      </c>
      <c r="J21" s="623">
        <f>+A2.10.2!K21</f>
        <v>264.10263418</v>
      </c>
      <c r="K21" s="622">
        <f>+A2.10.2!L21</f>
        <v>154183.42494852064</v>
      </c>
    </row>
    <row r="22" spans="1:11" s="558" customFormat="1" ht="13.35" customHeight="1" x14ac:dyDescent="0.25">
      <c r="A22" s="619"/>
      <c r="B22" s="555"/>
      <c r="C22" s="556" t="s">
        <v>421</v>
      </c>
      <c r="D22" s="624">
        <f>+A2.10.2!E22</f>
        <v>3399</v>
      </c>
      <c r="E22" s="623">
        <f>+A2.10.2!F22</f>
        <v>305.74504999999999</v>
      </c>
      <c r="F22" s="623">
        <f>+A2.10.2!G22</f>
        <v>70.007705999999999</v>
      </c>
      <c r="G22" s="622">
        <f>+A2.10.2!H22</f>
        <v>89951.471020888494</v>
      </c>
      <c r="H22" s="624">
        <f>+A2.10.2!I22</f>
        <v>3378</v>
      </c>
      <c r="I22" s="623">
        <f>+A2.10.2!J22</f>
        <v>350.02842800000002</v>
      </c>
      <c r="J22" s="623">
        <f>+A2.10.2!K22</f>
        <v>74.161919359999999</v>
      </c>
      <c r="K22" s="622">
        <f>+A2.10.2!L22</f>
        <v>103620.02013025459</v>
      </c>
    </row>
    <row r="23" spans="1:11" s="558" customFormat="1" ht="13.35" customHeight="1" x14ac:dyDescent="0.25">
      <c r="A23" s="619"/>
      <c r="B23" s="555"/>
      <c r="C23" s="556" t="s">
        <v>422</v>
      </c>
      <c r="D23" s="624">
        <f>+A2.10.2!E23</f>
        <v>3064</v>
      </c>
      <c r="E23" s="623">
        <f>+A2.10.2!F23</f>
        <v>296.01105200000001</v>
      </c>
      <c r="F23" s="623">
        <f>+A2.10.2!G23</f>
        <v>59.355251979999998</v>
      </c>
      <c r="G23" s="622">
        <f>+A2.10.2!H23</f>
        <v>96609.351174934724</v>
      </c>
      <c r="H23" s="624">
        <f>+A2.10.2!I23</f>
        <v>2717</v>
      </c>
      <c r="I23" s="623">
        <f>+A2.10.2!J23</f>
        <v>398.84787999999998</v>
      </c>
      <c r="J23" s="623">
        <f>+A2.10.2!K23</f>
        <v>76.669326650000002</v>
      </c>
      <c r="K23" s="622">
        <f>+A2.10.2!L23</f>
        <v>146797.15863084284</v>
      </c>
    </row>
    <row r="24" spans="1:11" s="558" customFormat="1" ht="13.35" customHeight="1" x14ac:dyDescent="0.25">
      <c r="A24" s="619"/>
      <c r="B24" s="555"/>
      <c r="C24" s="556" t="s">
        <v>423</v>
      </c>
      <c r="D24" s="624">
        <f>+A2.10.2!E24</f>
        <v>6211</v>
      </c>
      <c r="E24" s="623">
        <f>+A2.10.2!F24</f>
        <v>801.88425099999995</v>
      </c>
      <c r="F24" s="623">
        <f>+A2.10.2!G24</f>
        <v>129.33868853999999</v>
      </c>
      <c r="G24" s="622">
        <f>+A2.10.2!H24</f>
        <v>129107.108517147</v>
      </c>
      <c r="H24" s="624">
        <f>+A2.10.2!I24</f>
        <v>5607</v>
      </c>
      <c r="I24" s="623">
        <f>+A2.10.2!J24</f>
        <v>825.84423900000002</v>
      </c>
      <c r="J24" s="623">
        <f>+A2.10.2!K24</f>
        <v>133.26506553000002</v>
      </c>
      <c r="K24" s="622">
        <f>+A2.10.2!L24</f>
        <v>147288.07544141251</v>
      </c>
    </row>
    <row r="25" spans="1:11" s="558" customFormat="1" ht="13.35" customHeight="1" x14ac:dyDescent="0.25">
      <c r="A25" s="619"/>
      <c r="B25" s="555"/>
      <c r="C25" s="556" t="s">
        <v>424</v>
      </c>
      <c r="D25" s="624">
        <f>+A2.10.2!E25</f>
        <v>1527</v>
      </c>
      <c r="E25" s="623">
        <f>+A2.10.2!F25</f>
        <v>89.607021000000003</v>
      </c>
      <c r="F25" s="623">
        <f>+A2.10.2!G25</f>
        <v>27.4661221</v>
      </c>
      <c r="G25" s="622">
        <f>+A2.10.2!H25</f>
        <v>58681.742632612964</v>
      </c>
      <c r="H25" s="624">
        <f>+A2.10.2!I25</f>
        <v>1304</v>
      </c>
      <c r="I25" s="623">
        <f>+A2.10.2!J25</f>
        <v>128.260829</v>
      </c>
      <c r="J25" s="623">
        <f>+A2.10.2!K25</f>
        <v>26.533113850000003</v>
      </c>
      <c r="K25" s="622">
        <f>+A2.10.2!L25</f>
        <v>98359.531441717787</v>
      </c>
    </row>
    <row r="26" spans="1:11" s="558" customFormat="1" ht="13.35" customHeight="1" x14ac:dyDescent="0.25">
      <c r="A26" s="619"/>
      <c r="B26" s="555"/>
      <c r="C26" s="556" t="s">
        <v>425</v>
      </c>
      <c r="D26" s="624">
        <f>+A2.10.2!E26</f>
        <v>3858</v>
      </c>
      <c r="E26" s="623">
        <f>+A2.10.2!F26</f>
        <v>309.59647699999999</v>
      </c>
      <c r="F26" s="623">
        <f>+A2.10.2!G26</f>
        <v>108.95179501000001</v>
      </c>
      <c r="G26" s="622">
        <f>+A2.10.2!H26</f>
        <v>80247.920425090721</v>
      </c>
      <c r="H26" s="624">
        <f>+A2.10.2!I26</f>
        <v>3575</v>
      </c>
      <c r="I26" s="623">
        <f>+A2.10.2!J26</f>
        <v>304.82600000000002</v>
      </c>
      <c r="J26" s="623">
        <f>+A2.10.2!K26</f>
        <v>96.248274780000003</v>
      </c>
      <c r="K26" s="622">
        <f>+A2.10.2!L26</f>
        <v>85266.01398601399</v>
      </c>
    </row>
    <row r="27" spans="1:11" s="558" customFormat="1" ht="13.35" customHeight="1" x14ac:dyDescent="0.25">
      <c r="A27" s="619"/>
      <c r="B27" s="625"/>
      <c r="C27" s="565" t="s">
        <v>8</v>
      </c>
      <c r="D27" s="629">
        <f>SUM(D7:D26)</f>
        <v>278089</v>
      </c>
      <c r="E27" s="627">
        <f>SUM(E7:E26)</f>
        <v>48391.05</v>
      </c>
      <c r="F27" s="627">
        <f>SUM(F7:F26)</f>
        <v>8098.3372939399997</v>
      </c>
      <c r="G27" s="628">
        <f t="shared" ref="G27" si="0">+E27*1000000/D27</f>
        <v>174012.81604090775</v>
      </c>
      <c r="H27" s="629">
        <f>SUM(H7:H26)</f>
        <v>255623</v>
      </c>
      <c r="I27" s="627">
        <f>SUM(I7:I26)</f>
        <v>48873.267596999991</v>
      </c>
      <c r="J27" s="627">
        <f>SUM(J7:J26)</f>
        <v>8362.5777330099991</v>
      </c>
      <c r="K27" s="628">
        <f t="shared" ref="K27" si="1">+I27*1000000/H27</f>
        <v>191192.76276782603</v>
      </c>
    </row>
    <row r="28" spans="1:11" ht="13.2" x14ac:dyDescent="0.2">
      <c r="B28" s="583"/>
      <c r="C28" s="631" t="s">
        <v>84</v>
      </c>
      <c r="D28" s="630"/>
      <c r="E28" s="652"/>
      <c r="F28" s="652"/>
      <c r="G28" s="795"/>
      <c r="H28" s="653"/>
      <c r="I28" s="654"/>
      <c r="J28" s="654"/>
      <c r="K28" s="635"/>
    </row>
    <row r="29" spans="1:11" s="558" customFormat="1" ht="13.35" customHeight="1" x14ac:dyDescent="0.25">
      <c r="A29" s="619"/>
      <c r="B29" s="555"/>
      <c r="C29" s="556" t="s">
        <v>406</v>
      </c>
      <c r="D29" s="634">
        <f t="shared" ref="D29:J44" si="2">+D7/D$27</f>
        <v>5.2209904023532032E-2</v>
      </c>
      <c r="E29" s="633">
        <f t="shared" si="2"/>
        <v>4.8530117697384113E-2</v>
      </c>
      <c r="F29" s="633">
        <f t="shared" si="2"/>
        <v>4.8062508036218594E-2</v>
      </c>
      <c r="G29" s="638"/>
      <c r="H29" s="634">
        <f t="shared" si="2"/>
        <v>5.1575953650493112E-2</v>
      </c>
      <c r="I29" s="633">
        <f t="shared" si="2"/>
        <v>4.9660625436654504E-2</v>
      </c>
      <c r="J29" s="633">
        <f t="shared" si="2"/>
        <v>4.9295295564519816E-2</v>
      </c>
      <c r="K29" s="638"/>
    </row>
    <row r="30" spans="1:11" s="558" customFormat="1" ht="13.35" customHeight="1" x14ac:dyDescent="0.25">
      <c r="A30" s="619"/>
      <c r="B30" s="555"/>
      <c r="C30" s="556" t="s">
        <v>407</v>
      </c>
      <c r="D30" s="634">
        <f t="shared" si="2"/>
        <v>1.3797741010971308E-2</v>
      </c>
      <c r="E30" s="633">
        <f t="shared" si="2"/>
        <v>1.094701288771374E-2</v>
      </c>
      <c r="F30" s="633">
        <f t="shared" si="2"/>
        <v>9.7790862538241364E-3</v>
      </c>
      <c r="G30" s="638"/>
      <c r="H30" s="634">
        <f t="shared" si="2"/>
        <v>1.454094506362886E-2</v>
      </c>
      <c r="I30" s="633">
        <f t="shared" si="2"/>
        <v>1.1215995818410311E-2</v>
      </c>
      <c r="J30" s="633">
        <f t="shared" si="2"/>
        <v>9.8077667901663411E-3</v>
      </c>
      <c r="K30" s="638"/>
    </row>
    <row r="31" spans="1:11" s="558" customFormat="1" ht="13.35" customHeight="1" x14ac:dyDescent="0.25">
      <c r="A31" s="619"/>
      <c r="B31" s="555"/>
      <c r="C31" s="556" t="s">
        <v>408</v>
      </c>
      <c r="D31" s="634">
        <f t="shared" si="2"/>
        <v>1.0881408469950268E-2</v>
      </c>
      <c r="E31" s="633">
        <f t="shared" si="2"/>
        <v>6.3370751202960042E-3</v>
      </c>
      <c r="F31" s="633">
        <f t="shared" si="2"/>
        <v>7.5516124076188788E-3</v>
      </c>
      <c r="G31" s="638"/>
      <c r="H31" s="634">
        <f t="shared" si="2"/>
        <v>1.0175140734597434E-2</v>
      </c>
      <c r="I31" s="633">
        <f t="shared" si="2"/>
        <v>7.0288817361801844E-3</v>
      </c>
      <c r="J31" s="633">
        <f t="shared" si="2"/>
        <v>7.5808618459539999E-3</v>
      </c>
      <c r="K31" s="638"/>
    </row>
    <row r="32" spans="1:11" s="558" customFormat="1" ht="13.35" customHeight="1" x14ac:dyDescent="0.25">
      <c r="A32" s="619"/>
      <c r="B32" s="555"/>
      <c r="C32" s="556" t="s">
        <v>409</v>
      </c>
      <c r="D32" s="634">
        <f t="shared" si="2"/>
        <v>1.4477379543958948E-2</v>
      </c>
      <c r="E32" s="633">
        <f t="shared" si="2"/>
        <v>1.0230441620919569E-2</v>
      </c>
      <c r="F32" s="633">
        <f t="shared" si="2"/>
        <v>1.0768989831438619E-2</v>
      </c>
      <c r="G32" s="638"/>
      <c r="H32" s="634">
        <f t="shared" si="2"/>
        <v>1.3766366876220059E-2</v>
      </c>
      <c r="I32" s="633">
        <f t="shared" si="2"/>
        <v>9.7101006201011694E-3</v>
      </c>
      <c r="J32" s="633">
        <f t="shared" si="2"/>
        <v>1.0246628736467081E-2</v>
      </c>
      <c r="K32" s="638"/>
    </row>
    <row r="33" spans="1:11" s="558" customFormat="1" ht="13.35" customHeight="1" x14ac:dyDescent="0.25">
      <c r="A33" s="619"/>
      <c r="B33" s="555"/>
      <c r="C33" s="556" t="s">
        <v>410</v>
      </c>
      <c r="D33" s="634">
        <f t="shared" si="2"/>
        <v>6.0394334187975789E-2</v>
      </c>
      <c r="E33" s="633">
        <f t="shared" si="2"/>
        <v>5.3880939450580215E-2</v>
      </c>
      <c r="F33" s="633">
        <f t="shared" si="2"/>
        <v>4.4907578837465809E-2</v>
      </c>
      <c r="G33" s="638"/>
      <c r="H33" s="634">
        <f t="shared" si="2"/>
        <v>5.8758405933738357E-2</v>
      </c>
      <c r="I33" s="633">
        <f t="shared" si="2"/>
        <v>5.4040790371915358E-2</v>
      </c>
      <c r="J33" s="633">
        <f t="shared" si="2"/>
        <v>4.4819367458972935E-2</v>
      </c>
      <c r="K33" s="638"/>
    </row>
    <row r="34" spans="1:11" s="558" customFormat="1" ht="13.35" customHeight="1" x14ac:dyDescent="0.25">
      <c r="A34" s="619"/>
      <c r="B34" s="555"/>
      <c r="C34" s="556" t="s">
        <v>411</v>
      </c>
      <c r="D34" s="634">
        <f t="shared" si="2"/>
        <v>0.36000345213223106</v>
      </c>
      <c r="E34" s="633">
        <f t="shared" si="2"/>
        <v>0.40863604430984651</v>
      </c>
      <c r="F34" s="633">
        <f t="shared" si="2"/>
        <v>0.40777838452112108</v>
      </c>
      <c r="G34" s="638"/>
      <c r="H34" s="634">
        <f t="shared" si="2"/>
        <v>0.37783767501359422</v>
      </c>
      <c r="I34" s="633">
        <f t="shared" si="2"/>
        <v>0.40858681520254569</v>
      </c>
      <c r="J34" s="633">
        <f t="shared" si="2"/>
        <v>0.40621161096786645</v>
      </c>
      <c r="K34" s="638"/>
    </row>
    <row r="35" spans="1:11" s="558" customFormat="1" ht="13.35" customHeight="1" x14ac:dyDescent="0.25">
      <c r="A35" s="619"/>
      <c r="B35" s="555"/>
      <c r="C35" s="556" t="s">
        <v>412</v>
      </c>
      <c r="D35" s="634">
        <f t="shared" si="2"/>
        <v>1.1755229440934377E-2</v>
      </c>
      <c r="E35" s="633">
        <f t="shared" si="2"/>
        <v>9.5540716723443702E-3</v>
      </c>
      <c r="F35" s="633">
        <f t="shared" si="2"/>
        <v>9.8625833589034706E-3</v>
      </c>
      <c r="G35" s="638"/>
      <c r="H35" s="634">
        <f t="shared" si="2"/>
        <v>1.1638232866369615E-2</v>
      </c>
      <c r="I35" s="633">
        <f t="shared" si="2"/>
        <v>9.7215909301952407E-3</v>
      </c>
      <c r="J35" s="633">
        <f t="shared" si="2"/>
        <v>1.0208041976462898E-2</v>
      </c>
      <c r="K35" s="638"/>
    </row>
    <row r="36" spans="1:11" s="558" customFormat="1" ht="13.35" customHeight="1" x14ac:dyDescent="0.25">
      <c r="A36" s="619"/>
      <c r="B36" s="555"/>
      <c r="C36" s="556" t="s">
        <v>413</v>
      </c>
      <c r="D36" s="634">
        <f t="shared" si="2"/>
        <v>1.6940619729654896E-2</v>
      </c>
      <c r="E36" s="633">
        <f t="shared" si="2"/>
        <v>1.0876263544601738E-2</v>
      </c>
      <c r="F36" s="633">
        <f t="shared" si="2"/>
        <v>1.0112019410611463E-2</v>
      </c>
      <c r="G36" s="638"/>
      <c r="H36" s="634">
        <f t="shared" si="2"/>
        <v>1.6062717361113827E-2</v>
      </c>
      <c r="I36" s="633">
        <f t="shared" si="2"/>
        <v>1.0718893512905954E-2</v>
      </c>
      <c r="J36" s="633">
        <f t="shared" si="2"/>
        <v>9.2628551534095962E-3</v>
      </c>
      <c r="K36" s="638"/>
    </row>
    <row r="37" spans="1:11" s="558" customFormat="1" ht="13.35" customHeight="1" x14ac:dyDescent="0.25">
      <c r="A37" s="619"/>
      <c r="B37" s="555"/>
      <c r="C37" s="556" t="s">
        <v>414</v>
      </c>
      <c r="D37" s="634">
        <f t="shared" si="2"/>
        <v>0.17404499998202014</v>
      </c>
      <c r="E37" s="633">
        <f t="shared" si="2"/>
        <v>0.1812647411246501</v>
      </c>
      <c r="F37" s="633">
        <f t="shared" si="2"/>
        <v>0.16821910874092733</v>
      </c>
      <c r="G37" s="638"/>
      <c r="H37" s="634">
        <f t="shared" si="2"/>
        <v>0.16605704494509493</v>
      </c>
      <c r="I37" s="633">
        <f t="shared" si="2"/>
        <v>0.17606061069933829</v>
      </c>
      <c r="J37" s="633">
        <f t="shared" si="2"/>
        <v>0.16631265566357839</v>
      </c>
      <c r="K37" s="638"/>
    </row>
    <row r="38" spans="1:11" s="558" customFormat="1" ht="13.35" customHeight="1" x14ac:dyDescent="0.25">
      <c r="A38" s="619"/>
      <c r="B38" s="555"/>
      <c r="C38" s="556" t="s">
        <v>415</v>
      </c>
      <c r="D38" s="634">
        <f t="shared" si="2"/>
        <v>8.8561575610685783E-2</v>
      </c>
      <c r="E38" s="633">
        <f t="shared" si="2"/>
        <v>0.10926743986749615</v>
      </c>
      <c r="F38" s="633">
        <f t="shared" si="2"/>
        <v>0.11980671709932714</v>
      </c>
      <c r="G38" s="638"/>
      <c r="H38" s="634">
        <f t="shared" si="2"/>
        <v>8.7398238812626414E-2</v>
      </c>
      <c r="I38" s="633">
        <f t="shared" si="2"/>
        <v>0.11145398208108277</v>
      </c>
      <c r="J38" s="633">
        <f t="shared" si="2"/>
        <v>0.1252704024352233</v>
      </c>
      <c r="K38" s="638"/>
    </row>
    <row r="39" spans="1:11" s="558" customFormat="1" ht="13.35" customHeight="1" x14ac:dyDescent="0.25">
      <c r="A39" s="619"/>
      <c r="B39" s="555"/>
      <c r="C39" s="556" t="s">
        <v>416</v>
      </c>
      <c r="D39" s="634">
        <f t="shared" si="2"/>
        <v>7.2674575405715439E-3</v>
      </c>
      <c r="E39" s="633">
        <f t="shared" si="2"/>
        <v>5.1849802804444208E-3</v>
      </c>
      <c r="F39" s="633">
        <f t="shared" si="2"/>
        <v>4.9819065192790073E-3</v>
      </c>
      <c r="G39" s="638"/>
      <c r="H39" s="634">
        <f t="shared" si="2"/>
        <v>7.0924760291523059E-3</v>
      </c>
      <c r="I39" s="633">
        <f t="shared" si="2"/>
        <v>4.9269257170515201E-3</v>
      </c>
      <c r="J39" s="633">
        <f t="shared" si="2"/>
        <v>4.5459204235482522E-3</v>
      </c>
      <c r="K39" s="638"/>
    </row>
    <row r="40" spans="1:11" s="558" customFormat="1" ht="13.35" customHeight="1" x14ac:dyDescent="0.25">
      <c r="A40" s="619"/>
      <c r="B40" s="555"/>
      <c r="C40" s="556" t="s">
        <v>417</v>
      </c>
      <c r="D40" s="634">
        <f t="shared" si="2"/>
        <v>6.2839594518301692E-2</v>
      </c>
      <c r="E40" s="633">
        <f t="shared" si="2"/>
        <v>5.9910160866523864E-2</v>
      </c>
      <c r="F40" s="633">
        <f t="shared" si="2"/>
        <v>5.6733370101021134E-2</v>
      </c>
      <c r="G40" s="638"/>
      <c r="H40" s="634">
        <f t="shared" si="2"/>
        <v>6.0671379335975245E-2</v>
      </c>
      <c r="I40" s="633">
        <f t="shared" si="2"/>
        <v>5.9150015461160832E-2</v>
      </c>
      <c r="J40" s="633">
        <f t="shared" si="2"/>
        <v>5.6575883920627748E-2</v>
      </c>
      <c r="K40" s="638"/>
    </row>
    <row r="41" spans="1:11" s="558" customFormat="1" ht="13.35" customHeight="1" x14ac:dyDescent="0.25">
      <c r="A41" s="619"/>
      <c r="B41" s="555"/>
      <c r="C41" s="556" t="s">
        <v>418</v>
      </c>
      <c r="D41" s="634">
        <f t="shared" si="2"/>
        <v>1.9371496175684764E-2</v>
      </c>
      <c r="E41" s="633">
        <f t="shared" si="2"/>
        <v>1.5048730395393364E-2</v>
      </c>
      <c r="F41" s="633">
        <f t="shared" si="2"/>
        <v>1.7129071584089512E-2</v>
      </c>
      <c r="G41" s="638"/>
      <c r="H41" s="634">
        <f t="shared" si="2"/>
        <v>1.8844157215899979E-2</v>
      </c>
      <c r="I41" s="633">
        <f t="shared" si="2"/>
        <v>1.4458321138392127E-2</v>
      </c>
      <c r="J41" s="633">
        <f t="shared" si="2"/>
        <v>1.6869797051108779E-2</v>
      </c>
      <c r="K41" s="638"/>
    </row>
    <row r="42" spans="1:11" s="558" customFormat="1" ht="13.35" customHeight="1" x14ac:dyDescent="0.25">
      <c r="A42" s="619"/>
      <c r="B42" s="555"/>
      <c r="C42" s="556" t="s">
        <v>419</v>
      </c>
      <c r="D42" s="634">
        <f t="shared" si="2"/>
        <v>4.5021557846588681E-3</v>
      </c>
      <c r="E42" s="633">
        <f t="shared" si="2"/>
        <v>3.0853920714677611E-3</v>
      </c>
      <c r="F42" s="633">
        <f t="shared" si="2"/>
        <v>2.8229977080736521E-3</v>
      </c>
      <c r="G42" s="638"/>
      <c r="H42" s="634">
        <f t="shared" si="2"/>
        <v>4.6200850471201727E-3</v>
      </c>
      <c r="I42" s="633">
        <f t="shared" si="2"/>
        <v>3.0755676546830018E-3</v>
      </c>
      <c r="J42" s="633">
        <f t="shared" si="2"/>
        <v>2.7568465580889608E-3</v>
      </c>
      <c r="K42" s="638"/>
    </row>
    <row r="43" spans="1:11" s="558" customFormat="1" ht="13.35" customHeight="1" x14ac:dyDescent="0.25">
      <c r="A43" s="619"/>
      <c r="B43" s="555"/>
      <c r="C43" s="556" t="s">
        <v>420</v>
      </c>
      <c r="D43" s="634">
        <f t="shared" si="2"/>
        <v>3.8013010223345765E-2</v>
      </c>
      <c r="E43" s="633">
        <f t="shared" si="2"/>
        <v>2.9990859962741041E-2</v>
      </c>
      <c r="F43" s="633">
        <f t="shared" si="2"/>
        <v>3.269385726846976E-2</v>
      </c>
      <c r="G43" s="638"/>
      <c r="H43" s="634">
        <f t="shared" si="2"/>
        <v>3.609612593545964E-2</v>
      </c>
      <c r="I43" s="633">
        <f t="shared" si="2"/>
        <v>2.9108969625909097E-2</v>
      </c>
      <c r="J43" s="633">
        <f t="shared" si="2"/>
        <v>3.1581486308640834E-2</v>
      </c>
      <c r="K43" s="638"/>
    </row>
    <row r="44" spans="1:11" s="558" customFormat="1" ht="13.35" customHeight="1" x14ac:dyDescent="0.25">
      <c r="A44" s="619"/>
      <c r="B44" s="555"/>
      <c r="C44" s="556" t="s">
        <v>421</v>
      </c>
      <c r="D44" s="634">
        <f t="shared" si="2"/>
        <v>1.2222705680555506E-2</v>
      </c>
      <c r="E44" s="633">
        <f t="shared" si="2"/>
        <v>6.3182148351812982E-3</v>
      </c>
      <c r="F44" s="633">
        <f t="shared" si="2"/>
        <v>8.6447011848206044E-3</v>
      </c>
      <c r="G44" s="638"/>
      <c r="H44" s="634">
        <f t="shared" si="2"/>
        <v>1.3214773318519852E-2</v>
      </c>
      <c r="I44" s="633">
        <f t="shared" si="2"/>
        <v>7.1619608266480219E-3</v>
      </c>
      <c r="J44" s="633">
        <f t="shared" si="2"/>
        <v>8.8683085201417197E-3</v>
      </c>
      <c r="K44" s="638"/>
    </row>
    <row r="45" spans="1:11" s="558" customFormat="1" ht="13.35" customHeight="1" x14ac:dyDescent="0.25">
      <c r="A45" s="619"/>
      <c r="B45" s="555"/>
      <c r="C45" s="556" t="s">
        <v>422</v>
      </c>
      <c r="D45" s="634">
        <f t="shared" ref="D45:J49" si="3">+D23/D$27</f>
        <v>1.1018055370762598E-2</v>
      </c>
      <c r="E45" s="633">
        <f t="shared" si="3"/>
        <v>6.1170619773697824E-3</v>
      </c>
      <c r="F45" s="633">
        <f t="shared" si="3"/>
        <v>7.3293133918262013E-3</v>
      </c>
      <c r="G45" s="638"/>
      <c r="H45" s="634">
        <f t="shared" si="3"/>
        <v>1.0628934016109662E-2</v>
      </c>
      <c r="I45" s="633">
        <f t="shared" si="3"/>
        <v>8.160859701234353E-3</v>
      </c>
      <c r="J45" s="633">
        <f t="shared" si="3"/>
        <v>9.1681451698032695E-3</v>
      </c>
      <c r="K45" s="638"/>
    </row>
    <row r="46" spans="1:11" s="558" customFormat="1" ht="13.35" customHeight="1" x14ac:dyDescent="0.25">
      <c r="A46" s="619"/>
      <c r="B46" s="555"/>
      <c r="C46" s="556" t="s">
        <v>423</v>
      </c>
      <c r="D46" s="634">
        <f t="shared" si="3"/>
        <v>2.2334576340667916E-2</v>
      </c>
      <c r="E46" s="633">
        <f t="shared" si="3"/>
        <v>1.6570920676447397E-2</v>
      </c>
      <c r="F46" s="633">
        <f t="shared" si="3"/>
        <v>1.5971017734317434E-2</v>
      </c>
      <c r="G46" s="638"/>
      <c r="H46" s="634">
        <f t="shared" si="3"/>
        <v>2.1934645943440145E-2</v>
      </c>
      <c r="I46" s="633">
        <f t="shared" si="3"/>
        <v>1.6897667776375427E-2</v>
      </c>
      <c r="J46" s="633">
        <f t="shared" si="3"/>
        <v>1.5935883621620222E-2</v>
      </c>
      <c r="K46" s="638"/>
    </row>
    <row r="47" spans="1:11" s="558" customFormat="1" ht="13.35" customHeight="1" x14ac:dyDescent="0.25">
      <c r="A47" s="619"/>
      <c r="B47" s="555"/>
      <c r="C47" s="556" t="s">
        <v>424</v>
      </c>
      <c r="D47" s="634">
        <f t="shared" si="3"/>
        <v>5.4910478300112557E-3</v>
      </c>
      <c r="E47" s="633">
        <f t="shared" si="3"/>
        <v>1.8517271478920173E-3</v>
      </c>
      <c r="F47" s="633">
        <f t="shared" si="3"/>
        <v>3.3915754682819826E-3</v>
      </c>
      <c r="G47" s="638"/>
      <c r="H47" s="634">
        <f t="shared" si="3"/>
        <v>5.1012624059650347E-3</v>
      </c>
      <c r="I47" s="633">
        <f t="shared" si="3"/>
        <v>2.6243555077515033E-3</v>
      </c>
      <c r="J47" s="633">
        <f t="shared" si="3"/>
        <v>3.1728391289284627E-3</v>
      </c>
      <c r="K47" s="638"/>
    </row>
    <row r="48" spans="1:11" s="558" customFormat="1" ht="13.35" customHeight="1" x14ac:dyDescent="0.25">
      <c r="A48" s="619"/>
      <c r="B48" s="555"/>
      <c r="C48" s="556" t="s">
        <v>425</v>
      </c>
      <c r="D48" s="634">
        <f t="shared" si="3"/>
        <v>1.387325640352549E-2</v>
      </c>
      <c r="E48" s="633">
        <f t="shared" si="3"/>
        <v>6.3978044907064425E-3</v>
      </c>
      <c r="F48" s="633">
        <f t="shared" si="3"/>
        <v>1.3453600542364275E-2</v>
      </c>
      <c r="G48" s="638"/>
      <c r="H48" s="634">
        <f t="shared" si="3"/>
        <v>1.3985439494881133E-2</v>
      </c>
      <c r="I48" s="633">
        <f t="shared" si="3"/>
        <v>6.2370701814648318E-3</v>
      </c>
      <c r="J48" s="633">
        <f t="shared" si="3"/>
        <v>1.1509402704871087E-2</v>
      </c>
      <c r="K48" s="638"/>
    </row>
    <row r="49" spans="1:21" s="558" customFormat="1" ht="13.35" customHeight="1" x14ac:dyDescent="0.25">
      <c r="A49" s="619"/>
      <c r="B49" s="625"/>
      <c r="C49" s="565" t="s">
        <v>8</v>
      </c>
      <c r="D49" s="640">
        <f t="shared" si="3"/>
        <v>1</v>
      </c>
      <c r="E49" s="639">
        <f t="shared" si="3"/>
        <v>1</v>
      </c>
      <c r="F49" s="639">
        <f t="shared" si="3"/>
        <v>1</v>
      </c>
      <c r="G49" s="641"/>
      <c r="H49" s="640">
        <f t="shared" si="3"/>
        <v>1</v>
      </c>
      <c r="I49" s="639">
        <f t="shared" si="3"/>
        <v>1</v>
      </c>
      <c r="J49" s="639">
        <f t="shared" si="3"/>
        <v>1</v>
      </c>
      <c r="K49" s="641"/>
    </row>
    <row r="51" spans="1:21" customFormat="1" ht="13.35" customHeight="1" x14ac:dyDescent="0.25">
      <c r="I51" s="185" t="s">
        <v>267</v>
      </c>
    </row>
    <row r="52" spans="1:21" x14ac:dyDescent="0.2">
      <c r="C52" s="193"/>
      <c r="D52" s="193"/>
      <c r="E52" s="193"/>
      <c r="F52" s="193"/>
      <c r="G52" s="193"/>
      <c r="H52" s="193"/>
      <c r="I52" s="193"/>
      <c r="J52" s="193"/>
      <c r="K52" s="193"/>
      <c r="L52" s="642"/>
      <c r="M52" s="642"/>
      <c r="N52" s="642"/>
      <c r="O52" s="642"/>
      <c r="P52" s="642"/>
      <c r="Q52" s="642"/>
      <c r="R52" s="642"/>
      <c r="S52" s="642"/>
      <c r="T52" s="642"/>
      <c r="U52" s="643"/>
    </row>
  </sheetData>
  <mergeCells count="11">
    <mergeCell ref="J3:J6"/>
    <mergeCell ref="K3:K6"/>
    <mergeCell ref="D2:G2"/>
    <mergeCell ref="H2:K2"/>
    <mergeCell ref="C3:C6"/>
    <mergeCell ref="D3:D6"/>
    <mergeCell ref="E3:E6"/>
    <mergeCell ref="F3:F6"/>
    <mergeCell ref="G3:G6"/>
    <mergeCell ref="H3:H6"/>
    <mergeCell ref="I3:I6"/>
  </mergeCells>
  <hyperlinks>
    <hyperlink ref="I5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D2:K2" numberStoredAsText="1"/>
    <ignoredError sqref="G27"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249977111117893"/>
    <pageSetUpPr fitToPage="1"/>
  </sheetPr>
  <dimension ref="B1:Q53"/>
  <sheetViews>
    <sheetView showGridLines="0" zoomScaleNormal="100" zoomScaleSheetLayoutView="90" workbookViewId="0">
      <selection activeCell="C45" sqref="C45"/>
    </sheetView>
  </sheetViews>
  <sheetFormatPr defaultColWidth="9.109375" defaultRowHeight="14.4" x14ac:dyDescent="0.3"/>
  <cols>
    <col min="1" max="1" width="3.6640625" style="93" customWidth="1"/>
    <col min="2" max="2" width="9.109375" style="93"/>
    <col min="3" max="3" width="9.109375" style="93" customWidth="1"/>
    <col min="4" max="4" width="9.109375" style="93"/>
    <col min="5" max="8" width="9.109375" style="93" customWidth="1"/>
    <col min="9" max="9" width="9.109375" style="93"/>
    <col min="10" max="10" width="9.109375" style="93" customWidth="1"/>
    <col min="11" max="16384" width="9.109375" style="93"/>
  </cols>
  <sheetData>
    <row r="1" spans="2:17" ht="15" customHeight="1" x14ac:dyDescent="0.3">
      <c r="B1" s="207" t="s">
        <v>337</v>
      </c>
    </row>
    <row r="4" spans="2:17" x14ac:dyDescent="0.3">
      <c r="O4" s="548"/>
      <c r="P4" s="548"/>
      <c r="Q4" s="548"/>
    </row>
    <row r="5" spans="2:17" x14ac:dyDescent="0.3">
      <c r="O5" s="548"/>
      <c r="P5" s="548"/>
      <c r="Q5" s="548"/>
    </row>
    <row r="6" spans="2:17" x14ac:dyDescent="0.3">
      <c r="O6" s="548"/>
      <c r="P6" s="549"/>
      <c r="Q6" s="548"/>
    </row>
    <row r="7" spans="2:17" x14ac:dyDescent="0.3">
      <c r="O7" s="548"/>
      <c r="P7" s="549"/>
      <c r="Q7" s="548"/>
    </row>
    <row r="8" spans="2:17" x14ac:dyDescent="0.3">
      <c r="O8" s="548"/>
      <c r="P8" s="549"/>
      <c r="Q8" s="548"/>
    </row>
    <row r="9" spans="2:17" x14ac:dyDescent="0.3">
      <c r="O9" s="548"/>
      <c r="P9" s="549"/>
      <c r="Q9" s="548"/>
    </row>
    <row r="10" spans="2:17" x14ac:dyDescent="0.3">
      <c r="O10" s="548"/>
      <c r="P10" s="549"/>
      <c r="Q10" s="548"/>
    </row>
    <row r="11" spans="2:17" x14ac:dyDescent="0.3">
      <c r="O11" s="548"/>
      <c r="P11" s="549"/>
      <c r="Q11" s="548"/>
    </row>
    <row r="12" spans="2:17" x14ac:dyDescent="0.3">
      <c r="O12" s="548"/>
      <c r="P12" s="550"/>
      <c r="Q12" s="548"/>
    </row>
    <row r="13" spans="2:17" x14ac:dyDescent="0.3">
      <c r="P13" s="547"/>
    </row>
    <row r="14" spans="2:17" x14ac:dyDescent="0.3">
      <c r="P14" s="547"/>
    </row>
    <row r="20" spans="2:11" x14ac:dyDescent="0.3">
      <c r="E20" s="185" t="s">
        <v>267</v>
      </c>
    </row>
    <row r="25" spans="2:11" s="547" customFormat="1" ht="42" x14ac:dyDescent="0.3">
      <c r="B25" s="928" t="s">
        <v>212</v>
      </c>
      <c r="C25" s="929" t="s">
        <v>213</v>
      </c>
      <c r="D25" s="929"/>
      <c r="E25" s="930" t="s">
        <v>161</v>
      </c>
      <c r="F25" s="931" t="s">
        <v>214</v>
      </c>
      <c r="G25" s="932" t="s">
        <v>77</v>
      </c>
      <c r="H25" s="931" t="s">
        <v>292</v>
      </c>
      <c r="I25" s="931" t="s">
        <v>294</v>
      </c>
      <c r="J25" s="931" t="s">
        <v>215</v>
      </c>
      <c r="K25" s="931" t="s">
        <v>216</v>
      </c>
    </row>
    <row r="26" spans="2:11" s="547" customFormat="1" x14ac:dyDescent="0.3">
      <c r="B26" s="933" t="s">
        <v>217</v>
      </c>
      <c r="C26" s="934">
        <v>33.824999999999996</v>
      </c>
      <c r="D26" s="935"/>
      <c r="E26" s="936">
        <v>1995</v>
      </c>
      <c r="F26" s="937"/>
      <c r="G26" s="938">
        <v>100000</v>
      </c>
      <c r="H26" s="939">
        <f>17070+0.43*(G26-56000)-2225</f>
        <v>33765</v>
      </c>
      <c r="I26" s="940">
        <f t="shared" ref="I26:I45" si="0">H26/G26</f>
        <v>0.33765000000000001</v>
      </c>
      <c r="J26" s="939">
        <f>H26</f>
        <v>33765</v>
      </c>
      <c r="K26" s="940">
        <f t="shared" ref="K26:K45" si="1">J26/G26</f>
        <v>0.33765000000000001</v>
      </c>
    </row>
    <row r="27" spans="2:11" s="547" customFormat="1" x14ac:dyDescent="0.3">
      <c r="B27" s="933" t="s">
        <v>218</v>
      </c>
      <c r="C27" s="934">
        <v>36.466666666666661</v>
      </c>
      <c r="D27" s="935"/>
      <c r="E27" s="941">
        <v>1996</v>
      </c>
      <c r="F27" s="940">
        <f t="shared" ref="F27:F28" si="2">C27/C26-1</f>
        <v>7.8098053707809756E-2</v>
      </c>
      <c r="G27" s="939">
        <f t="shared" ref="G27:G42" si="3">C27/C26*G26</f>
        <v>107809.80537078097</v>
      </c>
      <c r="H27" s="939">
        <f t="shared" ref="H27:H45" si="4">17070+0.43*(G27-56000)-2225</f>
        <v>37123.216309435818</v>
      </c>
      <c r="I27" s="940">
        <f t="shared" si="0"/>
        <v>0.34433988802559412</v>
      </c>
      <c r="J27" s="939">
        <f>26100+(0.47*(G27-80000))-2625</f>
        <v>36545.60852426706</v>
      </c>
      <c r="K27" s="940">
        <f t="shared" si="1"/>
        <v>0.33898223263254113</v>
      </c>
    </row>
    <row r="28" spans="2:11" s="547" customFormat="1" x14ac:dyDescent="0.3">
      <c r="B28" s="933" t="s">
        <v>219</v>
      </c>
      <c r="C28" s="934">
        <v>39.425000000000004</v>
      </c>
      <c r="D28" s="935"/>
      <c r="E28" s="941">
        <v>1997</v>
      </c>
      <c r="F28" s="940">
        <f t="shared" si="2"/>
        <v>8.1124314442413414E-2</v>
      </c>
      <c r="G28" s="939">
        <f>C28/C27*G27</f>
        <v>116555.8019216556</v>
      </c>
      <c r="H28" s="939">
        <f t="shared" si="4"/>
        <v>40883.994826311908</v>
      </c>
      <c r="I28" s="940">
        <f t="shared" si="0"/>
        <v>0.35076756499682943</v>
      </c>
      <c r="J28" s="939">
        <f>34200+(0.45*(G28-100000))-2660</f>
        <v>38990.110864745016</v>
      </c>
      <c r="K28" s="940">
        <f t="shared" si="1"/>
        <v>0.33451883322764742</v>
      </c>
    </row>
    <row r="29" spans="2:11" s="547" customFormat="1" x14ac:dyDescent="0.3">
      <c r="B29" s="933" t="s">
        <v>220</v>
      </c>
      <c r="C29" s="934">
        <v>42.425000000000004</v>
      </c>
      <c r="D29" s="935"/>
      <c r="E29" s="936">
        <v>1998</v>
      </c>
      <c r="F29" s="940">
        <f>C29/C28-1</f>
        <v>7.6093849080532738E-2</v>
      </c>
      <c r="G29" s="939">
        <f t="shared" si="3"/>
        <v>125424.98152254253</v>
      </c>
      <c r="H29" s="939">
        <f t="shared" si="4"/>
        <v>44697.742054693284</v>
      </c>
      <c r="I29" s="940">
        <f t="shared" si="0"/>
        <v>0.35637032999410723</v>
      </c>
      <c r="J29" s="939">
        <f>34050+(0.45*(G29-100000))-3215</f>
        <v>42276.241685144138</v>
      </c>
      <c r="K29" s="940">
        <f t="shared" si="1"/>
        <v>0.3370639658220389</v>
      </c>
    </row>
    <row r="30" spans="2:11" s="547" customFormat="1" x14ac:dyDescent="0.3">
      <c r="B30" s="933" t="s">
        <v>221</v>
      </c>
      <c r="C30" s="934">
        <v>45.675000000000004</v>
      </c>
      <c r="D30" s="935"/>
      <c r="E30" s="941">
        <v>1999</v>
      </c>
      <c r="F30" s="940">
        <f t="shared" ref="F30:F45" si="5">C30/C29-1</f>
        <v>7.6605774896876921E-2</v>
      </c>
      <c r="G30" s="939">
        <f t="shared" si="3"/>
        <v>135033.25942350336</v>
      </c>
      <c r="H30" s="939">
        <f t="shared" si="4"/>
        <v>48829.301552106444</v>
      </c>
      <c r="I30" s="940">
        <f t="shared" si="0"/>
        <v>0.36160944170771758</v>
      </c>
      <c r="J30" s="939">
        <f>42150+0.45*(G30-120000)-3515</f>
        <v>45399.966740576514</v>
      </c>
      <c r="K30" s="940">
        <f t="shared" si="1"/>
        <v>0.33621321839080465</v>
      </c>
    </row>
    <row r="31" spans="2:11" s="547" customFormat="1" x14ac:dyDescent="0.3">
      <c r="B31" s="933" t="s">
        <v>222</v>
      </c>
      <c r="C31" s="934">
        <v>47.391666666666673</v>
      </c>
      <c r="D31" s="935"/>
      <c r="E31" s="941">
        <v>2000</v>
      </c>
      <c r="F31" s="940">
        <f t="shared" si="5"/>
        <v>3.7584382411968598E-2</v>
      </c>
      <c r="G31" s="939">
        <f t="shared" si="3"/>
        <v>140108.40108401087</v>
      </c>
      <c r="H31" s="939">
        <f t="shared" si="4"/>
        <v>51011.612466124672</v>
      </c>
      <c r="I31" s="940">
        <f t="shared" si="0"/>
        <v>0.36408675048355899</v>
      </c>
      <c r="J31" s="939">
        <f>40870+0.45*(G31-120000)-3710</f>
        <v>46208.780487804892</v>
      </c>
      <c r="K31" s="940">
        <f t="shared" si="1"/>
        <v>0.32980735009671186</v>
      </c>
    </row>
    <row r="32" spans="2:11" s="547" customFormat="1" x14ac:dyDescent="0.3">
      <c r="B32" s="942" t="s">
        <v>223</v>
      </c>
      <c r="C32" s="934">
        <v>50.466666666666669</v>
      </c>
      <c r="D32" s="935"/>
      <c r="E32" s="936">
        <v>2001</v>
      </c>
      <c r="F32" s="940">
        <f t="shared" si="5"/>
        <v>6.488482503956372E-2</v>
      </c>
      <c r="G32" s="939">
        <f t="shared" si="3"/>
        <v>149199.31017491993</v>
      </c>
      <c r="H32" s="939">
        <f t="shared" si="4"/>
        <v>54920.703375215569</v>
      </c>
      <c r="I32" s="940">
        <f t="shared" si="0"/>
        <v>0.36810293097754293</v>
      </c>
      <c r="J32" s="939">
        <f>17400+0.4*(G32-70000)-3800</f>
        <v>45279.724069967968</v>
      </c>
      <c r="K32" s="940">
        <f t="shared" si="1"/>
        <v>0.30348480845442533</v>
      </c>
    </row>
    <row r="33" spans="2:11" s="547" customFormat="1" x14ac:dyDescent="0.3">
      <c r="B33" s="942" t="s">
        <v>224</v>
      </c>
      <c r="C33" s="934">
        <v>53.116666666666674</v>
      </c>
      <c r="D33" s="935"/>
      <c r="E33" s="941">
        <v>2002</v>
      </c>
      <c r="F33" s="940">
        <f t="shared" si="5"/>
        <v>5.2509907529722621E-2</v>
      </c>
      <c r="G33" s="939">
        <f t="shared" si="3"/>
        <v>157033.75215570338</v>
      </c>
      <c r="H33" s="939">
        <f t="shared" si="4"/>
        <v>58289.51342695245</v>
      </c>
      <c r="I33" s="940">
        <f t="shared" si="0"/>
        <v>0.37119098682146218</v>
      </c>
      <c r="J33" s="939">
        <f>26660+0.4*(G33-100000)-4140</f>
        <v>45333.500862281348</v>
      </c>
      <c r="K33" s="940">
        <f t="shared" si="1"/>
        <v>0.2886863508001255</v>
      </c>
    </row>
    <row r="34" spans="2:11" s="547" customFormat="1" x14ac:dyDescent="0.3">
      <c r="B34" s="942" t="s">
        <v>225</v>
      </c>
      <c r="C34" s="934">
        <v>58.633333333333326</v>
      </c>
      <c r="D34" s="935"/>
      <c r="E34" s="941">
        <v>2003</v>
      </c>
      <c r="F34" s="940">
        <f t="shared" si="5"/>
        <v>0.10385942893002786</v>
      </c>
      <c r="G34" s="939">
        <f t="shared" si="3"/>
        <v>173343.18797733425</v>
      </c>
      <c r="H34" s="939">
        <f t="shared" si="4"/>
        <v>65302.570830253724</v>
      </c>
      <c r="I34" s="940">
        <f t="shared" si="0"/>
        <v>0.37672418277430353</v>
      </c>
      <c r="J34" s="939">
        <f>47200+0.38*(G34-170000)-4860</f>
        <v>43610.411431387016</v>
      </c>
      <c r="K34" s="940">
        <f t="shared" si="1"/>
        <v>0.25158422399090385</v>
      </c>
    </row>
    <row r="35" spans="2:11" s="547" customFormat="1" x14ac:dyDescent="0.3">
      <c r="B35" s="942" t="s">
        <v>226</v>
      </c>
      <c r="C35" s="934">
        <v>60.6</v>
      </c>
      <c r="D35" s="935"/>
      <c r="E35" s="936">
        <v>2004</v>
      </c>
      <c r="F35" s="940">
        <f t="shared" si="5"/>
        <v>3.3541785105173583E-2</v>
      </c>
      <c r="G35" s="939">
        <f t="shared" si="3"/>
        <v>179157.42793791569</v>
      </c>
      <c r="H35" s="939">
        <f t="shared" si="4"/>
        <v>67802.694013303757</v>
      </c>
      <c r="I35" s="940">
        <f t="shared" si="0"/>
        <v>0.37845315594059409</v>
      </c>
      <c r="J35" s="939">
        <f>31600+(G35-140000)*0.35-5400</f>
        <v>39905.099778270494</v>
      </c>
      <c r="K35" s="940">
        <f t="shared" si="1"/>
        <v>0.22273762376237621</v>
      </c>
    </row>
    <row r="36" spans="2:11" s="547" customFormat="1" x14ac:dyDescent="0.3">
      <c r="B36" s="942" t="s">
        <v>227</v>
      </c>
      <c r="C36" s="934">
        <v>61.824999999999996</v>
      </c>
      <c r="D36" s="935"/>
      <c r="E36" s="941">
        <v>2005</v>
      </c>
      <c r="F36" s="940">
        <f t="shared" si="5"/>
        <v>2.0214521452145195E-2</v>
      </c>
      <c r="G36" s="939">
        <f t="shared" si="3"/>
        <v>182779.00960827785</v>
      </c>
      <c r="H36" s="939">
        <f t="shared" si="4"/>
        <v>69359.974131559473</v>
      </c>
      <c r="I36" s="940">
        <f t="shared" si="0"/>
        <v>0.37947450465022237</v>
      </c>
      <c r="J36" s="939">
        <f>35570+(G36-155000)*0.35-5800</f>
        <v>39492.653362897247</v>
      </c>
      <c r="K36" s="940">
        <f t="shared" si="1"/>
        <v>0.21606777193691867</v>
      </c>
    </row>
    <row r="37" spans="2:11" s="547" customFormat="1" x14ac:dyDescent="0.3">
      <c r="B37" s="942" t="s">
        <v>228</v>
      </c>
      <c r="C37" s="934">
        <v>64.016666666666666</v>
      </c>
      <c r="D37" s="935"/>
      <c r="E37" s="941">
        <v>2006</v>
      </c>
      <c r="F37" s="940">
        <f t="shared" si="5"/>
        <v>3.5449521498854386E-2</v>
      </c>
      <c r="G37" s="939">
        <f t="shared" si="3"/>
        <v>189258.43803892581</v>
      </c>
      <c r="H37" s="939">
        <f t="shared" si="4"/>
        <v>72146.128356738103</v>
      </c>
      <c r="I37" s="940">
        <f t="shared" si="0"/>
        <v>0.38120428924759175</v>
      </c>
      <c r="J37" s="939">
        <f>41900+0.35*(G37-180000)-6300</f>
        <v>38840.453313624035</v>
      </c>
      <c r="K37" s="940">
        <f t="shared" si="1"/>
        <v>0.20522442072376984</v>
      </c>
    </row>
    <row r="38" spans="2:11" s="547" customFormat="1" x14ac:dyDescent="0.3">
      <c r="B38" s="942" t="s">
        <v>229</v>
      </c>
      <c r="C38" s="934">
        <v>67.36666666666666</v>
      </c>
      <c r="D38" s="935"/>
      <c r="E38" s="936">
        <v>2007</v>
      </c>
      <c r="F38" s="940">
        <f t="shared" si="5"/>
        <v>5.2330122363967613E-2</v>
      </c>
      <c r="G38" s="939">
        <f t="shared" si="3"/>
        <v>199162.35525991619</v>
      </c>
      <c r="H38" s="939">
        <f t="shared" si="4"/>
        <v>76404.812761763955</v>
      </c>
      <c r="I38" s="940">
        <f t="shared" si="0"/>
        <v>0.38363079539831763</v>
      </c>
      <c r="J38" s="939">
        <f>33000+0.3*(G38-160000)-7200</f>
        <v>37548.706577974859</v>
      </c>
      <c r="K38" s="940">
        <f t="shared" si="1"/>
        <v>0.1885331519049975</v>
      </c>
    </row>
    <row r="39" spans="2:11" s="547" customFormat="1" x14ac:dyDescent="0.3">
      <c r="B39" s="942" t="s">
        <v>230</v>
      </c>
      <c r="C39" s="934">
        <v>72.816666666666663</v>
      </c>
      <c r="D39" s="935"/>
      <c r="E39" s="941">
        <v>2008</v>
      </c>
      <c r="F39" s="940">
        <f t="shared" si="5"/>
        <v>8.0900544285007481E-2</v>
      </c>
      <c r="G39" s="939">
        <f t="shared" si="3"/>
        <v>215274.69820152744</v>
      </c>
      <c r="H39" s="939">
        <f t="shared" si="4"/>
        <v>83333.1202266568</v>
      </c>
      <c r="I39" s="940">
        <f t="shared" si="0"/>
        <v>0.38710132181277179</v>
      </c>
      <c r="J39" s="939">
        <f>37125+0.3*(G39-180000)-7740</f>
        <v>39967.409460458235</v>
      </c>
      <c r="K39" s="940">
        <f t="shared" si="1"/>
        <v>0.18565771915770199</v>
      </c>
    </row>
    <row r="40" spans="2:11" s="547" customFormat="1" x14ac:dyDescent="0.3">
      <c r="B40" s="942" t="s">
        <v>231</v>
      </c>
      <c r="C40" s="934">
        <v>81.066666666666663</v>
      </c>
      <c r="D40" s="935"/>
      <c r="E40" s="941">
        <v>2009</v>
      </c>
      <c r="F40" s="940">
        <f t="shared" si="5"/>
        <v>0.11329823758297097</v>
      </c>
      <c r="G40" s="939">
        <f t="shared" si="3"/>
        <v>239664.94210396646</v>
      </c>
      <c r="H40" s="939">
        <f t="shared" si="4"/>
        <v>93820.925104705573</v>
      </c>
      <c r="I40" s="940">
        <f t="shared" si="0"/>
        <v>0.39146703844572367</v>
      </c>
      <c r="J40" s="939">
        <f>40210+0.3*(G40-195000)-8280</f>
        <v>45329.482631189938</v>
      </c>
      <c r="K40" s="940">
        <f t="shared" si="1"/>
        <v>0.18913689350328947</v>
      </c>
    </row>
    <row r="41" spans="2:11" s="547" customFormat="1" x14ac:dyDescent="0.3">
      <c r="B41" s="942" t="s">
        <v>232</v>
      </c>
      <c r="C41" s="934">
        <v>85.725000000000009</v>
      </c>
      <c r="D41" s="935"/>
      <c r="E41" s="936">
        <v>2010</v>
      </c>
      <c r="F41" s="940">
        <f t="shared" si="5"/>
        <v>5.7462993421052877E-2</v>
      </c>
      <c r="G41" s="939">
        <f t="shared" si="3"/>
        <v>253436.80709534371</v>
      </c>
      <c r="H41" s="939">
        <f t="shared" si="4"/>
        <v>99742.827050997788</v>
      </c>
      <c r="I41" s="940">
        <f t="shared" si="0"/>
        <v>0.39356093613298337</v>
      </c>
      <c r="J41" s="939">
        <f>43260+0.3*(G41-210000)-9756</f>
        <v>46535.042128603112</v>
      </c>
      <c r="K41" s="940">
        <f t="shared" si="1"/>
        <v>0.18361595800524935</v>
      </c>
    </row>
    <row r="42" spans="2:11" s="547" customFormat="1" x14ac:dyDescent="0.3">
      <c r="B42" s="942" t="s">
        <v>233</v>
      </c>
      <c r="C42" s="934">
        <v>88.991666666666674</v>
      </c>
      <c r="D42" s="935"/>
      <c r="E42" s="941">
        <v>2011</v>
      </c>
      <c r="F42" s="940">
        <f t="shared" si="5"/>
        <v>3.8106347817634001E-2</v>
      </c>
      <c r="G42" s="939">
        <f t="shared" si="3"/>
        <v>263094.35821630951</v>
      </c>
      <c r="H42" s="939">
        <f t="shared" si="4"/>
        <v>103895.57403301309</v>
      </c>
      <c r="I42" s="940">
        <f t="shared" si="0"/>
        <v>0.39489852514280366</v>
      </c>
      <c r="J42" s="939">
        <f>45450+0.3*(G42-221000)-10260</f>
        <v>47818.307464892852</v>
      </c>
      <c r="K42" s="940">
        <f t="shared" si="1"/>
        <v>0.18175345069763088</v>
      </c>
    </row>
    <row r="43" spans="2:11" s="547" customFormat="1" x14ac:dyDescent="0.3">
      <c r="B43" s="942" t="s">
        <v>252</v>
      </c>
      <c r="C43" s="934">
        <v>93.95</v>
      </c>
      <c r="D43" s="935"/>
      <c r="E43" s="941">
        <v>2012</v>
      </c>
      <c r="F43" s="940">
        <f t="shared" si="5"/>
        <v>5.5716827418297532E-2</v>
      </c>
      <c r="G43" s="939">
        <f>C43/C42*G42</f>
        <v>277753.14116777538</v>
      </c>
      <c r="H43" s="939">
        <f t="shared" si="4"/>
        <v>110198.85070214341</v>
      </c>
      <c r="I43" s="940">
        <f t="shared" si="0"/>
        <v>0.39675105109100584</v>
      </c>
      <c r="J43" s="939">
        <f>48250+0.3*(G43-235000)-10755</f>
        <v>50320.942350332611</v>
      </c>
      <c r="K43" s="940">
        <f t="shared" si="1"/>
        <v>0.18117146088344865</v>
      </c>
    </row>
    <row r="44" spans="2:11" s="547" customFormat="1" x14ac:dyDescent="0.3">
      <c r="B44" s="943" t="s">
        <v>269</v>
      </c>
      <c r="C44" s="944">
        <v>99.166666666666671</v>
      </c>
      <c r="D44" s="945"/>
      <c r="E44" s="946">
        <v>2013</v>
      </c>
      <c r="F44" s="940">
        <f t="shared" si="5"/>
        <v>5.5525989001241838E-2</v>
      </c>
      <c r="G44" s="947">
        <f t="shared" ref="G44:G45" si="6">C44/C43*G43</f>
        <v>293175.65902931767</v>
      </c>
      <c r="H44" s="947">
        <f t="shared" si="4"/>
        <v>116830.53338260659</v>
      </c>
      <c r="I44" s="940">
        <f t="shared" si="0"/>
        <v>0.39850011344537811</v>
      </c>
      <c r="J44" s="947">
        <f>51300+0.3*(G44-250000)-11440</f>
        <v>52812.697708795298</v>
      </c>
      <c r="K44" s="940">
        <f t="shared" si="1"/>
        <v>0.18014011764705887</v>
      </c>
    </row>
    <row r="45" spans="2:11" s="547" customFormat="1" x14ac:dyDescent="0.3">
      <c r="B45" s="948" t="s">
        <v>352</v>
      </c>
      <c r="C45" s="949">
        <v>104.80833333333334</v>
      </c>
      <c r="D45" s="950"/>
      <c r="E45" s="951">
        <v>2014</v>
      </c>
      <c r="F45" s="952">
        <f t="shared" si="5"/>
        <v>5.689075630252094E-2</v>
      </c>
      <c r="G45" s="953">
        <f t="shared" si="6"/>
        <v>309854.64400098554</v>
      </c>
      <c r="H45" s="953">
        <f t="shared" si="4"/>
        <v>124002.49692042379</v>
      </c>
      <c r="I45" s="952">
        <f t="shared" si="0"/>
        <v>0.40019570247276776</v>
      </c>
      <c r="J45" s="953">
        <f>53096+0.3*(G45-258750)-12080</f>
        <v>56347.393200295657</v>
      </c>
      <c r="K45" s="952">
        <f t="shared" si="1"/>
        <v>0.18185105271527394</v>
      </c>
    </row>
    <row r="46" spans="2:11" s="547" customFormat="1" x14ac:dyDescent="0.3">
      <c r="B46" s="954"/>
      <c r="C46" s="955"/>
      <c r="D46" s="955"/>
      <c r="E46" s="955"/>
      <c r="F46" s="955"/>
      <c r="G46" s="955"/>
      <c r="H46" s="955"/>
      <c r="I46" s="955"/>
      <c r="J46" s="955"/>
      <c r="K46" s="956"/>
    </row>
    <row r="47" spans="2:11" s="547" customFormat="1" x14ac:dyDescent="0.3">
      <c r="B47" s="954" t="s">
        <v>210</v>
      </c>
      <c r="C47" s="955"/>
      <c r="D47" s="955"/>
      <c r="E47" s="955"/>
      <c r="F47" s="955"/>
      <c r="G47" s="955"/>
      <c r="H47" s="955"/>
      <c r="I47" s="955"/>
      <c r="J47" s="955"/>
      <c r="K47" s="956"/>
    </row>
    <row r="48" spans="2:11" s="547" customFormat="1" x14ac:dyDescent="0.3">
      <c r="B48" s="954"/>
      <c r="C48" s="955"/>
      <c r="D48" s="955"/>
      <c r="E48" s="955"/>
      <c r="F48" s="955"/>
      <c r="G48" s="955"/>
      <c r="H48" s="955"/>
      <c r="I48" s="955"/>
      <c r="J48" s="955"/>
      <c r="K48" s="956"/>
    </row>
    <row r="49" spans="2:11" s="547" customFormat="1" x14ac:dyDescent="0.3">
      <c r="B49" s="954" t="s">
        <v>293</v>
      </c>
      <c r="C49" s="955"/>
      <c r="D49" s="955"/>
      <c r="E49" s="957">
        <v>100000</v>
      </c>
      <c r="F49" s="955"/>
      <c r="G49" s="955"/>
      <c r="H49" s="955"/>
      <c r="I49" s="955"/>
      <c r="J49" s="955"/>
      <c r="K49" s="956"/>
    </row>
    <row r="50" spans="2:11" s="547" customFormat="1" x14ac:dyDescent="0.3">
      <c r="B50" s="954"/>
      <c r="C50" s="955"/>
      <c r="D50" s="955"/>
      <c r="E50" s="955"/>
      <c r="F50" s="955"/>
      <c r="G50" s="955" t="s">
        <v>211</v>
      </c>
      <c r="H50" s="955"/>
      <c r="I50" s="955"/>
      <c r="J50" s="955"/>
      <c r="K50" s="956"/>
    </row>
    <row r="51" spans="2:11" s="547" customFormat="1" x14ac:dyDescent="0.3">
      <c r="B51" s="954"/>
      <c r="C51" s="955"/>
      <c r="D51" s="955"/>
      <c r="E51" s="955"/>
      <c r="F51" s="955"/>
      <c r="G51" s="958">
        <v>100000</v>
      </c>
      <c r="H51" s="955"/>
      <c r="I51" s="955"/>
      <c r="J51" s="955"/>
      <c r="K51" s="956"/>
    </row>
    <row r="52" spans="2:11" s="547" customFormat="1" x14ac:dyDescent="0.3">
      <c r="B52" s="959"/>
      <c r="C52" s="960"/>
      <c r="D52" s="960"/>
      <c r="E52" s="960"/>
      <c r="F52" s="960"/>
      <c r="G52" s="961">
        <v>107809.80537078097</v>
      </c>
      <c r="H52" s="962"/>
      <c r="I52" s="960"/>
      <c r="J52" s="960"/>
      <c r="K52" s="963"/>
    </row>
    <row r="53" spans="2:11" s="547" customFormat="1" x14ac:dyDescent="0.3">
      <c r="B53" s="964"/>
      <c r="C53" s="964"/>
      <c r="D53" s="964"/>
      <c r="E53" s="964"/>
      <c r="F53" s="964"/>
      <c r="G53" s="964"/>
      <c r="H53" s="964"/>
      <c r="I53" s="964"/>
      <c r="J53" s="964"/>
      <c r="K53" s="964"/>
    </row>
  </sheetData>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I45:K45" evalError="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heetViews>
  <sheetFormatPr defaultColWidth="9.109375" defaultRowHeight="14.4" x14ac:dyDescent="0.3"/>
  <cols>
    <col min="1" max="1" width="3.6640625" style="142" customWidth="1"/>
    <col min="2" max="28" width="9.109375" style="142" customWidth="1"/>
    <col min="29" max="29" width="11.33203125" style="142" bestFit="1" customWidth="1"/>
    <col min="30" max="30" width="10.88671875" style="142" bestFit="1" customWidth="1"/>
    <col min="31" max="31" width="9.109375" style="142"/>
    <col min="32" max="32" width="9.6640625" style="142" customWidth="1"/>
    <col min="33" max="16384" width="9.109375" style="142"/>
  </cols>
  <sheetData>
    <row r="1" spans="2:2" ht="15" customHeight="1" x14ac:dyDescent="0.3">
      <c r="B1" s="207" t="s">
        <v>927</v>
      </c>
    </row>
    <row r="22" spans="2:33" x14ac:dyDescent="0.3">
      <c r="E22" s="185" t="s">
        <v>267</v>
      </c>
    </row>
    <row r="23" spans="2:33" x14ac:dyDescent="0.3">
      <c r="AA23" s="144"/>
      <c r="AB23" s="144"/>
      <c r="AC23" s="144"/>
      <c r="AD23" s="144"/>
      <c r="AE23" s="144"/>
      <c r="AF23" s="144"/>
      <c r="AG23" s="144"/>
    </row>
    <row r="24" spans="2:33" x14ac:dyDescent="0.3">
      <c r="B24" s="143"/>
      <c r="C24" s="143"/>
      <c r="D24" s="143"/>
      <c r="E24" s="143"/>
      <c r="F24" s="143"/>
      <c r="G24" s="143"/>
      <c r="H24" s="143"/>
      <c r="I24" s="143"/>
      <c r="J24" s="143"/>
      <c r="K24" s="143"/>
      <c r="L24" s="143"/>
      <c r="M24" s="143"/>
      <c r="N24" s="143"/>
      <c r="O24" s="143"/>
      <c r="P24" s="143"/>
      <c r="Q24" s="143"/>
      <c r="R24" s="143"/>
      <c r="S24" s="143"/>
    </row>
    <row r="25" spans="2:33" s="969" customFormat="1" x14ac:dyDescent="0.3">
      <c r="B25" s="965" t="s">
        <v>265</v>
      </c>
      <c r="C25" s="966"/>
      <c r="D25" s="967"/>
      <c r="E25" s="967"/>
      <c r="F25" s="968"/>
      <c r="G25" s="147"/>
      <c r="H25" s="147"/>
      <c r="I25" s="147"/>
      <c r="J25" s="147"/>
      <c r="K25" s="147"/>
      <c r="N25" s="147"/>
      <c r="O25" s="970"/>
      <c r="P25" s="970"/>
      <c r="Q25" s="970"/>
      <c r="R25" s="970"/>
      <c r="S25" s="970"/>
    </row>
    <row r="26" spans="2:33" s="969" customFormat="1" x14ac:dyDescent="0.3">
      <c r="B26" s="971"/>
      <c r="C26" s="972" t="s">
        <v>260</v>
      </c>
      <c r="D26" s="972" t="s">
        <v>77</v>
      </c>
      <c r="E26" s="972" t="s">
        <v>160</v>
      </c>
      <c r="F26" s="972" t="s">
        <v>266</v>
      </c>
      <c r="G26" s="973"/>
      <c r="H26" s="147"/>
      <c r="I26" s="973"/>
      <c r="J26" s="147"/>
      <c r="K26" s="147"/>
      <c r="N26" s="147"/>
      <c r="O26" s="970"/>
      <c r="P26" s="970"/>
      <c r="Q26" s="970"/>
      <c r="R26" s="970"/>
      <c r="S26" s="970"/>
    </row>
    <row r="27" spans="2:33" s="969" customFormat="1" x14ac:dyDescent="0.3">
      <c r="B27" s="974" t="s">
        <v>259</v>
      </c>
      <c r="C27" s="975">
        <f>+A2.1.1!N30</f>
        <v>161486</v>
      </c>
      <c r="D27" s="976">
        <f>+A2.1.1!O30</f>
        <v>-20159.271368000002</v>
      </c>
      <c r="E27" s="976">
        <f>+A2.1.1!P30</f>
        <v>2.2281360000000001</v>
      </c>
      <c r="F27" s="974"/>
      <c r="G27" s="973"/>
      <c r="H27" s="973"/>
      <c r="I27" s="973"/>
      <c r="J27" s="147"/>
      <c r="K27" s="147"/>
      <c r="N27" s="147"/>
      <c r="O27" s="970"/>
      <c r="P27" s="970"/>
      <c r="Q27" s="970"/>
      <c r="R27" s="970"/>
      <c r="S27" s="970"/>
    </row>
    <row r="28" spans="2:33" s="969" customFormat="1" x14ac:dyDescent="0.3">
      <c r="B28" s="977" t="s">
        <v>971</v>
      </c>
      <c r="C28" s="111">
        <f>+A2.1.1!N31</f>
        <v>605560</v>
      </c>
      <c r="D28" s="978">
        <f>+A2.1.1!O31</f>
        <v>24172.923231000001</v>
      </c>
      <c r="E28" s="978">
        <f>+A2.1.1!P31</f>
        <v>28.208603</v>
      </c>
      <c r="F28" s="979">
        <f>E28/D28</f>
        <v>1.1669504234318065E-3</v>
      </c>
      <c r="G28" s="973"/>
      <c r="H28" s="973"/>
      <c r="I28" s="973"/>
      <c r="J28" s="147"/>
      <c r="K28" s="147"/>
      <c r="N28" s="147"/>
      <c r="O28" s="970"/>
      <c r="P28" s="970"/>
      <c r="Q28" s="970"/>
      <c r="R28" s="970"/>
      <c r="S28" s="970"/>
    </row>
    <row r="29" spans="2:33" s="969" customFormat="1" x14ac:dyDescent="0.3">
      <c r="B29" s="977" t="s">
        <v>972</v>
      </c>
      <c r="C29" s="111">
        <f>+A2.1.1!N32</f>
        <v>2544977</v>
      </c>
      <c r="D29" s="978">
        <f>+A2.1.1!O32</f>
        <v>390290.00727399997</v>
      </c>
      <c r="E29" s="978">
        <f>+A2.1.1!P32</f>
        <v>34338.295774999999</v>
      </c>
      <c r="F29" s="979">
        <f>E29/D29</f>
        <v>8.7981488470170011E-2</v>
      </c>
      <c r="G29" s="973"/>
      <c r="H29" s="973"/>
      <c r="I29" s="973"/>
      <c r="J29" s="147"/>
      <c r="K29" s="147"/>
      <c r="N29" s="147"/>
      <c r="O29" s="970"/>
      <c r="P29" s="970"/>
      <c r="Q29" s="970"/>
      <c r="R29" s="970"/>
      <c r="S29" s="970"/>
    </row>
    <row r="30" spans="2:33" s="969" customFormat="1" x14ac:dyDescent="0.3">
      <c r="B30" s="977" t="s">
        <v>973</v>
      </c>
      <c r="C30" s="111">
        <f>+A2.1.1!N33</f>
        <v>1148932</v>
      </c>
      <c r="D30" s="978">
        <f>+A2.1.1!O33</f>
        <v>390110.25410000002</v>
      </c>
      <c r="E30" s="978">
        <f>+A2.1.1!P33</f>
        <v>70417.720780000003</v>
      </c>
      <c r="F30" s="979">
        <f>E30/D30</f>
        <v>0.18050722850763434</v>
      </c>
      <c r="G30" s="973"/>
      <c r="H30" s="973"/>
      <c r="I30" s="973"/>
      <c r="J30" s="147"/>
      <c r="K30" s="147"/>
      <c r="N30" s="147"/>
      <c r="O30" s="970"/>
      <c r="P30" s="970"/>
      <c r="Q30" s="970"/>
      <c r="R30" s="970"/>
      <c r="S30" s="970"/>
    </row>
    <row r="31" spans="2:33" s="969" customFormat="1" x14ac:dyDescent="0.3">
      <c r="B31" s="980" t="s">
        <v>858</v>
      </c>
      <c r="C31" s="111">
        <f>+A2.1.1!N34</f>
        <v>480435</v>
      </c>
      <c r="D31" s="978">
        <f>+A2.1.1!O34</f>
        <v>458038.63852200005</v>
      </c>
      <c r="E31" s="978">
        <f>+A2.1.1!P34</f>
        <v>141087.327364</v>
      </c>
      <c r="F31" s="979">
        <f>E31/D31</f>
        <v>0.30802494702032313</v>
      </c>
      <c r="G31" s="973"/>
      <c r="H31" s="973"/>
      <c r="I31" s="973"/>
      <c r="J31" s="147"/>
      <c r="K31" s="147"/>
      <c r="N31" s="147"/>
      <c r="O31" s="970"/>
      <c r="P31" s="970"/>
      <c r="Q31" s="970"/>
      <c r="R31" s="970"/>
      <c r="S31" s="970"/>
    </row>
    <row r="32" spans="2:33" s="969" customFormat="1" x14ac:dyDescent="0.3">
      <c r="B32" s="972" t="s">
        <v>8</v>
      </c>
      <c r="C32" s="981">
        <f>+A2.1.1!N35</f>
        <v>4941390</v>
      </c>
      <c r="D32" s="982">
        <f>SUM(D27:D31)</f>
        <v>1242452.5517589999</v>
      </c>
      <c r="E32" s="982">
        <f>+A2.1.1!P35</f>
        <v>245873.780658</v>
      </c>
      <c r="F32" s="983">
        <f>E32/D32</f>
        <v>0.19789389969854757</v>
      </c>
      <c r="G32" s="973"/>
      <c r="H32" s="148"/>
      <c r="I32" s="973"/>
      <c r="J32" s="147"/>
      <c r="K32" s="147"/>
      <c r="N32" s="147"/>
      <c r="O32" s="970"/>
      <c r="P32" s="970"/>
      <c r="Q32" s="970"/>
      <c r="R32" s="970"/>
      <c r="S32" s="970"/>
    </row>
    <row r="33" spans="2:19" s="969" customFormat="1" x14ac:dyDescent="0.3">
      <c r="B33" s="977"/>
      <c r="C33" s="977"/>
      <c r="D33" s="977"/>
      <c r="E33" s="977"/>
      <c r="F33" s="977"/>
      <c r="G33" s="147"/>
      <c r="H33" s="147"/>
      <c r="I33" s="147"/>
      <c r="J33" s="147"/>
      <c r="K33" s="147"/>
      <c r="N33" s="147"/>
      <c r="O33" s="970"/>
      <c r="P33" s="970"/>
      <c r="Q33" s="970"/>
      <c r="R33" s="970"/>
      <c r="S33" s="970"/>
    </row>
    <row r="34" spans="2:19" s="969" customFormat="1" x14ac:dyDescent="0.3">
      <c r="B34" s="971"/>
      <c r="C34" s="972" t="s">
        <v>260</v>
      </c>
      <c r="D34" s="972" t="s">
        <v>77</v>
      </c>
      <c r="E34" s="972" t="s">
        <v>160</v>
      </c>
      <c r="F34" s="971"/>
      <c r="G34" s="147"/>
      <c r="H34" s="147"/>
      <c r="I34" s="147"/>
      <c r="J34" s="147"/>
      <c r="K34" s="147"/>
      <c r="N34" s="147"/>
      <c r="O34" s="970"/>
      <c r="P34" s="970"/>
      <c r="Q34" s="970"/>
      <c r="R34" s="970"/>
      <c r="S34" s="970"/>
    </row>
    <row r="35" spans="2:19" s="969" customFormat="1" x14ac:dyDescent="0.3">
      <c r="B35" s="974" t="s">
        <v>259</v>
      </c>
      <c r="C35" s="984">
        <f>C27/C$32</f>
        <v>3.2680278221310199E-2</v>
      </c>
      <c r="D35" s="984">
        <v>0</v>
      </c>
      <c r="E35" s="984">
        <f>E27/E$32</f>
        <v>9.0621130648299703E-6</v>
      </c>
      <c r="F35" s="974"/>
      <c r="G35" s="147"/>
      <c r="H35" s="147"/>
      <c r="I35" s="147"/>
      <c r="J35" s="147"/>
      <c r="K35" s="789"/>
      <c r="N35" s="147"/>
      <c r="O35" s="970"/>
      <c r="P35" s="970"/>
      <c r="Q35" s="970"/>
      <c r="R35" s="970"/>
      <c r="S35" s="970"/>
    </row>
    <row r="36" spans="2:19" s="969" customFormat="1" x14ac:dyDescent="0.3">
      <c r="B36" s="977" t="s">
        <v>971</v>
      </c>
      <c r="C36" s="985">
        <f>C28/C$32</f>
        <v>0.12254851367732561</v>
      </c>
      <c r="D36" s="985">
        <v>1.9145174144760538E-2</v>
      </c>
      <c r="E36" s="985">
        <f>E28/E$32</f>
        <v>1.1472798329496128E-4</v>
      </c>
      <c r="F36" s="977"/>
      <c r="G36" s="147"/>
      <c r="H36" s="147"/>
      <c r="I36" s="789"/>
      <c r="J36" s="147"/>
      <c r="K36" s="789"/>
      <c r="N36" s="147"/>
      <c r="O36" s="970"/>
      <c r="P36" s="970"/>
      <c r="Q36" s="970"/>
      <c r="R36" s="970"/>
      <c r="S36" s="970"/>
    </row>
    <row r="37" spans="2:19" s="969" customFormat="1" x14ac:dyDescent="0.3">
      <c r="B37" s="977" t="s">
        <v>972</v>
      </c>
      <c r="C37" s="985">
        <f>C29/C$32</f>
        <v>0.51503261228115971</v>
      </c>
      <c r="D37" s="985">
        <v>0.30911322080558612</v>
      </c>
      <c r="E37" s="985">
        <f>E29/E$32</f>
        <v>0.13965822497667252</v>
      </c>
      <c r="F37" s="977"/>
      <c r="G37" s="147"/>
      <c r="H37" s="147"/>
      <c r="I37" s="789"/>
      <c r="J37" s="147"/>
      <c r="K37" s="789"/>
      <c r="N37" s="147"/>
      <c r="O37" s="970"/>
      <c r="P37" s="970"/>
      <c r="Q37" s="970"/>
      <c r="R37" s="970"/>
      <c r="S37" s="970"/>
    </row>
    <row r="38" spans="2:19" s="969" customFormat="1" x14ac:dyDescent="0.3">
      <c r="B38" s="977" t="s">
        <v>973</v>
      </c>
      <c r="C38" s="985">
        <f>C30/C$32</f>
        <v>0.23251190454507739</v>
      </c>
      <c r="D38" s="985">
        <v>0.30897085466366708</v>
      </c>
      <c r="E38" s="985">
        <f>E30/E$32</f>
        <v>0.28639784442062194</v>
      </c>
      <c r="F38" s="977"/>
      <c r="G38" s="147"/>
      <c r="H38" s="147"/>
      <c r="I38" s="789"/>
      <c r="J38" s="147"/>
      <c r="K38" s="789"/>
      <c r="N38" s="147"/>
      <c r="O38" s="970"/>
      <c r="P38" s="970"/>
      <c r="Q38" s="970"/>
      <c r="R38" s="970"/>
      <c r="S38" s="970"/>
    </row>
    <row r="39" spans="2:19" s="969" customFormat="1" x14ac:dyDescent="0.3">
      <c r="B39" s="980" t="s">
        <v>858</v>
      </c>
      <c r="C39" s="986">
        <f>C31/C$32</f>
        <v>9.7226691275127036E-2</v>
      </c>
      <c r="D39" s="986">
        <v>0.36277075038598638</v>
      </c>
      <c r="E39" s="986">
        <f>E31/E$32</f>
        <v>0.57382014050634578</v>
      </c>
      <c r="F39" s="980"/>
      <c r="G39" s="147"/>
      <c r="H39" s="147"/>
      <c r="I39" s="789"/>
      <c r="J39" s="147"/>
      <c r="K39" s="789"/>
      <c r="N39" s="147"/>
      <c r="O39" s="970"/>
      <c r="P39" s="970"/>
      <c r="Q39" s="970"/>
      <c r="R39" s="970"/>
      <c r="S39" s="970"/>
    </row>
    <row r="40" spans="2:19" s="969" customFormat="1" x14ac:dyDescent="0.3">
      <c r="B40" s="970"/>
      <c r="C40" s="970"/>
      <c r="D40" s="147"/>
      <c r="E40" s="147"/>
      <c r="F40" s="147"/>
      <c r="G40" s="147"/>
      <c r="H40" s="147"/>
      <c r="I40" s="147"/>
      <c r="J40" s="147"/>
      <c r="K40" s="147"/>
      <c r="L40" s="970"/>
      <c r="M40" s="970"/>
      <c r="N40" s="970"/>
      <c r="O40" s="970"/>
      <c r="P40" s="970"/>
      <c r="Q40" s="970"/>
      <c r="R40" s="970"/>
      <c r="S40" s="970"/>
    </row>
    <row r="41" spans="2:19" x14ac:dyDescent="0.3">
      <c r="B41" s="143"/>
      <c r="C41" s="143"/>
      <c r="D41" s="143"/>
      <c r="E41" s="143"/>
      <c r="F41" s="143"/>
      <c r="G41" s="143"/>
      <c r="H41" s="143"/>
      <c r="I41" s="143"/>
      <c r="J41" s="143"/>
      <c r="K41" s="143"/>
      <c r="L41" s="143"/>
      <c r="M41" s="143"/>
      <c r="N41" s="143"/>
      <c r="O41" s="143"/>
      <c r="P41" s="143"/>
      <c r="Q41" s="143"/>
      <c r="R41" s="143"/>
      <c r="S41" s="143"/>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O35"/>
  <sheetViews>
    <sheetView showGridLines="0" zoomScaleNormal="100" workbookViewId="0"/>
  </sheetViews>
  <sheetFormatPr defaultColWidth="8.88671875" defaultRowHeight="14.4" x14ac:dyDescent="0.3"/>
  <cols>
    <col min="1" max="1" width="3.6640625" style="666" customWidth="1"/>
    <col min="2" max="2" width="25.33203125" style="666" customWidth="1"/>
    <col min="3" max="3" width="10.6640625" style="666" customWidth="1"/>
    <col min="4" max="12" width="10.33203125" style="666" customWidth="1"/>
    <col min="13" max="13" width="10.6640625" style="666" bestFit="1" customWidth="1"/>
    <col min="14" max="16384" width="8.88671875" style="666"/>
  </cols>
  <sheetData>
    <row r="1" spans="2:2" x14ac:dyDescent="0.3">
      <c r="B1" s="207" t="s">
        <v>936</v>
      </c>
    </row>
    <row r="22" spans="2:15" x14ac:dyDescent="0.3">
      <c r="B22" s="667"/>
    </row>
    <row r="23" spans="2:15" x14ac:dyDescent="0.3">
      <c r="O23" s="207"/>
    </row>
    <row r="24" spans="2:15" x14ac:dyDescent="0.3">
      <c r="B24" s="668" t="s">
        <v>601</v>
      </c>
      <c r="C24" s="668" t="s">
        <v>602</v>
      </c>
      <c r="D24" s="668" t="s">
        <v>603</v>
      </c>
      <c r="E24" s="668" t="s">
        <v>604</v>
      </c>
      <c r="F24" s="668" t="s">
        <v>605</v>
      </c>
      <c r="G24" s="668" t="s">
        <v>606</v>
      </c>
      <c r="H24" s="668" t="s">
        <v>607</v>
      </c>
      <c r="I24" s="668" t="s">
        <v>195</v>
      </c>
      <c r="J24" s="668" t="s">
        <v>254</v>
      </c>
      <c r="K24" s="668" t="s">
        <v>275</v>
      </c>
      <c r="L24" s="668" t="s">
        <v>351</v>
      </c>
    </row>
    <row r="25" spans="2:15" x14ac:dyDescent="0.3">
      <c r="B25" s="825" t="s">
        <v>851</v>
      </c>
      <c r="C25" s="826">
        <v>16537.288406</v>
      </c>
      <c r="D25" s="826">
        <v>13977.393367999999</v>
      </c>
      <c r="E25" s="826">
        <v>13616.871186</v>
      </c>
      <c r="F25" s="826">
        <v>27356.968196999998</v>
      </c>
      <c r="G25" s="826">
        <v>31084.185443999999</v>
      </c>
      <c r="H25" s="826">
        <v>27532.256032000001</v>
      </c>
      <c r="I25" s="826">
        <v>29824.714953999999</v>
      </c>
      <c r="J25" s="826">
        <v>28401.251378000001</v>
      </c>
      <c r="K25" s="826">
        <v>29828.059945000001</v>
      </c>
      <c r="L25" s="826">
        <v>27596.167690999999</v>
      </c>
    </row>
    <row r="26" spans="2:15" x14ac:dyDescent="0.3">
      <c r="B26" s="790" t="s">
        <v>852</v>
      </c>
      <c r="C26" s="826">
        <v>58253.934505999998</v>
      </c>
      <c r="D26" s="826">
        <v>58664.421812000001</v>
      </c>
      <c r="E26" s="826">
        <v>70533.098941000004</v>
      </c>
      <c r="F26" s="826">
        <v>84787.962593999997</v>
      </c>
      <c r="G26" s="826">
        <v>93246.420996999994</v>
      </c>
      <c r="H26" s="826">
        <v>100149.07677099999</v>
      </c>
      <c r="I26" s="826">
        <v>106238.631213</v>
      </c>
      <c r="J26" s="826">
        <v>106457.696956</v>
      </c>
      <c r="K26" s="826">
        <v>108073.87612099999</v>
      </c>
      <c r="L26" s="826">
        <v>101039.67449799999</v>
      </c>
    </row>
    <row r="27" spans="2:15" x14ac:dyDescent="0.3">
      <c r="B27" s="790" t="s">
        <v>853</v>
      </c>
      <c r="C27" s="826">
        <v>35519.442266999999</v>
      </c>
      <c r="D27" s="826">
        <v>48258.686336999999</v>
      </c>
      <c r="E27" s="826">
        <v>55874.238781</v>
      </c>
      <c r="F27" s="826">
        <v>55137.888048000001</v>
      </c>
      <c r="G27" s="826">
        <v>64312.093342</v>
      </c>
      <c r="H27" s="826">
        <v>72942.400034999999</v>
      </c>
      <c r="I27" s="826">
        <v>81151.590161999993</v>
      </c>
      <c r="J27" s="826">
        <v>89159.627775999994</v>
      </c>
      <c r="K27" s="826">
        <v>97689.632666999998</v>
      </c>
      <c r="L27" s="826">
        <v>121511.666638</v>
      </c>
    </row>
    <row r="28" spans="2:15" x14ac:dyDescent="0.3">
      <c r="B28" s="790" t="s">
        <v>854</v>
      </c>
      <c r="C28" s="826">
        <v>32511.994503000002</v>
      </c>
      <c r="D28" s="826">
        <v>33356.221387999998</v>
      </c>
      <c r="E28" s="826">
        <v>38643.074597999999</v>
      </c>
      <c r="F28" s="826">
        <v>53151.706155</v>
      </c>
      <c r="G28" s="826">
        <v>65385.686258000002</v>
      </c>
      <c r="H28" s="826">
        <v>76758.817364999995</v>
      </c>
      <c r="I28" s="826">
        <v>82948.356266000003</v>
      </c>
      <c r="J28" s="826">
        <v>92281.035392999998</v>
      </c>
      <c r="K28" s="826">
        <v>96620.034522999995</v>
      </c>
      <c r="L28" s="826">
        <v>110924.652091</v>
      </c>
    </row>
    <row r="29" spans="2:15" x14ac:dyDescent="0.3">
      <c r="B29" s="790" t="s">
        <v>855</v>
      </c>
      <c r="C29" s="826">
        <v>40139.639651999998</v>
      </c>
      <c r="D29" s="826">
        <v>42833.250088000001</v>
      </c>
      <c r="E29" s="826">
        <v>38705.382919999996</v>
      </c>
      <c r="F29" s="826">
        <v>44636.944539999997</v>
      </c>
      <c r="G29" s="826">
        <v>45194.735504999997</v>
      </c>
      <c r="H29" s="826">
        <v>53010.212195</v>
      </c>
      <c r="I29" s="826">
        <v>53139.021335999998</v>
      </c>
      <c r="J29" s="826">
        <v>59327.651043999998</v>
      </c>
      <c r="K29" s="826">
        <v>63542.055539000001</v>
      </c>
      <c r="L29" s="826">
        <v>73420.326801999996</v>
      </c>
    </row>
    <row r="30" spans="2:15" x14ac:dyDescent="0.3">
      <c r="B30" s="790" t="s">
        <v>856</v>
      </c>
      <c r="C30" s="826">
        <v>98172.496895999997</v>
      </c>
      <c r="D30" s="826">
        <v>119387.092021</v>
      </c>
      <c r="E30" s="826">
        <v>141626.58580999999</v>
      </c>
      <c r="F30" s="826">
        <v>145913.28209600001</v>
      </c>
      <c r="G30" s="826">
        <v>178292.45298599999</v>
      </c>
      <c r="H30" s="826">
        <v>195736.581951</v>
      </c>
      <c r="I30" s="826">
        <v>190711.86459099999</v>
      </c>
      <c r="J30" s="826">
        <v>217143.17918100001</v>
      </c>
      <c r="K30" s="826">
        <v>244728.79787099999</v>
      </c>
      <c r="L30" s="826">
        <v>285340.46185299999</v>
      </c>
    </row>
    <row r="31" spans="2:15" x14ac:dyDescent="0.3">
      <c r="B31" s="823" t="s">
        <v>608</v>
      </c>
      <c r="C31" s="824"/>
      <c r="D31" s="824"/>
      <c r="E31" s="824"/>
      <c r="F31" s="824"/>
      <c r="G31" s="824"/>
      <c r="H31" s="824"/>
      <c r="I31" s="824"/>
      <c r="J31" s="824"/>
      <c r="K31" s="824"/>
      <c r="L31" s="824"/>
    </row>
    <row r="33" spans="2:13" x14ac:dyDescent="0.3">
      <c r="B33" s="668" t="s">
        <v>609</v>
      </c>
      <c r="C33" s="1165">
        <f>SUM(C25:C31)</f>
        <v>281134.79622999998</v>
      </c>
      <c r="D33" s="1165">
        <f t="shared" ref="D33:L33" si="0">SUM(D25:D31)</f>
        <v>316477.06501399999</v>
      </c>
      <c r="E33" s="1165">
        <f t="shared" si="0"/>
        <v>358999.25223600003</v>
      </c>
      <c r="F33" s="1165">
        <f t="shared" si="0"/>
        <v>410984.75162999996</v>
      </c>
      <c r="G33" s="1165">
        <f t="shared" si="0"/>
        <v>477515.574532</v>
      </c>
      <c r="H33" s="1165">
        <f t="shared" si="0"/>
        <v>526129.34434900002</v>
      </c>
      <c r="I33" s="1165">
        <f t="shared" si="0"/>
        <v>544014.17852199997</v>
      </c>
      <c r="J33" s="1165">
        <f t="shared" si="0"/>
        <v>592770.44172800006</v>
      </c>
      <c r="K33" s="1165">
        <f t="shared" si="0"/>
        <v>640482.45666599995</v>
      </c>
      <c r="L33" s="1165">
        <f t="shared" si="0"/>
        <v>719832.94957299996</v>
      </c>
      <c r="M33" s="1165"/>
    </row>
    <row r="35" spans="2:13" customFormat="1" ht="13.35" customHeight="1" x14ac:dyDescent="0.25">
      <c r="I35" s="185" t="s">
        <v>267</v>
      </c>
    </row>
  </sheetData>
  <hyperlinks>
    <hyperlink ref="I35" location="CONTENTS!A1" display="BACK TO CONTENTS"/>
  </hyperlinks>
  <pageMargins left="0.7" right="0.7" top="0.75" bottom="0.75" header="0.3" footer="0.3"/>
  <ignoredErrors>
    <ignoredError sqref="C24:L24" numberStoredAsText="1"/>
  </ignoredErrors>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K68"/>
  <sheetViews>
    <sheetView showGridLines="0" zoomScaleNormal="100" zoomScaleSheetLayoutView="90" workbookViewId="0"/>
  </sheetViews>
  <sheetFormatPr defaultColWidth="9.109375" defaultRowHeight="13.2" x14ac:dyDescent="0.25"/>
  <cols>
    <col min="1" max="1" width="3.6640625" style="9" customWidth="1"/>
    <col min="2" max="2" width="9.109375" customWidth="1"/>
    <col min="3" max="6" width="9.109375" style="2" customWidth="1"/>
    <col min="7" max="7" width="9.109375" style="10" customWidth="1"/>
    <col min="8" max="8" width="9.109375" style="44" customWidth="1"/>
    <col min="9" max="16384" width="9.109375" style="9"/>
  </cols>
  <sheetData>
    <row r="1" spans="1:9" customFormat="1" ht="15" customHeight="1" x14ac:dyDescent="0.25">
      <c r="B1" s="230" t="s">
        <v>928</v>
      </c>
      <c r="C1" s="230"/>
      <c r="D1" s="230"/>
      <c r="E1" s="230"/>
      <c r="F1" s="230"/>
      <c r="G1" s="300"/>
      <c r="H1" s="300"/>
    </row>
    <row r="2" spans="1:9" customFormat="1" ht="13.35" customHeight="1" x14ac:dyDescent="0.25">
      <c r="A2" s="88"/>
      <c r="B2" s="546"/>
      <c r="C2" s="546"/>
      <c r="D2" s="1095"/>
      <c r="E2" s="1095"/>
      <c r="F2" s="922"/>
      <c r="G2" s="88"/>
      <c r="H2" s="1"/>
    </row>
    <row r="3" spans="1:9" customFormat="1" ht="13.35" customHeight="1" x14ac:dyDescent="0.25">
      <c r="A3" s="88"/>
      <c r="B3" s="546"/>
      <c r="C3" s="546"/>
      <c r="D3" s="923"/>
      <c r="E3" s="924"/>
      <c r="F3" s="922"/>
      <c r="G3" s="88"/>
      <c r="H3" s="1"/>
    </row>
    <row r="4" spans="1:9" customFormat="1" ht="13.35" customHeight="1" x14ac:dyDescent="0.25">
      <c r="A4" s="88"/>
      <c r="B4" s="546"/>
      <c r="C4" s="546"/>
      <c r="D4" s="925"/>
      <c r="E4" s="926"/>
      <c r="F4" s="927"/>
      <c r="G4" s="88"/>
      <c r="H4" s="1"/>
    </row>
    <row r="5" spans="1:9" customFormat="1" ht="13.35" customHeight="1" x14ac:dyDescent="0.25">
      <c r="A5" s="88"/>
      <c r="B5" s="546"/>
      <c r="C5" s="546"/>
      <c r="D5" s="926"/>
      <c r="E5" s="926"/>
      <c r="F5" s="927"/>
      <c r="G5" s="88"/>
      <c r="H5" s="1"/>
      <c r="I5" s="9"/>
    </row>
    <row r="6" spans="1:9" customFormat="1" ht="13.35" customHeight="1" x14ac:dyDescent="0.25">
      <c r="A6" s="88"/>
      <c r="B6" s="88"/>
      <c r="C6" s="88"/>
      <c r="D6" s="88"/>
      <c r="E6" s="88"/>
      <c r="F6" s="88"/>
      <c r="G6" s="88"/>
      <c r="H6" s="1"/>
    </row>
    <row r="7" spans="1:9" customFormat="1" ht="13.35" customHeight="1" x14ac:dyDescent="0.25">
      <c r="B7" s="1"/>
      <c r="C7" s="1"/>
      <c r="D7" s="1"/>
      <c r="E7" s="1"/>
      <c r="F7" s="1"/>
      <c r="G7" s="1"/>
      <c r="H7" s="1"/>
    </row>
    <row r="8" spans="1:9" customFormat="1" ht="13.35" customHeight="1" x14ac:dyDescent="0.25">
      <c r="B8" s="1"/>
      <c r="C8" s="1"/>
      <c r="D8" s="1"/>
      <c r="E8" s="1"/>
      <c r="F8" s="1"/>
      <c r="G8" s="1"/>
      <c r="H8" s="1"/>
    </row>
    <row r="9" spans="1:9" customFormat="1" ht="13.35" customHeight="1" x14ac:dyDescent="0.25">
      <c r="B9" s="1"/>
      <c r="C9" s="1"/>
      <c r="D9" s="1"/>
      <c r="E9" s="1"/>
      <c r="F9" s="1"/>
      <c r="G9" s="1"/>
      <c r="H9" s="1"/>
    </row>
    <row r="10" spans="1:9" s="1" customFormat="1" ht="13.35" customHeight="1" x14ac:dyDescent="0.25"/>
    <row r="11" spans="1:9" s="1" customFormat="1" ht="13.35" customHeight="1" x14ac:dyDescent="0.25"/>
    <row r="12" spans="1:9" s="1" customFormat="1" ht="13.35" customHeight="1" x14ac:dyDescent="0.25"/>
    <row r="13" spans="1:9" s="1" customFormat="1" ht="13.35" customHeight="1" x14ac:dyDescent="0.25"/>
    <row r="14" spans="1:9" s="1" customFormat="1" ht="13.35" customHeight="1" x14ac:dyDescent="0.25"/>
    <row r="15" spans="1:9" customFormat="1" ht="13.35" customHeight="1" x14ac:dyDescent="0.25">
      <c r="B15" s="1"/>
      <c r="C15" s="1"/>
      <c r="D15" s="1"/>
      <c r="E15" s="1"/>
      <c r="F15" s="1"/>
      <c r="G15" s="1"/>
      <c r="H15" s="1"/>
    </row>
    <row r="16" spans="1: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H22" s="1"/>
    </row>
    <row r="23" spans="2:8" s="849" customFormat="1" ht="13.35" customHeight="1" x14ac:dyDescent="0.25">
      <c r="H23" s="1"/>
    </row>
    <row r="24" spans="2:8" s="849" customFormat="1" ht="13.35" customHeight="1" x14ac:dyDescent="0.25">
      <c r="H24" s="1"/>
    </row>
    <row r="25" spans="2:8" s="849" customFormat="1" ht="13.35" customHeight="1" x14ac:dyDescent="0.25">
      <c r="H25" s="1"/>
    </row>
    <row r="26" spans="2:8" s="849" customFormat="1" ht="13.35" customHeight="1" x14ac:dyDescent="0.25">
      <c r="H26" s="1"/>
    </row>
    <row r="27" spans="2:8" s="849" customFormat="1" ht="13.35" customHeight="1" x14ac:dyDescent="0.25">
      <c r="H27" s="1"/>
    </row>
    <row r="28" spans="2:8" s="849" customFormat="1" ht="13.35" customHeight="1" x14ac:dyDescent="0.25">
      <c r="H28" s="1"/>
    </row>
    <row r="29" spans="2:8" s="849" customFormat="1" ht="13.35" customHeight="1" x14ac:dyDescent="0.25">
      <c r="H29" s="1"/>
    </row>
    <row r="30" spans="2:8" s="849" customFormat="1" ht="13.35" customHeight="1" x14ac:dyDescent="0.25">
      <c r="H30" s="1"/>
    </row>
    <row r="31" spans="2:8" s="849" customFormat="1" ht="13.35" customHeight="1" x14ac:dyDescent="0.25">
      <c r="H31" s="1"/>
    </row>
    <row r="32" spans="2:8" s="849" customFormat="1" ht="13.35" customHeight="1" x14ac:dyDescent="0.25">
      <c r="H32" s="1"/>
    </row>
    <row r="33" spans="2:11" s="849" customFormat="1" ht="13.35" customHeight="1" x14ac:dyDescent="0.25">
      <c r="H33" s="1"/>
    </row>
    <row r="34" spans="2:11" customFormat="1" ht="13.35" customHeight="1" x14ac:dyDescent="0.25">
      <c r="H34" s="1"/>
    </row>
    <row r="35" spans="2:11" customFormat="1" ht="13.35" customHeight="1" x14ac:dyDescent="0.25">
      <c r="H35" s="1"/>
    </row>
    <row r="36" spans="2:11" customFormat="1" ht="13.35" customHeight="1" x14ac:dyDescent="0.25">
      <c r="H36" s="1"/>
    </row>
    <row r="37" spans="2:11" customFormat="1" ht="13.35" customHeight="1" x14ac:dyDescent="0.25">
      <c r="H37" s="1"/>
      <c r="K37" s="9"/>
    </row>
    <row r="38" spans="2:11" customFormat="1" ht="13.35" customHeight="1" x14ac:dyDescent="0.25">
      <c r="H38" s="1"/>
    </row>
    <row r="39" spans="2:11" customFormat="1" ht="13.35" customHeight="1" x14ac:dyDescent="0.25">
      <c r="H39" s="1"/>
    </row>
    <row r="40" spans="2:11" customFormat="1" ht="13.35" customHeight="1" x14ac:dyDescent="0.25">
      <c r="H40" s="1"/>
    </row>
    <row r="41" spans="2:11" customFormat="1" ht="13.35" customHeight="1" x14ac:dyDescent="0.25">
      <c r="H41" s="1"/>
    </row>
    <row r="42" spans="2:11" customFormat="1" ht="13.35" customHeight="1" x14ac:dyDescent="0.25">
      <c r="H42" s="1"/>
    </row>
    <row r="43" spans="2:11" customFormat="1" ht="13.35" customHeight="1" x14ac:dyDescent="0.25">
      <c r="E43" s="185" t="s">
        <v>267</v>
      </c>
      <c r="H43" s="1"/>
    </row>
    <row r="44" spans="2:11" customFormat="1" ht="13.35" customHeight="1" x14ac:dyDescent="0.25">
      <c r="H44" s="1"/>
    </row>
    <row r="45" spans="2:11" customFormat="1" ht="13.35" customHeight="1" x14ac:dyDescent="0.25">
      <c r="B45" s="81" t="s">
        <v>240</v>
      </c>
      <c r="C45" s="82"/>
      <c r="D45" s="82"/>
      <c r="E45" s="82"/>
      <c r="F45" s="83"/>
      <c r="G45" s="10"/>
      <c r="H45" s="1"/>
    </row>
    <row r="46" spans="2:11" customFormat="1" ht="13.35" customHeight="1" x14ac:dyDescent="0.25">
      <c r="B46" s="302" t="s">
        <v>161</v>
      </c>
      <c r="C46" s="309" t="s">
        <v>254</v>
      </c>
      <c r="D46" s="309" t="s">
        <v>275</v>
      </c>
      <c r="E46" s="309" t="s">
        <v>351</v>
      </c>
      <c r="F46" s="309" t="s">
        <v>878</v>
      </c>
      <c r="G46" s="10"/>
      <c r="H46" s="437" t="s">
        <v>312</v>
      </c>
    </row>
    <row r="47" spans="2:11" customFormat="1" ht="13.35" customHeight="1" x14ac:dyDescent="0.25">
      <c r="B47" s="303" t="s">
        <v>311</v>
      </c>
      <c r="C47" s="177"/>
      <c r="D47" s="177"/>
      <c r="E47" s="177"/>
      <c r="F47" s="177"/>
      <c r="G47" s="10"/>
      <c r="H47" s="436"/>
    </row>
    <row r="48" spans="2:11" customFormat="1" ht="13.35" customHeight="1" x14ac:dyDescent="0.25">
      <c r="B48" s="304" t="s">
        <v>9</v>
      </c>
      <c r="C48" s="18">
        <v>418194</v>
      </c>
      <c r="D48" s="18">
        <v>79780.046591000006</v>
      </c>
      <c r="E48" s="18">
        <v>12503.848123</v>
      </c>
      <c r="F48" s="18">
        <v>380995</v>
      </c>
      <c r="G48" s="10"/>
      <c r="H48" s="6"/>
    </row>
    <row r="49" spans="2:8" customFormat="1" ht="13.35" customHeight="1" x14ac:dyDescent="0.25">
      <c r="B49" s="304" t="s">
        <v>10</v>
      </c>
      <c r="C49" s="18">
        <v>252280</v>
      </c>
      <c r="D49" s="18">
        <v>44551.580650000004</v>
      </c>
      <c r="E49" s="18">
        <v>7609.7677320000003</v>
      </c>
      <c r="F49" s="18">
        <v>230856</v>
      </c>
      <c r="G49" s="10"/>
      <c r="H49" s="6"/>
    </row>
    <row r="50" spans="2:8" customFormat="1" ht="13.35" customHeight="1" x14ac:dyDescent="0.25">
      <c r="B50" s="304" t="s">
        <v>11</v>
      </c>
      <c r="C50" s="18">
        <v>2244485</v>
      </c>
      <c r="D50" s="18">
        <v>570868.01828399999</v>
      </c>
      <c r="E50" s="18">
        <v>120354.23332800002</v>
      </c>
      <c r="F50" s="18">
        <v>1991080</v>
      </c>
      <c r="G50" s="10"/>
      <c r="H50" s="6"/>
    </row>
    <row r="51" spans="2:8" customFormat="1" ht="13.35" customHeight="1" x14ac:dyDescent="0.25">
      <c r="B51" s="304" t="s">
        <v>69</v>
      </c>
      <c r="C51" s="18">
        <v>834954</v>
      </c>
      <c r="D51" s="18">
        <v>174943.01727800001</v>
      </c>
      <c r="E51" s="18">
        <v>30800.783804999999</v>
      </c>
      <c r="F51" s="18">
        <v>730388</v>
      </c>
      <c r="G51" s="10"/>
      <c r="H51" s="6"/>
    </row>
    <row r="52" spans="2:8" customFormat="1" ht="13.35" customHeight="1" x14ac:dyDescent="0.25">
      <c r="B52" s="304" t="s">
        <v>12</v>
      </c>
      <c r="C52" s="18">
        <v>256079</v>
      </c>
      <c r="D52" s="18">
        <v>51453.825920000003</v>
      </c>
      <c r="E52" s="18">
        <v>8097.9448169999996</v>
      </c>
      <c r="F52" s="18">
        <v>237291</v>
      </c>
      <c r="G52" s="10"/>
      <c r="H52" s="6"/>
    </row>
    <row r="53" spans="2:8" ht="13.35" customHeight="1" x14ac:dyDescent="0.25">
      <c r="B53" s="304" t="s">
        <v>13</v>
      </c>
      <c r="C53" s="18">
        <v>332164</v>
      </c>
      <c r="D53" s="18">
        <v>70547.025777999996</v>
      </c>
      <c r="E53" s="18">
        <v>12885.964685000001</v>
      </c>
      <c r="F53" s="18">
        <v>300505</v>
      </c>
      <c r="H53" s="6"/>
    </row>
    <row r="54" spans="2:8" ht="13.35" customHeight="1" x14ac:dyDescent="0.25">
      <c r="B54" s="304" t="s">
        <v>14</v>
      </c>
      <c r="C54" s="18">
        <v>275228</v>
      </c>
      <c r="D54" s="18">
        <v>50558.351210000001</v>
      </c>
      <c r="E54" s="18">
        <v>8328.5816730000006</v>
      </c>
      <c r="F54" s="18">
        <v>233264</v>
      </c>
      <c r="H54" s="6"/>
    </row>
    <row r="55" spans="2:8" ht="13.35" customHeight="1" x14ac:dyDescent="0.25">
      <c r="B55" s="304" t="s">
        <v>15</v>
      </c>
      <c r="C55" s="18">
        <v>99479</v>
      </c>
      <c r="D55" s="18">
        <v>17356.176635</v>
      </c>
      <c r="E55" s="18">
        <v>2840.4295870000001</v>
      </c>
      <c r="F55" s="18">
        <v>90551</v>
      </c>
      <c r="H55" s="6"/>
    </row>
    <row r="56" spans="2:8" ht="13.35" customHeight="1" x14ac:dyDescent="0.25">
      <c r="B56" s="305" t="s">
        <v>16</v>
      </c>
      <c r="C56" s="293">
        <v>843941</v>
      </c>
      <c r="D56" s="293">
        <v>179941.17106299999</v>
      </c>
      <c r="E56" s="293">
        <v>34351.362930000003</v>
      </c>
      <c r="F56" s="293">
        <v>746460</v>
      </c>
      <c r="H56" s="6"/>
    </row>
    <row r="57" spans="2:8" ht="13.35" customHeight="1" x14ac:dyDescent="0.2">
      <c r="B57" s="306" t="s">
        <v>8</v>
      </c>
      <c r="C57" s="179">
        <v>5556804</v>
      </c>
      <c r="D57" s="179">
        <v>1239999.2134090001</v>
      </c>
      <c r="E57" s="179">
        <v>237772.91668000002</v>
      </c>
      <c r="F57" s="179">
        <v>4941390</v>
      </c>
      <c r="H57" s="6"/>
    </row>
    <row r="58" spans="2:8" ht="13.35" customHeight="1" x14ac:dyDescent="0.2">
      <c r="B58" s="307"/>
      <c r="C58" s="274"/>
      <c r="D58" s="274"/>
      <c r="E58" s="274"/>
      <c r="F58" s="274"/>
    </row>
    <row r="59" spans="2:8" ht="13.35" customHeight="1" x14ac:dyDescent="0.25">
      <c r="B59" s="304" t="s">
        <v>9</v>
      </c>
      <c r="C59" s="71">
        <v>7.6914861775025101E-2</v>
      </c>
      <c r="D59" s="71">
        <v>7.5467403916182285E-2</v>
      </c>
      <c r="E59" s="71">
        <v>7.5258008020437653E-2</v>
      </c>
      <c r="F59" s="71">
        <v>7.7102799009995157E-2</v>
      </c>
      <c r="H59" s="864">
        <v>1.8447909895575043E-3</v>
      </c>
    </row>
    <row r="60" spans="2:8" ht="13.35" customHeight="1" x14ac:dyDescent="0.25">
      <c r="B60" s="304" t="s">
        <v>10</v>
      </c>
      <c r="C60" s="71">
        <v>4.3987758203261292E-2</v>
      </c>
      <c r="D60" s="71">
        <v>4.464636807461294E-2</v>
      </c>
      <c r="E60" s="71">
        <v>4.540019766758014E-2</v>
      </c>
      <c r="F60" s="71">
        <v>4.6718838221633995E-2</v>
      </c>
      <c r="H60" s="865">
        <v>1.3186405540538543E-3</v>
      </c>
    </row>
    <row r="61" spans="2:8" ht="13.35" customHeight="1" x14ac:dyDescent="0.25">
      <c r="B61" s="304" t="s">
        <v>11</v>
      </c>
      <c r="C61" s="71">
        <v>0.40187824442149894</v>
      </c>
      <c r="D61" s="71">
        <v>0.40200129044049437</v>
      </c>
      <c r="E61" s="71">
        <v>0.40391653187695659</v>
      </c>
      <c r="F61" s="71">
        <v>0.40293925393462166</v>
      </c>
      <c r="H61" s="865">
        <v>-9.7727794233493093E-4</v>
      </c>
    </row>
    <row r="62" spans="2:8" ht="13.35" customHeight="1" x14ac:dyDescent="0.25">
      <c r="B62" s="304" t="s">
        <v>69</v>
      </c>
      <c r="C62" s="71">
        <v>0.15144317535771656</v>
      </c>
      <c r="D62" s="71">
        <v>0.15163108493923022</v>
      </c>
      <c r="E62" s="71">
        <v>0.15025795403256981</v>
      </c>
      <c r="F62" s="71">
        <v>0.14781023153404205</v>
      </c>
      <c r="H62" s="865">
        <v>-2.4477224985277601E-3</v>
      </c>
    </row>
    <row r="63" spans="2:8" ht="13.35" customHeight="1" x14ac:dyDescent="0.25">
      <c r="B63" s="304" t="s">
        <v>12</v>
      </c>
      <c r="C63" s="71">
        <v>4.3812597078050311E-2</v>
      </c>
      <c r="D63" s="71">
        <v>4.5291588321790442E-2</v>
      </c>
      <c r="E63" s="71">
        <v>4.6083864034074259E-2</v>
      </c>
      <c r="F63" s="71">
        <v>4.8021103373747064E-2</v>
      </c>
      <c r="H63" s="865">
        <v>1.9372393396728041E-3</v>
      </c>
    </row>
    <row r="64" spans="2:8" ht="13.35" customHeight="1" x14ac:dyDescent="0.25">
      <c r="B64" s="304" t="s">
        <v>13</v>
      </c>
      <c r="C64" s="71">
        <v>5.7259977011209252E-2</v>
      </c>
      <c r="D64" s="71">
        <v>5.8652562742822961E-2</v>
      </c>
      <c r="E64" s="71">
        <v>5.9776087117702909E-2</v>
      </c>
      <c r="F64" s="71">
        <v>6.0813860067713742E-2</v>
      </c>
      <c r="H64" s="865">
        <v>1.0377729500108332E-3</v>
      </c>
    </row>
    <row r="65" spans="2:8" ht="13.35" customHeight="1" x14ac:dyDescent="0.25">
      <c r="B65" s="304" t="s">
        <v>14</v>
      </c>
      <c r="C65" s="71">
        <v>4.8796630672147609E-2</v>
      </c>
      <c r="D65" s="71">
        <v>5.0320948612222631E-2</v>
      </c>
      <c r="E65" s="71">
        <v>4.9529909638705988E-2</v>
      </c>
      <c r="F65" s="71">
        <v>4.7206150496115463E-2</v>
      </c>
      <c r="H65" s="865">
        <v>-2.3237591425905244E-3</v>
      </c>
    </row>
    <row r="66" spans="2:8" ht="13.35" customHeight="1" x14ac:dyDescent="0.25">
      <c r="B66" s="304" t="s">
        <v>15</v>
      </c>
      <c r="C66" s="71">
        <v>1.6602405498890409E-2</v>
      </c>
      <c r="D66" s="71">
        <v>1.7396716299703421E-2</v>
      </c>
      <c r="E66" s="71">
        <v>1.7902197018286051E-2</v>
      </c>
      <c r="F66" s="71">
        <v>1.8325005717014849E-2</v>
      </c>
      <c r="H66" s="865">
        <v>4.2280869872879726E-4</v>
      </c>
    </row>
    <row r="67" spans="2:8" ht="13.35" customHeight="1" x14ac:dyDescent="0.25">
      <c r="B67" s="305" t="s">
        <v>16</v>
      </c>
      <c r="C67" s="308">
        <v>0.1593043499822005</v>
      </c>
      <c r="D67" s="308">
        <v>0.15459203665294075</v>
      </c>
      <c r="E67" s="308">
        <v>0.15187525059368659</v>
      </c>
      <c r="F67" s="308">
        <v>0.15106275764511606</v>
      </c>
      <c r="H67" s="866">
        <v>-8.1249294857052567E-4</v>
      </c>
    </row>
    <row r="68" spans="2:8" ht="13.35" customHeight="1" x14ac:dyDescent="0.25"/>
  </sheetData>
  <mergeCells count="1">
    <mergeCell ref="D2:E2"/>
  </mergeCells>
  <hyperlinks>
    <hyperlink ref="E43" location="CONTENTS!A1" display="BACK TO CONTENTS"/>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C21"/>
  <sheetViews>
    <sheetView workbookViewId="0"/>
  </sheetViews>
  <sheetFormatPr defaultRowHeight="13.2" x14ac:dyDescent="0.25"/>
  <cols>
    <col min="1" max="1" width="2.109375" customWidth="1"/>
  </cols>
  <sheetData>
    <row r="1" spans="2:2" x14ac:dyDescent="0.25">
      <c r="B1" s="230" t="s">
        <v>929</v>
      </c>
    </row>
    <row r="21" spans="3:3" ht="13.35" customHeight="1" x14ac:dyDescent="0.25">
      <c r="C21" s="185" t="s">
        <v>267</v>
      </c>
    </row>
  </sheetData>
  <hyperlinks>
    <hyperlink ref="C21" location="CONTENTS!A1" display="BACK TO CONTENTS"/>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I21"/>
  <sheetViews>
    <sheetView workbookViewId="0"/>
  </sheetViews>
  <sheetFormatPr defaultRowHeight="13.2" x14ac:dyDescent="0.25"/>
  <cols>
    <col min="1" max="1" width="2.6640625" customWidth="1"/>
  </cols>
  <sheetData>
    <row r="1" spans="2:2" x14ac:dyDescent="0.25">
      <c r="B1" s="230" t="s">
        <v>974</v>
      </c>
    </row>
    <row r="21" spans="9:9" ht="13.35" customHeight="1" x14ac:dyDescent="0.25">
      <c r="I21" s="185" t="s">
        <v>267</v>
      </c>
    </row>
  </sheetData>
  <hyperlinks>
    <hyperlink ref="I21" location="CONTENTS!A1" display="BACK TO CONTENTS"/>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tabColor theme="7" tint="-0.249977111117893"/>
    <pageSetUpPr fitToPage="1"/>
  </sheetPr>
  <dimension ref="B1:I46"/>
  <sheetViews>
    <sheetView showGridLines="0" topLeftCell="A4" zoomScaleNormal="100" zoomScaleSheetLayoutView="90" workbookViewId="0"/>
  </sheetViews>
  <sheetFormatPr defaultColWidth="9.109375" defaultRowHeight="13.2" x14ac:dyDescent="0.25"/>
  <cols>
    <col min="1" max="1" width="3.6640625" style="9" customWidth="1"/>
    <col min="2" max="2" width="9.109375" customWidth="1"/>
    <col min="3" max="6" width="9.109375" style="2" customWidth="1"/>
    <col min="7" max="7" width="9.109375" style="10" customWidth="1"/>
    <col min="8" max="8" width="9.109375" style="44" customWidth="1"/>
    <col min="9" max="16384" width="9.109375" style="9"/>
  </cols>
  <sheetData>
    <row r="1" spans="2:9" customFormat="1" ht="15" customHeight="1" x14ac:dyDescent="0.25">
      <c r="B1" s="230" t="s">
        <v>930</v>
      </c>
      <c r="C1" s="300"/>
      <c r="D1" s="300"/>
      <c r="E1" s="300"/>
      <c r="F1" s="300"/>
      <c r="G1" s="300"/>
      <c r="H1" s="300"/>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9"/>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62"/>
      <c r="C22" s="1"/>
      <c r="D22" s="1"/>
      <c r="E22" s="1"/>
      <c r="F22" s="1"/>
      <c r="G22" s="1"/>
      <c r="H22" s="1"/>
    </row>
    <row r="23" spans="2:8" customFormat="1" ht="13.35" customHeight="1" x14ac:dyDescent="0.25">
      <c r="B23" s="1"/>
      <c r="C23" s="1"/>
      <c r="D23" s="1"/>
      <c r="E23" s="185" t="s">
        <v>267</v>
      </c>
      <c r="F23" s="1"/>
      <c r="G23" s="1"/>
      <c r="H23" s="1"/>
    </row>
    <row r="24" spans="2:8" customFormat="1" ht="13.35" customHeight="1" x14ac:dyDescent="0.25">
      <c r="H24" s="1"/>
    </row>
    <row r="25" spans="2:8" customFormat="1" ht="13.35" customHeight="1" x14ac:dyDescent="0.25">
      <c r="B25" s="81" t="s">
        <v>276</v>
      </c>
      <c r="C25" s="82"/>
      <c r="D25" s="82"/>
      <c r="E25" s="82"/>
      <c r="F25" s="83"/>
      <c r="G25" s="10"/>
      <c r="H25" s="1"/>
    </row>
    <row r="26" spans="2:8" customFormat="1" ht="13.35" customHeight="1" x14ac:dyDescent="0.25">
      <c r="B26" s="302" t="s">
        <v>161</v>
      </c>
      <c r="C26" s="309">
        <v>2011</v>
      </c>
      <c r="D26" s="309" t="s">
        <v>275</v>
      </c>
      <c r="E26" s="309" t="s">
        <v>351</v>
      </c>
      <c r="F26" s="309">
        <v>2014</v>
      </c>
      <c r="G26" s="10"/>
      <c r="H26" s="6"/>
    </row>
    <row r="27" spans="2:8" customFormat="1" ht="13.35" customHeight="1" x14ac:dyDescent="0.25">
      <c r="B27" s="303" t="s">
        <v>153</v>
      </c>
      <c r="C27" s="177"/>
      <c r="D27" s="177"/>
      <c r="E27" s="177"/>
      <c r="F27" s="177"/>
      <c r="G27" s="10"/>
      <c r="H27" s="6"/>
    </row>
    <row r="28" spans="2:8" customFormat="1" ht="13.35" customHeight="1" x14ac:dyDescent="0.25">
      <c r="B28" s="304" t="s">
        <v>93</v>
      </c>
      <c r="C28" s="18">
        <f>A2.1.4!E4</f>
        <v>52266</v>
      </c>
      <c r="D28" s="18">
        <f>A2.1.4!H4</f>
        <v>49848</v>
      </c>
      <c r="E28" s="18">
        <f>A2.1.4!K4</f>
        <v>44510</v>
      </c>
      <c r="F28" s="18">
        <f>A2.1.4!N4</f>
        <v>36520</v>
      </c>
      <c r="G28" s="10"/>
      <c r="H28" s="6"/>
    </row>
    <row r="29" spans="2:8" customFormat="1" ht="13.35" customHeight="1" x14ac:dyDescent="0.25">
      <c r="B29" s="304" t="s">
        <v>94</v>
      </c>
      <c r="C29" s="18">
        <f>A2.1.4!E5</f>
        <v>288218</v>
      </c>
      <c r="D29" s="18">
        <f>A2.1.4!H5</f>
        <v>288145</v>
      </c>
      <c r="E29" s="18">
        <f>A2.1.4!K5</f>
        <v>244655</v>
      </c>
      <c r="F29" s="18">
        <f>A2.1.4!N5</f>
        <v>184656</v>
      </c>
      <c r="G29" s="10"/>
      <c r="H29" s="6"/>
    </row>
    <row r="30" spans="2:8" customFormat="1" ht="13.35" customHeight="1" x14ac:dyDescent="0.25">
      <c r="B30" s="304" t="s">
        <v>95</v>
      </c>
      <c r="C30" s="18">
        <f>A2.1.4!E6</f>
        <v>1482083</v>
      </c>
      <c r="D30" s="18">
        <f>A2.1.4!H6</f>
        <v>1537554</v>
      </c>
      <c r="E30" s="18">
        <f>A2.1.4!K6</f>
        <v>1469377</v>
      </c>
      <c r="F30" s="18">
        <f>A2.1.4!N6</f>
        <v>1280903</v>
      </c>
      <c r="G30" s="10"/>
      <c r="H30" s="6"/>
    </row>
    <row r="31" spans="2:8" customFormat="1" ht="13.35" customHeight="1" x14ac:dyDescent="0.25">
      <c r="B31" s="304" t="s">
        <v>96</v>
      </c>
      <c r="C31" s="18">
        <f>A2.1.4!E7</f>
        <v>1544571</v>
      </c>
      <c r="D31" s="18">
        <f>A2.1.4!H7</f>
        <v>1570173</v>
      </c>
      <c r="E31" s="18">
        <f>A2.1.4!K7</f>
        <v>1509376</v>
      </c>
      <c r="F31" s="18">
        <f>A2.1.4!N7</f>
        <v>1336785</v>
      </c>
      <c r="G31" s="10"/>
      <c r="H31" s="6"/>
    </row>
    <row r="32" spans="2:8" customFormat="1" ht="13.35" customHeight="1" x14ac:dyDescent="0.25">
      <c r="B32" s="304" t="s">
        <v>97</v>
      </c>
      <c r="C32" s="18">
        <f>A2.1.4!E8</f>
        <v>1223585</v>
      </c>
      <c r="D32" s="18">
        <f>A2.1.4!H8</f>
        <v>1245268</v>
      </c>
      <c r="E32" s="18">
        <f>A2.1.4!K8</f>
        <v>1207363</v>
      </c>
      <c r="F32" s="18">
        <f>A2.1.4!N8</f>
        <v>1090438</v>
      </c>
      <c r="G32" s="10"/>
      <c r="H32" s="6"/>
    </row>
    <row r="33" spans="2:8" ht="13.35" customHeight="1" x14ac:dyDescent="0.25">
      <c r="B33" s="304" t="s">
        <v>98</v>
      </c>
      <c r="C33" s="18">
        <f>A2.1.4!E9</f>
        <v>694699</v>
      </c>
      <c r="D33" s="18">
        <f>A2.1.4!H9</f>
        <v>718014</v>
      </c>
      <c r="E33" s="18">
        <f>A2.1.4!K9</f>
        <v>710293</v>
      </c>
      <c r="F33" s="18">
        <f>A2.1.4!N9</f>
        <v>660325</v>
      </c>
      <c r="H33" s="6"/>
    </row>
    <row r="34" spans="2:8" ht="13.35" customHeight="1" x14ac:dyDescent="0.25">
      <c r="B34" s="304" t="s">
        <v>199</v>
      </c>
      <c r="C34" s="18">
        <f>A2.1.4!E10</f>
        <v>252066</v>
      </c>
      <c r="D34" s="18">
        <f>A2.1.4!H10</f>
        <v>258417</v>
      </c>
      <c r="E34" s="18">
        <f>A2.1.4!K10</f>
        <v>261214</v>
      </c>
      <c r="F34" s="18">
        <f>A2.1.4!N10</f>
        <v>247758</v>
      </c>
      <c r="H34" s="6"/>
    </row>
    <row r="35" spans="2:8" ht="13.35" customHeight="1" x14ac:dyDescent="0.25">
      <c r="B35" s="305" t="s">
        <v>198</v>
      </c>
      <c r="C35" s="293">
        <f>A2.1.4!E11</f>
        <v>108742</v>
      </c>
      <c r="D35" s="293">
        <f>A2.1.4!H11</f>
        <v>110453</v>
      </c>
      <c r="E35" s="293">
        <f>A2.1.4!K11</f>
        <v>110016</v>
      </c>
      <c r="F35" s="293">
        <f>A2.1.4!N11</f>
        <v>104005</v>
      </c>
      <c r="H35" s="6"/>
    </row>
    <row r="36" spans="2:8" ht="13.35" customHeight="1" x14ac:dyDescent="0.2">
      <c r="B36" s="306" t="s">
        <v>8</v>
      </c>
      <c r="C36" s="179">
        <f t="shared" ref="C36" si="0">SUM(C28:C35)</f>
        <v>5646230</v>
      </c>
      <c r="D36" s="179">
        <f>SUM(D28:D35)</f>
        <v>5777872</v>
      </c>
      <c r="E36" s="179">
        <f>SUM(E28:E35)</f>
        <v>5556804</v>
      </c>
      <c r="F36" s="179">
        <f>SUM(F28:F35)</f>
        <v>4941390</v>
      </c>
      <c r="H36" s="6"/>
    </row>
    <row r="37" spans="2:8" ht="13.35" customHeight="1" x14ac:dyDescent="0.2">
      <c r="B37" s="307"/>
      <c r="C37" s="274"/>
      <c r="D37" s="274"/>
      <c r="E37" s="274"/>
      <c r="F37" s="274"/>
    </row>
    <row r="38" spans="2:8" ht="13.35" customHeight="1" x14ac:dyDescent="0.25">
      <c r="B38" s="304" t="s">
        <v>93</v>
      </c>
      <c r="C38" s="71">
        <f>+C28/C$36</f>
        <v>9.2567961276816563E-3</v>
      </c>
      <c r="D38" s="71">
        <f t="shared" ref="D38:F38" si="1">+D28/D$36</f>
        <v>8.627397768590235E-3</v>
      </c>
      <c r="E38" s="71">
        <f t="shared" si="1"/>
        <v>8.0099999928016172E-3</v>
      </c>
      <c r="F38" s="71">
        <f t="shared" si="1"/>
        <v>7.3906330000263086E-3</v>
      </c>
    </row>
    <row r="39" spans="2:8" ht="13.35" customHeight="1" x14ac:dyDescent="0.25">
      <c r="B39" s="304" t="s">
        <v>94</v>
      </c>
      <c r="C39" s="71">
        <f t="shared" ref="C39:F45" si="2">+C29/C$36</f>
        <v>5.104609624475092E-2</v>
      </c>
      <c r="D39" s="71">
        <f t="shared" si="2"/>
        <v>4.9870436728262586E-2</v>
      </c>
      <c r="E39" s="71">
        <f t="shared" si="2"/>
        <v>4.4028006026485725E-2</v>
      </c>
      <c r="F39" s="71">
        <f t="shared" si="2"/>
        <v>3.7369242257745287E-2</v>
      </c>
    </row>
    <row r="40" spans="2:8" ht="13.35" customHeight="1" x14ac:dyDescent="0.25">
      <c r="B40" s="304" t="s">
        <v>95</v>
      </c>
      <c r="C40" s="71">
        <f t="shared" si="2"/>
        <v>0.26249072389895561</v>
      </c>
      <c r="D40" s="71">
        <f t="shared" si="2"/>
        <v>0.26611077573196501</v>
      </c>
      <c r="E40" s="71">
        <f t="shared" si="2"/>
        <v>0.26442843764149321</v>
      </c>
      <c r="F40" s="71">
        <f t="shared" si="2"/>
        <v>0.25921916707647036</v>
      </c>
    </row>
    <row r="41" spans="2:8" ht="13.35" customHeight="1" x14ac:dyDescent="0.25">
      <c r="B41" s="304" t="s">
        <v>96</v>
      </c>
      <c r="C41" s="71">
        <f t="shared" si="2"/>
        <v>0.27355793157558228</v>
      </c>
      <c r="D41" s="71">
        <f t="shared" si="2"/>
        <v>0.27175627982066752</v>
      </c>
      <c r="E41" s="71">
        <f t="shared" si="2"/>
        <v>0.27162664006144538</v>
      </c>
      <c r="F41" s="71">
        <f t="shared" si="2"/>
        <v>0.27052813074863552</v>
      </c>
    </row>
    <row r="42" spans="2:8" ht="13.35" customHeight="1" x14ac:dyDescent="0.25">
      <c r="B42" s="304" t="s">
        <v>97</v>
      </c>
      <c r="C42" s="71">
        <f t="shared" si="2"/>
        <v>0.21670831687692496</v>
      </c>
      <c r="D42" s="71">
        <f t="shared" si="2"/>
        <v>0.21552363915296149</v>
      </c>
      <c r="E42" s="71">
        <f t="shared" si="2"/>
        <v>0.2172765136218589</v>
      </c>
      <c r="F42" s="71">
        <f t="shared" si="2"/>
        <v>0.22067434466820066</v>
      </c>
    </row>
    <row r="43" spans="2:8" ht="13.35" customHeight="1" x14ac:dyDescent="0.25">
      <c r="B43" s="304" t="s">
        <v>98</v>
      </c>
      <c r="C43" s="71">
        <f t="shared" si="2"/>
        <v>0.12303767292511995</v>
      </c>
      <c r="D43" s="71">
        <f t="shared" si="2"/>
        <v>0.12426962729530873</v>
      </c>
      <c r="E43" s="71">
        <f t="shared" si="2"/>
        <v>0.12782401538726218</v>
      </c>
      <c r="F43" s="71">
        <f t="shared" si="2"/>
        <v>0.13363142759425992</v>
      </c>
    </row>
    <row r="44" spans="2:8" ht="13.35" customHeight="1" x14ac:dyDescent="0.25">
      <c r="B44" s="304" t="s">
        <v>199</v>
      </c>
      <c r="C44" s="71">
        <f t="shared" si="2"/>
        <v>4.4643239825511889E-2</v>
      </c>
      <c r="D44" s="71">
        <f t="shared" si="2"/>
        <v>4.4725289864503748E-2</v>
      </c>
      <c r="E44" s="71">
        <f t="shared" si="2"/>
        <v>4.7007956372044073E-2</v>
      </c>
      <c r="F44" s="71">
        <f t="shared" si="2"/>
        <v>5.0139333264526784E-2</v>
      </c>
    </row>
    <row r="45" spans="2:8" ht="13.35" customHeight="1" x14ac:dyDescent="0.25">
      <c r="B45" s="305" t="s">
        <v>198</v>
      </c>
      <c r="C45" s="308">
        <f t="shared" si="2"/>
        <v>1.9259222525472748E-2</v>
      </c>
      <c r="D45" s="308">
        <f t="shared" si="2"/>
        <v>1.9116553637740678E-2</v>
      </c>
      <c r="E45" s="308">
        <f t="shared" si="2"/>
        <v>1.9798430896608914E-2</v>
      </c>
      <c r="F45" s="308">
        <f t="shared" si="2"/>
        <v>2.1047721390135166E-2</v>
      </c>
    </row>
    <row r="46" spans="2:8" ht="13.35" customHeight="1" x14ac:dyDescent="0.25"/>
  </sheetData>
  <phoneticPr fontId="18"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E26"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5"/>
  <sheetViews>
    <sheetView showGridLines="0" zoomScaleNormal="100" zoomScaleSheetLayoutView="90" workbookViewId="0"/>
  </sheetViews>
  <sheetFormatPr defaultColWidth="9.109375" defaultRowHeight="13.2" x14ac:dyDescent="0.25"/>
  <cols>
    <col min="1" max="1" width="3.6640625" style="9" customWidth="1"/>
    <col min="2" max="2" width="9.109375" customWidth="1"/>
    <col min="3" max="6" width="9.109375" style="2" customWidth="1"/>
    <col min="7" max="7" width="9.109375" style="10" customWidth="1"/>
    <col min="8" max="8" width="9.109375" style="44" customWidth="1"/>
    <col min="9" max="9" width="9.109375" style="11" customWidth="1"/>
    <col min="10" max="10" width="9.109375" style="6" customWidth="1"/>
    <col min="11" max="16384" width="9.109375" style="9"/>
  </cols>
  <sheetData>
    <row r="1" spans="2:11" customFormat="1" ht="15" customHeight="1" x14ac:dyDescent="0.25">
      <c r="B1" s="230" t="s">
        <v>931</v>
      </c>
      <c r="C1" s="191"/>
      <c r="D1" s="191"/>
      <c r="E1" s="191"/>
      <c r="F1" s="191"/>
      <c r="G1" s="191"/>
      <c r="H1" s="191"/>
      <c r="I1" s="191"/>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9"/>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62"/>
      <c r="C22" s="1"/>
      <c r="D22" s="1"/>
      <c r="E22" s="1"/>
      <c r="F22" s="1"/>
      <c r="G22" s="1"/>
      <c r="H22" s="1"/>
      <c r="I22" s="1"/>
    </row>
    <row r="23" spans="2:16" customFormat="1" ht="13.35" customHeight="1" x14ac:dyDescent="0.25">
      <c r="F23" s="185" t="s">
        <v>267</v>
      </c>
      <c r="H23" s="1"/>
    </row>
    <row r="24" spans="2:16" customFormat="1" ht="13.35" customHeight="1" x14ac:dyDescent="0.25">
      <c r="H24" s="1"/>
    </row>
    <row r="25" spans="2:16" customFormat="1" ht="13.35" customHeight="1" x14ac:dyDescent="0.25">
      <c r="H25" s="1"/>
    </row>
    <row r="26" spans="2:16" customFormat="1" ht="13.35" customHeight="1" x14ac:dyDescent="0.25">
      <c r="B26" s="112" t="s">
        <v>209</v>
      </c>
      <c r="C26" s="113"/>
      <c r="D26" s="113"/>
      <c r="E26" s="113"/>
      <c r="F26" s="113"/>
      <c r="G26" s="113"/>
      <c r="H26" s="114"/>
      <c r="J26" s="388" t="s">
        <v>209</v>
      </c>
      <c r="K26" s="389"/>
      <c r="L26" s="389"/>
      <c r="M26" s="389"/>
      <c r="N26" s="389"/>
      <c r="O26" s="389"/>
      <c r="P26" s="390"/>
    </row>
    <row r="27" spans="2:16" s="6" customFormat="1" ht="13.35" customHeight="1" x14ac:dyDescent="0.25">
      <c r="B27" s="84" t="s">
        <v>161</v>
      </c>
      <c r="C27" s="56"/>
      <c r="D27" s="1096" t="s">
        <v>1018</v>
      </c>
      <c r="E27" s="1097"/>
      <c r="F27" s="1098"/>
      <c r="G27" s="312"/>
      <c r="H27" s="313"/>
      <c r="J27" s="84" t="s">
        <v>161</v>
      </c>
      <c r="K27" s="396"/>
      <c r="L27" s="1099" t="s">
        <v>1018</v>
      </c>
      <c r="M27" s="1097"/>
      <c r="N27" s="1098"/>
      <c r="O27" s="312"/>
      <c r="P27" s="313"/>
    </row>
    <row r="28" spans="2:16" s="6" customFormat="1" ht="13.35" customHeight="1" x14ac:dyDescent="0.25">
      <c r="B28" s="259" t="s">
        <v>87</v>
      </c>
      <c r="C28" s="260"/>
      <c r="D28" s="398" t="s">
        <v>2</v>
      </c>
      <c r="E28" s="176" t="s">
        <v>3</v>
      </c>
      <c r="F28" s="53" t="s">
        <v>8</v>
      </c>
      <c r="G28" s="24" t="s">
        <v>277</v>
      </c>
      <c r="H28" s="53" t="s">
        <v>278</v>
      </c>
      <c r="J28" s="387" t="s">
        <v>87</v>
      </c>
      <c r="K28" s="397"/>
      <c r="L28" s="398" t="s">
        <v>2</v>
      </c>
      <c r="M28" s="176" t="s">
        <v>3</v>
      </c>
      <c r="N28" s="177" t="s">
        <v>8</v>
      </c>
      <c r="O28" s="176" t="s">
        <v>277</v>
      </c>
      <c r="P28" s="177" t="s">
        <v>278</v>
      </c>
    </row>
    <row r="29" spans="2:16" s="6" customFormat="1" ht="13.35" customHeight="1" x14ac:dyDescent="0.2">
      <c r="B29" s="85" t="s">
        <v>18</v>
      </c>
      <c r="C29" s="13" t="s">
        <v>43</v>
      </c>
      <c r="D29" s="1166">
        <v>21552</v>
      </c>
      <c r="E29" s="870">
        <v>38715</v>
      </c>
      <c r="F29" s="868">
        <v>60267</v>
      </c>
      <c r="G29" s="742">
        <f t="shared" ref="G29:G54" si="0">D29/$F$54</f>
        <v>4.3615258054919767E-3</v>
      </c>
      <c r="H29" s="699">
        <f t="shared" ref="H29:H54" si="1">-E29/$F$54</f>
        <v>-7.8348399944145278E-3</v>
      </c>
      <c r="J29" s="393"/>
      <c r="K29" s="391" t="s">
        <v>200</v>
      </c>
      <c r="L29" s="1167">
        <f>'Fig 2.8'!D29+'Fig 2.8'!D30</f>
        <v>66847</v>
      </c>
      <c r="M29" s="1168">
        <f>'Fig 2.8'!E29+'Fig 2.8'!E30</f>
        <v>94639</v>
      </c>
      <c r="N29" s="1169">
        <f>'Fig 2.8'!F29+'Fig 2.8'!F30</f>
        <v>161486</v>
      </c>
      <c r="O29" s="392">
        <f t="shared" ref="O29:P38" si="2">L29/$N29</f>
        <v>0.41394919683440051</v>
      </c>
      <c r="P29" s="394">
        <f t="shared" si="2"/>
        <v>0.58605080316559954</v>
      </c>
    </row>
    <row r="30" spans="2:16" s="6" customFormat="1" ht="13.35" customHeight="1" x14ac:dyDescent="0.2">
      <c r="B30" s="85" t="s">
        <v>19</v>
      </c>
      <c r="C30" s="34" t="s">
        <v>124</v>
      </c>
      <c r="D30" s="1166">
        <v>45295</v>
      </c>
      <c r="E30" s="870">
        <v>55924</v>
      </c>
      <c r="F30" s="868">
        <v>101219</v>
      </c>
      <c r="G30" s="742">
        <f t="shared" si="0"/>
        <v>9.1664491165441304E-3</v>
      </c>
      <c r="H30" s="699">
        <f t="shared" si="1"/>
        <v>-1.1317463304859565E-2</v>
      </c>
      <c r="J30" s="393"/>
      <c r="K30" s="391" t="s">
        <v>201</v>
      </c>
      <c r="L30" s="1167">
        <f>SUM('Fig 2.8'!D31:D35)</f>
        <v>213727</v>
      </c>
      <c r="M30" s="1168">
        <f>SUM('Fig 2.8'!E31:E35)</f>
        <v>257317</v>
      </c>
      <c r="N30" s="1169">
        <f>SUM('Fig 2.8'!F31:F35)</f>
        <v>471044</v>
      </c>
      <c r="O30" s="392">
        <f t="shared" si="2"/>
        <v>0.45373043707169608</v>
      </c>
      <c r="P30" s="394">
        <f t="shared" si="2"/>
        <v>0.54626956292830398</v>
      </c>
    </row>
    <row r="31" spans="2:16" s="6" customFormat="1" ht="13.35" customHeight="1" x14ac:dyDescent="0.2">
      <c r="B31" s="85" t="s">
        <v>20</v>
      </c>
      <c r="C31" s="13" t="s">
        <v>44</v>
      </c>
      <c r="D31" s="1166">
        <v>67468</v>
      </c>
      <c r="E31" s="870">
        <v>67788</v>
      </c>
      <c r="F31" s="868">
        <v>135256</v>
      </c>
      <c r="G31" s="742">
        <f t="shared" si="0"/>
        <v>1.3653648062589676E-2</v>
      </c>
      <c r="H31" s="699">
        <f t="shared" si="1"/>
        <v>-1.3718407168833061E-2</v>
      </c>
      <c r="J31" s="393"/>
      <c r="K31" s="391" t="s">
        <v>202</v>
      </c>
      <c r="L31" s="1167">
        <f>SUM('Fig 2.8'!D36:D41)</f>
        <v>411081</v>
      </c>
      <c r="M31" s="1168">
        <f>SUM('Fig 2.8'!E36:E41)</f>
        <v>532108</v>
      </c>
      <c r="N31" s="1169">
        <f>SUM('Fig 2.8'!F36:F41)</f>
        <v>943189</v>
      </c>
      <c r="O31" s="392">
        <f t="shared" si="2"/>
        <v>0.43584159696518937</v>
      </c>
      <c r="P31" s="394">
        <f t="shared" si="2"/>
        <v>0.56415840303481057</v>
      </c>
    </row>
    <row r="32" spans="2:16" customFormat="1" ht="13.35" customHeight="1" x14ac:dyDescent="0.25">
      <c r="B32" s="85" t="s">
        <v>21</v>
      </c>
      <c r="C32" s="13" t="s">
        <v>45</v>
      </c>
      <c r="D32" s="1166">
        <v>32399</v>
      </c>
      <c r="E32" s="870">
        <v>38632</v>
      </c>
      <c r="F32" s="868">
        <v>71031</v>
      </c>
      <c r="G32" s="742">
        <f t="shared" si="0"/>
        <v>6.5566571349357167E-3</v>
      </c>
      <c r="H32" s="699">
        <f t="shared" si="1"/>
        <v>-7.8180431012326492E-3</v>
      </c>
      <c r="I32" s="6"/>
      <c r="J32" s="393"/>
      <c r="K32" s="391" t="s">
        <v>976</v>
      </c>
      <c r="L32" s="1167">
        <f>SUM('Fig 2.8'!D42:D46)</f>
        <v>867078</v>
      </c>
      <c r="M32" s="1168">
        <f>SUM('Fig 2.8'!E42:E46)</f>
        <v>869882</v>
      </c>
      <c r="N32" s="1169">
        <f>SUM('Fig 2.8'!F42:F46)</f>
        <v>1736304</v>
      </c>
      <c r="O32" s="392">
        <f t="shared" si="2"/>
        <v>0.4993814447239654</v>
      </c>
      <c r="P32" s="394">
        <f t="shared" si="2"/>
        <v>0.5009963692993854</v>
      </c>
    </row>
    <row r="33" spans="2:16" customFormat="1" ht="13.35" customHeight="1" x14ac:dyDescent="0.25">
      <c r="B33" s="85" t="s">
        <v>22</v>
      </c>
      <c r="C33" s="13" t="s">
        <v>46</v>
      </c>
      <c r="D33" s="1166">
        <v>33930</v>
      </c>
      <c r="E33" s="870">
        <v>43116</v>
      </c>
      <c r="F33" s="868">
        <v>77046</v>
      </c>
      <c r="G33" s="742">
        <f t="shared" si="0"/>
        <v>6.8664889838689113E-3</v>
      </c>
      <c r="H33" s="699">
        <f t="shared" si="1"/>
        <v>-8.7254800774680813E-3</v>
      </c>
      <c r="I33" s="6"/>
      <c r="J33" s="393"/>
      <c r="K33" s="391" t="s">
        <v>970</v>
      </c>
      <c r="L33" s="1167">
        <f>SUM('Fig 2.8'!D47:D48)</f>
        <v>482917</v>
      </c>
      <c r="M33" s="1168">
        <f>SUM('Fig 2.8'!E47:E48)</f>
        <v>665359</v>
      </c>
      <c r="N33" s="1169">
        <f>SUM('Fig 2.8'!F47:F48)</f>
        <v>1148932</v>
      </c>
      <c r="O33" s="392">
        <f t="shared" si="2"/>
        <v>0.42031817374744546</v>
      </c>
      <c r="P33" s="394">
        <f t="shared" si="2"/>
        <v>0.57911086121720001</v>
      </c>
    </row>
    <row r="34" spans="2:16" customFormat="1" ht="13.35" customHeight="1" x14ac:dyDescent="0.25">
      <c r="B34" s="85" t="s">
        <v>23</v>
      </c>
      <c r="C34" s="13" t="s">
        <v>47</v>
      </c>
      <c r="D34" s="1166">
        <v>36120</v>
      </c>
      <c r="E34" s="870">
        <v>49107</v>
      </c>
      <c r="F34" s="868">
        <v>85227</v>
      </c>
      <c r="G34" s="742">
        <f t="shared" si="0"/>
        <v>7.309684117222077E-3</v>
      </c>
      <c r="H34" s="699">
        <f t="shared" si="1"/>
        <v>-9.937891969668454E-3</v>
      </c>
      <c r="I34" s="6"/>
      <c r="J34" s="393"/>
      <c r="K34" s="391" t="s">
        <v>62</v>
      </c>
      <c r="L34" s="1167">
        <f>'Fig 2.8'!D49</f>
        <v>80005</v>
      </c>
      <c r="M34" s="1168">
        <f>'Fig 2.8'!E49</f>
        <v>195680</v>
      </c>
      <c r="N34" s="1169">
        <f>'Fig 2.8'!F49</f>
        <v>275685</v>
      </c>
      <c r="O34" s="392">
        <f t="shared" si="2"/>
        <v>0.29020439994921743</v>
      </c>
      <c r="P34" s="394">
        <f t="shared" si="2"/>
        <v>0.70979560005078257</v>
      </c>
    </row>
    <row r="35" spans="2:16" customFormat="1" ht="13.35" customHeight="1" x14ac:dyDescent="0.25">
      <c r="B35" s="85" t="s">
        <v>24</v>
      </c>
      <c r="C35" s="13" t="s">
        <v>48</v>
      </c>
      <c r="D35" s="1166">
        <v>43810</v>
      </c>
      <c r="E35" s="870">
        <v>58674</v>
      </c>
      <c r="F35" s="868">
        <v>102484</v>
      </c>
      <c r="G35" s="742">
        <f t="shared" si="0"/>
        <v>8.8659263891334213E-3</v>
      </c>
      <c r="H35" s="699">
        <f t="shared" si="1"/>
        <v>-1.1873986874138653E-2</v>
      </c>
      <c r="I35" s="6"/>
      <c r="J35" s="393"/>
      <c r="K35" s="391" t="s">
        <v>63</v>
      </c>
      <c r="L35" s="1167">
        <f>'Fig 2.8'!D50</f>
        <v>23990</v>
      </c>
      <c r="M35" s="1168">
        <f>'Fig 2.8'!E50</f>
        <v>72979</v>
      </c>
      <c r="N35" s="1169">
        <f>'Fig 2.8'!F50</f>
        <v>96969</v>
      </c>
      <c r="O35" s="392">
        <f t="shared" si="2"/>
        <v>0.24739865317781973</v>
      </c>
      <c r="P35" s="394">
        <f t="shared" si="2"/>
        <v>0.75260134682218027</v>
      </c>
    </row>
    <row r="36" spans="2:16" customFormat="1" ht="13.35" customHeight="1" x14ac:dyDescent="0.25">
      <c r="B36" s="85" t="s">
        <v>25</v>
      </c>
      <c r="C36" s="13" t="s">
        <v>49</v>
      </c>
      <c r="D36" s="1166">
        <v>57957</v>
      </c>
      <c r="E36" s="870">
        <v>76559</v>
      </c>
      <c r="F36" s="868">
        <v>134516</v>
      </c>
      <c r="G36" s="742">
        <f t="shared" si="0"/>
        <v>1.1728886001712069E-2</v>
      </c>
      <c r="H36" s="699">
        <f t="shared" si="1"/>
        <v>-1.549341379652284E-2</v>
      </c>
      <c r="I36" s="6"/>
      <c r="J36" s="393"/>
      <c r="K36" s="391" t="s">
        <v>64</v>
      </c>
      <c r="L36" s="1167">
        <f>'Fig 2.8'!D51</f>
        <v>15970</v>
      </c>
      <c r="M36" s="1168">
        <f>'Fig 2.8'!E51</f>
        <v>66500</v>
      </c>
      <c r="N36" s="1169">
        <f>'Fig 2.8'!F51</f>
        <v>82470</v>
      </c>
      <c r="O36" s="392">
        <f t="shared" si="2"/>
        <v>0.19364617436643627</v>
      </c>
      <c r="P36" s="394">
        <f t="shared" si="2"/>
        <v>0.80635382563356373</v>
      </c>
    </row>
    <row r="37" spans="2:16" customFormat="1" ht="13.35" customHeight="1" x14ac:dyDescent="0.25">
      <c r="B37" s="85" t="s">
        <v>26</v>
      </c>
      <c r="C37" s="13" t="s">
        <v>50</v>
      </c>
      <c r="D37" s="1166">
        <v>59659</v>
      </c>
      <c r="E37" s="870">
        <v>86311</v>
      </c>
      <c r="F37" s="868">
        <v>145970</v>
      </c>
      <c r="G37" s="742">
        <f t="shared" si="0"/>
        <v>1.2073323498044073E-2</v>
      </c>
      <c r="H37" s="699">
        <f t="shared" si="1"/>
        <v>-1.7466947559289996E-2</v>
      </c>
      <c r="I37" s="6"/>
      <c r="J37" s="393"/>
      <c r="K37" s="391" t="s">
        <v>65</v>
      </c>
      <c r="L37" s="1167">
        <f>'Fig 2.8'!D52</f>
        <v>2829</v>
      </c>
      <c r="M37" s="1168">
        <f>'Fig 2.8'!E52</f>
        <v>18421</v>
      </c>
      <c r="N37" s="1169">
        <f>'Fig 2.8'!F52</f>
        <v>21250</v>
      </c>
      <c r="O37" s="392">
        <f t="shared" si="2"/>
        <v>0.13312941176470589</v>
      </c>
      <c r="P37" s="394">
        <f t="shared" si="2"/>
        <v>0.86687058823529417</v>
      </c>
    </row>
    <row r="38" spans="2:16" customFormat="1" ht="13.35" customHeight="1" x14ac:dyDescent="0.25">
      <c r="B38" s="33" t="s">
        <v>27</v>
      </c>
      <c r="C38" s="21" t="s">
        <v>51</v>
      </c>
      <c r="D38" s="1166">
        <v>65857</v>
      </c>
      <c r="E38" s="870">
        <v>91143</v>
      </c>
      <c r="F38" s="868">
        <v>157000</v>
      </c>
      <c r="G38" s="742">
        <f t="shared" si="0"/>
        <v>1.3327626437095634E-2</v>
      </c>
      <c r="H38" s="699">
        <f t="shared" si="1"/>
        <v>-1.844481006356511E-2</v>
      </c>
      <c r="I38" s="6"/>
      <c r="J38" s="393"/>
      <c r="K38" s="391" t="s">
        <v>66</v>
      </c>
      <c r="L38" s="1167">
        <f>'Fig 2.8'!D53</f>
        <v>433</v>
      </c>
      <c r="M38" s="1168">
        <f>'Fig 2.8'!E53</f>
        <v>3628</v>
      </c>
      <c r="N38" s="1169">
        <f>'Fig 2.8'!F53</f>
        <v>4061</v>
      </c>
      <c r="O38" s="392">
        <f t="shared" si="2"/>
        <v>0.1066239842403349</v>
      </c>
      <c r="P38" s="394">
        <f t="shared" si="2"/>
        <v>0.89337601575966508</v>
      </c>
    </row>
    <row r="39" spans="2:16" customFormat="1" ht="13.35" customHeight="1" x14ac:dyDescent="0.25">
      <c r="B39" s="33" t="s">
        <v>28</v>
      </c>
      <c r="C39" s="21" t="s">
        <v>52</v>
      </c>
      <c r="D39" s="1166">
        <v>72619</v>
      </c>
      <c r="E39" s="870">
        <v>94937</v>
      </c>
      <c r="F39" s="868">
        <v>167556</v>
      </c>
      <c r="G39" s="742">
        <f t="shared" si="0"/>
        <v>1.4696067300901164E-2</v>
      </c>
      <c r="H39" s="699">
        <f t="shared" si="1"/>
        <v>-1.9212610216963244E-2</v>
      </c>
      <c r="I39" s="6"/>
      <c r="J39" s="393"/>
      <c r="K39" s="391"/>
      <c r="L39" s="1167"/>
      <c r="M39" s="1168"/>
      <c r="N39" s="1169"/>
      <c r="O39" s="392"/>
      <c r="P39" s="394"/>
    </row>
    <row r="40" spans="2:16" customFormat="1" ht="13.35" customHeight="1" x14ac:dyDescent="0.25">
      <c r="B40" s="33" t="s">
        <v>29</v>
      </c>
      <c r="C40" s="21" t="s">
        <v>53</v>
      </c>
      <c r="D40" s="1166">
        <v>77176</v>
      </c>
      <c r="E40" s="870">
        <v>93281</v>
      </c>
      <c r="F40" s="868">
        <v>170457</v>
      </c>
      <c r="G40" s="742">
        <f t="shared" si="0"/>
        <v>1.5618277448248367E-2</v>
      </c>
      <c r="H40" s="699">
        <f t="shared" si="1"/>
        <v>-1.8877481842153727E-2</v>
      </c>
      <c r="I40" s="6"/>
      <c r="J40" s="112"/>
      <c r="K40" s="395" t="s">
        <v>8</v>
      </c>
      <c r="L40" s="399">
        <f>SUM(L29:L38)</f>
        <v>2164877</v>
      </c>
      <c r="M40" s="1170">
        <f>SUM(M29:M38)</f>
        <v>2776513</v>
      </c>
      <c r="N40" s="1171">
        <f>SUM(N29:N38)</f>
        <v>4941390</v>
      </c>
      <c r="O40" s="400">
        <f>L40/$N40</f>
        <v>0.43811093639643905</v>
      </c>
      <c r="P40" s="401">
        <f>M40/$N40</f>
        <v>0.56188906360356095</v>
      </c>
    </row>
    <row r="41" spans="2:16" customFormat="1" ht="13.35" customHeight="1" x14ac:dyDescent="0.25">
      <c r="B41" s="33" t="s">
        <v>30</v>
      </c>
      <c r="C41" s="21" t="s">
        <v>54</v>
      </c>
      <c r="D41" s="1166">
        <v>77813</v>
      </c>
      <c r="E41" s="870">
        <v>89877</v>
      </c>
      <c r="F41" s="868">
        <v>167690</v>
      </c>
      <c r="G41" s="742">
        <f t="shared" si="0"/>
        <v>1.5747188544114107E-2</v>
      </c>
      <c r="H41" s="699">
        <f t="shared" si="1"/>
        <v>-1.8188606849489718E-2</v>
      </c>
      <c r="I41" s="6"/>
      <c r="N41" s="9"/>
    </row>
    <row r="42" spans="2:16" customFormat="1" ht="13.35" customHeight="1" x14ac:dyDescent="0.25">
      <c r="B42" s="33" t="s">
        <v>31</v>
      </c>
      <c r="C42" s="21" t="s">
        <v>55</v>
      </c>
      <c r="D42" s="1166">
        <v>76364</v>
      </c>
      <c r="E42" s="870">
        <v>84654</v>
      </c>
      <c r="F42" s="868">
        <v>161018</v>
      </c>
      <c r="G42" s="742">
        <f t="shared" si="0"/>
        <v>1.5453951216155778E-2</v>
      </c>
      <c r="H42" s="699">
        <f t="shared" si="1"/>
        <v>-1.713161681227347E-2</v>
      </c>
      <c r="I42" s="6"/>
      <c r="N42" s="9"/>
    </row>
    <row r="43" spans="2:16" customFormat="1" ht="13.35" customHeight="1" x14ac:dyDescent="0.25">
      <c r="B43" s="33" t="s">
        <v>32</v>
      </c>
      <c r="C43" s="21" t="s">
        <v>56</v>
      </c>
      <c r="D43" s="1166">
        <v>76909</v>
      </c>
      <c r="E43" s="870">
        <v>78753</v>
      </c>
      <c r="F43" s="868">
        <v>155662</v>
      </c>
      <c r="G43" s="742">
        <f t="shared" si="0"/>
        <v>1.5564244068976543E-2</v>
      </c>
      <c r="H43" s="699">
        <f t="shared" si="1"/>
        <v>-1.5937418418704049E-2</v>
      </c>
      <c r="I43" s="6"/>
      <c r="N43" s="9"/>
    </row>
    <row r="44" spans="2:16" customFormat="1" ht="13.35" customHeight="1" x14ac:dyDescent="0.25">
      <c r="B44" s="33" t="s">
        <v>33</v>
      </c>
      <c r="C44" s="21" t="s">
        <v>57</v>
      </c>
      <c r="D44" s="1166">
        <v>78595</v>
      </c>
      <c r="E44" s="870">
        <v>74869</v>
      </c>
      <c r="F44" s="868">
        <v>153464</v>
      </c>
      <c r="G44" s="742">
        <f t="shared" si="0"/>
        <v>1.5905443609996378E-2</v>
      </c>
      <c r="H44" s="699">
        <f t="shared" si="1"/>
        <v>-1.5151404766674963E-2</v>
      </c>
      <c r="I44" s="6"/>
      <c r="N44" s="9"/>
    </row>
    <row r="45" spans="2:16" customFormat="1" ht="13.35" customHeight="1" x14ac:dyDescent="0.25">
      <c r="B45" s="33" t="s">
        <v>34</v>
      </c>
      <c r="C45" s="54" t="s">
        <v>58</v>
      </c>
      <c r="D45" s="1166">
        <v>335191</v>
      </c>
      <c r="E45" s="870">
        <v>359205</v>
      </c>
      <c r="F45" s="868">
        <v>694396</v>
      </c>
      <c r="G45" s="742">
        <f t="shared" si="0"/>
        <v>6.7833342440082656E-2</v>
      </c>
      <c r="H45" s="699">
        <f t="shared" si="1"/>
        <v>-7.269310861923467E-2</v>
      </c>
      <c r="I45" s="6"/>
      <c r="N45" s="9"/>
    </row>
    <row r="46" spans="2:16" customFormat="1" ht="13.35" customHeight="1" x14ac:dyDescent="0.25">
      <c r="B46" s="33" t="s">
        <v>35</v>
      </c>
      <c r="C46" s="21" t="s">
        <v>965</v>
      </c>
      <c r="D46" s="1166">
        <v>300019</v>
      </c>
      <c r="E46" s="870">
        <v>272401</v>
      </c>
      <c r="F46" s="868">
        <v>571764</v>
      </c>
      <c r="G46" s="742">
        <f t="shared" si="0"/>
        <v>6.0715507175106598E-2</v>
      </c>
      <c r="H46" s="699">
        <f t="shared" si="1"/>
        <v>-5.5126391561888456E-2</v>
      </c>
      <c r="I46" s="6"/>
      <c r="N46" s="9"/>
    </row>
    <row r="47" spans="2:16" customFormat="1" ht="13.35" customHeight="1" x14ac:dyDescent="0.25">
      <c r="B47" s="33" t="s">
        <v>36</v>
      </c>
      <c r="C47" s="21" t="s">
        <v>966</v>
      </c>
      <c r="D47" s="1166">
        <v>196986</v>
      </c>
      <c r="E47" s="870">
        <v>231735</v>
      </c>
      <c r="F47" s="868">
        <v>429377</v>
      </c>
      <c r="G47" s="742">
        <f t="shared" si="0"/>
        <v>3.986449157018572E-2</v>
      </c>
      <c r="H47" s="699">
        <f t="shared" si="1"/>
        <v>-4.6896723391596291E-2</v>
      </c>
      <c r="I47" s="6"/>
      <c r="N47" s="9"/>
    </row>
    <row r="48" spans="2:16" customFormat="1" ht="13.35" customHeight="1" x14ac:dyDescent="0.25">
      <c r="B48" s="33" t="s">
        <v>37</v>
      </c>
      <c r="C48" s="21" t="s">
        <v>967</v>
      </c>
      <c r="D48" s="1166">
        <v>285931</v>
      </c>
      <c r="E48" s="870">
        <v>433624</v>
      </c>
      <c r="F48" s="868">
        <v>719555</v>
      </c>
      <c r="G48" s="742">
        <f t="shared" si="0"/>
        <v>5.7864487522741578E-2</v>
      </c>
      <c r="H48" s="699">
        <f t="shared" si="1"/>
        <v>-8.7753445892754869E-2</v>
      </c>
      <c r="I48" s="6"/>
      <c r="N48" s="9"/>
    </row>
    <row r="49" spans="2:14" customFormat="1" ht="13.35" customHeight="1" x14ac:dyDescent="0.25">
      <c r="B49" s="33" t="s">
        <v>38</v>
      </c>
      <c r="C49" s="21" t="s">
        <v>62</v>
      </c>
      <c r="D49" s="1166">
        <v>80005</v>
      </c>
      <c r="E49" s="870">
        <v>195680</v>
      </c>
      <c r="F49" s="868">
        <v>275685</v>
      </c>
      <c r="G49" s="742">
        <f t="shared" si="0"/>
        <v>1.6190788421881291E-2</v>
      </c>
      <c r="H49" s="699">
        <f t="shared" si="1"/>
        <v>-3.9600193467829906E-2</v>
      </c>
      <c r="I49" s="6"/>
      <c r="N49" s="9"/>
    </row>
    <row r="50" spans="2:14" customFormat="1" ht="13.35" customHeight="1" x14ac:dyDescent="0.25">
      <c r="B50" s="33" t="s">
        <v>39</v>
      </c>
      <c r="C50" s="21" t="s">
        <v>63</v>
      </c>
      <c r="D50" s="1166">
        <v>23990</v>
      </c>
      <c r="E50" s="870">
        <v>72979</v>
      </c>
      <c r="F50" s="868">
        <v>96969</v>
      </c>
      <c r="G50" s="742">
        <f t="shared" si="0"/>
        <v>4.8549092461837662E-3</v>
      </c>
      <c r="H50" s="699">
        <f t="shared" si="1"/>
        <v>-1.4768921295424972E-2</v>
      </c>
      <c r="I50" s="6"/>
      <c r="N50" s="9"/>
    </row>
    <row r="51" spans="2:14" customFormat="1" ht="13.35" customHeight="1" x14ac:dyDescent="0.25">
      <c r="B51" s="33" t="s">
        <v>40</v>
      </c>
      <c r="C51" s="21" t="s">
        <v>64</v>
      </c>
      <c r="D51" s="1166">
        <v>15970</v>
      </c>
      <c r="E51" s="870">
        <v>66500</v>
      </c>
      <c r="F51" s="868">
        <v>82470</v>
      </c>
      <c r="G51" s="742">
        <f t="shared" si="0"/>
        <v>3.2318841459589307E-3</v>
      </c>
      <c r="H51" s="699">
        <f t="shared" si="1"/>
        <v>-1.3457751766203436E-2</v>
      </c>
      <c r="I51" s="6"/>
      <c r="N51" s="9"/>
    </row>
    <row r="52" spans="2:14" customFormat="1" ht="13.35" customHeight="1" x14ac:dyDescent="0.25">
      <c r="B52" s="33" t="s">
        <v>41</v>
      </c>
      <c r="C52" s="21" t="s">
        <v>65</v>
      </c>
      <c r="D52" s="1166">
        <v>2829</v>
      </c>
      <c r="E52" s="870">
        <v>18421</v>
      </c>
      <c r="F52" s="868">
        <v>21250</v>
      </c>
      <c r="G52" s="742">
        <f t="shared" si="0"/>
        <v>5.7251097363292518E-4</v>
      </c>
      <c r="H52" s="699">
        <f t="shared" si="1"/>
        <v>-3.7278984253418571E-3</v>
      </c>
      <c r="I52" s="6"/>
      <c r="N52" s="9"/>
    </row>
    <row r="53" spans="2:14" customFormat="1" ht="13.35" customHeight="1" x14ac:dyDescent="0.25">
      <c r="B53" s="33" t="s">
        <v>42</v>
      </c>
      <c r="C53" s="21" t="s">
        <v>66</v>
      </c>
      <c r="D53" s="1166">
        <v>433</v>
      </c>
      <c r="E53" s="870">
        <v>3628</v>
      </c>
      <c r="F53" s="868">
        <v>4061</v>
      </c>
      <c r="G53" s="742">
        <f t="shared" si="0"/>
        <v>8.7627165635580277E-5</v>
      </c>
      <c r="H53" s="699">
        <f t="shared" si="1"/>
        <v>-7.3420636703437701E-4</v>
      </c>
      <c r="I53" s="6"/>
      <c r="N53" s="9"/>
    </row>
    <row r="54" spans="2:14" customFormat="1" ht="13.35" customHeight="1" x14ac:dyDescent="0.25">
      <c r="B54" s="46" t="s">
        <v>8</v>
      </c>
      <c r="C54" s="55"/>
      <c r="D54" s="15">
        <f t="shared" ref="D54:F54" si="3">SUM(D29:D53)</f>
        <v>2164877</v>
      </c>
      <c r="E54" s="14">
        <f t="shared" si="3"/>
        <v>2776513</v>
      </c>
      <c r="F54" s="19">
        <f t="shared" si="3"/>
        <v>4941390</v>
      </c>
      <c r="G54" s="72">
        <f t="shared" si="0"/>
        <v>0.43811093639643905</v>
      </c>
      <c r="H54" s="73">
        <f t="shared" si="1"/>
        <v>-0.56188906360356095</v>
      </c>
      <c r="I54" s="6"/>
      <c r="N54" s="9"/>
    </row>
    <row r="55" spans="2:14" customFormat="1" ht="13.35" customHeight="1" x14ac:dyDescent="0.25">
      <c r="B55" s="2"/>
      <c r="C55" s="2"/>
      <c r="D55" s="2"/>
      <c r="E55" s="2"/>
      <c r="F55" s="10"/>
      <c r="G55" s="44"/>
      <c r="H55" s="11"/>
      <c r="I55" s="6"/>
      <c r="N55" s="9"/>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L30:P40" formulaRange="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K36"/>
  <sheetViews>
    <sheetView showGridLines="0" zoomScaleNormal="100" zoomScaleSheetLayoutView="90" workbookViewId="0"/>
  </sheetViews>
  <sheetFormatPr defaultRowHeight="13.2" x14ac:dyDescent="0.25"/>
  <cols>
    <col min="1" max="1" width="3.6640625" customWidth="1"/>
    <col min="2" max="2" width="9.109375" style="31"/>
    <col min="4" max="4" width="9.109375" customWidth="1"/>
    <col min="6" max="6" width="9.109375" customWidth="1"/>
  </cols>
  <sheetData>
    <row r="1" spans="2:11" ht="15" customHeight="1" x14ac:dyDescent="0.25">
      <c r="B1" s="230" t="s">
        <v>932</v>
      </c>
      <c r="C1" s="300"/>
      <c r="D1" s="300"/>
      <c r="E1" s="300"/>
      <c r="F1" s="300"/>
      <c r="G1" s="300"/>
      <c r="H1" s="300"/>
      <c r="I1" s="317"/>
      <c r="J1" s="317"/>
      <c r="K1" s="317"/>
    </row>
    <row r="23" spans="2:5" x14ac:dyDescent="0.25">
      <c r="D23" s="185" t="s">
        <v>267</v>
      </c>
    </row>
    <row r="25" spans="2:5" x14ac:dyDescent="0.25">
      <c r="B25" s="112" t="s">
        <v>256</v>
      </c>
      <c r="C25" s="113"/>
      <c r="D25" s="116">
        <v>2014</v>
      </c>
      <c r="E25" s="104"/>
    </row>
    <row r="26" spans="2:5" x14ac:dyDescent="0.25">
      <c r="B26" s="96" t="s">
        <v>84</v>
      </c>
      <c r="C26" s="88"/>
      <c r="D26" s="115"/>
      <c r="E26" s="103"/>
    </row>
    <row r="27" spans="2:5" x14ac:dyDescent="0.25">
      <c r="B27" s="96" t="s">
        <v>185</v>
      </c>
      <c r="C27" s="88"/>
      <c r="D27" s="115"/>
      <c r="E27" s="103"/>
    </row>
    <row r="28" spans="2:5" x14ac:dyDescent="0.25">
      <c r="B28" s="97">
        <v>3601</v>
      </c>
      <c r="C28" s="13" t="s">
        <v>192</v>
      </c>
      <c r="D28" s="1172">
        <f t="shared" ref="D28:D36" si="0">E28/$E$36</f>
        <v>0.72101157891682921</v>
      </c>
      <c r="E28" s="1173">
        <v>895822.67607299995</v>
      </c>
    </row>
    <row r="29" spans="2:5" x14ac:dyDescent="0.25">
      <c r="B29" s="97">
        <v>3605</v>
      </c>
      <c r="C29" s="13" t="s">
        <v>189</v>
      </c>
      <c r="D29" s="1172">
        <f t="shared" si="0"/>
        <v>8.8664432299679588E-2</v>
      </c>
      <c r="E29" s="1173">
        <v>110161.35016099999</v>
      </c>
    </row>
    <row r="30" spans="2:5" x14ac:dyDescent="0.25">
      <c r="B30" s="97">
        <v>3615</v>
      </c>
      <c r="C30" s="13" t="s">
        <v>177</v>
      </c>
      <c r="D30" s="1172">
        <f t="shared" si="0"/>
        <v>3.4854728233034364E-2</v>
      </c>
      <c r="E30" s="1173">
        <v>43305.346034000002</v>
      </c>
    </row>
    <row r="31" spans="2:5" x14ac:dyDescent="0.25">
      <c r="B31" s="97">
        <v>3606</v>
      </c>
      <c r="C31" s="13" t="s">
        <v>171</v>
      </c>
      <c r="D31" s="1172">
        <f t="shared" si="0"/>
        <v>2.6023663520368948E-2</v>
      </c>
      <c r="E31" s="1173">
        <v>32333.167147</v>
      </c>
    </row>
    <row r="32" spans="2:5" x14ac:dyDescent="0.25">
      <c r="B32" s="97">
        <v>4201</v>
      </c>
      <c r="C32" s="13" t="s">
        <v>187</v>
      </c>
      <c r="D32" s="1172">
        <f t="shared" si="0"/>
        <v>8.8835959452727223E-3</v>
      </c>
      <c r="E32" s="1173">
        <v>11037.446451</v>
      </c>
    </row>
    <row r="33" spans="2:5" hidden="1" x14ac:dyDescent="0.25">
      <c r="B33" s="97">
        <v>3607</v>
      </c>
      <c r="C33" s="13" t="s">
        <v>172</v>
      </c>
      <c r="D33" s="1172">
        <f t="shared" si="0"/>
        <v>1.2083002267367071E-5</v>
      </c>
      <c r="E33" s="1173">
        <v>15.012556999999999</v>
      </c>
    </row>
    <row r="34" spans="2:5" x14ac:dyDescent="0.25">
      <c r="B34" s="97">
        <v>3603</v>
      </c>
      <c r="C34" s="13" t="s">
        <v>188</v>
      </c>
      <c r="D34" s="1172">
        <f t="shared" si="0"/>
        <v>2.6914561421003395E-2</v>
      </c>
      <c r="E34" s="1173">
        <v>33440.065517000003</v>
      </c>
    </row>
    <row r="35" spans="2:5" x14ac:dyDescent="0.25">
      <c r="B35" s="132"/>
      <c r="C35" s="133" t="s">
        <v>245</v>
      </c>
      <c r="D35" s="1174">
        <f t="shared" si="0"/>
        <v>9.3647439663811824E-2</v>
      </c>
      <c r="E35" s="1175">
        <v>116352.50037599998</v>
      </c>
    </row>
    <row r="36" spans="2:5" x14ac:dyDescent="0.25">
      <c r="B36" s="129" t="s">
        <v>8</v>
      </c>
      <c r="C36" s="130"/>
      <c r="D36" s="131">
        <f t="shared" si="0"/>
        <v>1</v>
      </c>
      <c r="E36" s="1176">
        <v>1242452.5517589999</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75"/>
  <sheetViews>
    <sheetView showGridLines="0" zoomScaleNormal="100" zoomScaleSheetLayoutView="90" workbookViewId="0"/>
  </sheetViews>
  <sheetFormatPr defaultRowHeight="13.2" x14ac:dyDescent="0.25"/>
  <cols>
    <col min="1" max="1" width="3.6640625" customWidth="1"/>
    <col min="10" max="10" width="9.109375" style="31"/>
    <col min="13" max="13" width="9.109375" customWidth="1"/>
  </cols>
  <sheetData>
    <row r="1" spans="2:10" ht="15" customHeight="1" x14ac:dyDescent="0.25">
      <c r="B1" s="207" t="s">
        <v>933</v>
      </c>
      <c r="J1" s="207"/>
    </row>
    <row r="23" spans="2:13" x14ac:dyDescent="0.25">
      <c r="E23" s="185" t="s">
        <v>267</v>
      </c>
      <c r="I23" s="31"/>
      <c r="K23" s="31"/>
      <c r="L23" s="31"/>
      <c r="M23" s="31"/>
    </row>
    <row r="24" spans="2:13" x14ac:dyDescent="0.25">
      <c r="I24" s="31"/>
      <c r="K24" s="31"/>
      <c r="L24" s="31"/>
      <c r="M24" s="31"/>
    </row>
    <row r="25" spans="2:13" x14ac:dyDescent="0.25">
      <c r="B25" s="112" t="s">
        <v>874</v>
      </c>
      <c r="C25" s="113"/>
      <c r="D25" s="114"/>
      <c r="I25" s="31"/>
      <c r="J25" s="815"/>
      <c r="K25" s="31"/>
      <c r="L25" s="31"/>
      <c r="M25" s="31"/>
    </row>
    <row r="26" spans="2:13" x14ac:dyDescent="0.25">
      <c r="B26" s="90"/>
      <c r="C26" s="82"/>
      <c r="D26" s="821" t="s">
        <v>887</v>
      </c>
      <c r="I26" s="31"/>
      <c r="K26" s="31"/>
      <c r="L26" s="816"/>
      <c r="M26" s="31"/>
    </row>
    <row r="27" spans="2:13" ht="30.6" x14ac:dyDescent="0.25">
      <c r="B27" s="354" t="s">
        <v>137</v>
      </c>
      <c r="C27" s="355"/>
      <c r="D27" s="92" t="s">
        <v>68</v>
      </c>
      <c r="I27" s="31"/>
      <c r="J27" s="817"/>
      <c r="K27" s="817"/>
      <c r="L27" s="57"/>
      <c r="M27" s="31"/>
    </row>
    <row r="28" spans="2:13" x14ac:dyDescent="0.25">
      <c r="B28" s="85" t="s">
        <v>281</v>
      </c>
      <c r="C28" s="13"/>
      <c r="D28" s="325">
        <v>181.5635468879338</v>
      </c>
      <c r="I28" s="31"/>
      <c r="J28" s="13"/>
      <c r="K28" s="13"/>
      <c r="L28" s="818"/>
      <c r="M28" s="31"/>
    </row>
    <row r="29" spans="2:13" x14ac:dyDescent="0.25">
      <c r="B29" s="85" t="s">
        <v>344</v>
      </c>
      <c r="C29" s="13"/>
      <c r="D29" s="325">
        <v>64.439347134621741</v>
      </c>
      <c r="I29" s="31"/>
      <c r="J29" s="13"/>
      <c r="K29" s="13"/>
      <c r="L29" s="818"/>
      <c r="M29" s="31"/>
    </row>
    <row r="30" spans="2:13" x14ac:dyDescent="0.25">
      <c r="B30" s="85" t="s">
        <v>345</v>
      </c>
      <c r="C30" s="13"/>
      <c r="D30" s="325">
        <v>20.804492054822603</v>
      </c>
      <c r="I30" s="31"/>
      <c r="J30" s="13"/>
      <c r="K30" s="13"/>
      <c r="L30" s="818"/>
      <c r="M30" s="31"/>
    </row>
    <row r="31" spans="2:13" x14ac:dyDescent="0.25">
      <c r="B31" s="85" t="s">
        <v>146</v>
      </c>
      <c r="C31" s="13"/>
      <c r="D31" s="325">
        <v>23.73418676764647</v>
      </c>
      <c r="I31" s="31"/>
      <c r="J31" s="13"/>
      <c r="K31" s="13"/>
      <c r="L31" s="818"/>
      <c r="M31" s="31"/>
    </row>
    <row r="32" spans="2:13" x14ac:dyDescent="0.25">
      <c r="B32" s="85" t="s">
        <v>346</v>
      </c>
      <c r="C32" s="13"/>
      <c r="D32" s="325">
        <v>16.025483493879701</v>
      </c>
      <c r="I32" s="31"/>
      <c r="J32" s="13"/>
      <c r="K32" s="13"/>
      <c r="L32" s="818"/>
      <c r="M32" s="31"/>
    </row>
    <row r="33" spans="2:13" x14ac:dyDescent="0.25">
      <c r="B33" s="85" t="s">
        <v>347</v>
      </c>
      <c r="C33" s="13"/>
      <c r="D33" s="325">
        <v>13.30043426336578</v>
      </c>
      <c r="I33" s="31"/>
      <c r="J33" s="13"/>
      <c r="K33" s="13"/>
      <c r="L33" s="818"/>
      <c r="M33" s="31"/>
    </row>
    <row r="34" spans="2:13" x14ac:dyDescent="0.25">
      <c r="B34" s="85" t="s">
        <v>5</v>
      </c>
      <c r="C34" s="13"/>
      <c r="D34" s="325">
        <v>10.658476546821399</v>
      </c>
      <c r="I34" s="31"/>
      <c r="J34" s="13"/>
      <c r="K34" s="13"/>
      <c r="L34" s="818"/>
      <c r="M34" s="31"/>
    </row>
    <row r="35" spans="2:13" x14ac:dyDescent="0.25">
      <c r="B35" s="85" t="s">
        <v>244</v>
      </c>
      <c r="C35" s="13"/>
      <c r="D35" s="325">
        <v>13.996826547388423</v>
      </c>
      <c r="I35" s="31"/>
      <c r="J35" s="13"/>
      <c r="K35" s="13"/>
      <c r="L35" s="818"/>
      <c r="M35" s="31"/>
    </row>
    <row r="36" spans="2:13" x14ac:dyDescent="0.25">
      <c r="B36" s="323" t="s">
        <v>8</v>
      </c>
      <c r="C36" s="324"/>
      <c r="D36" s="326">
        <f>SUM(D28:D35)</f>
        <v>344.52279369647994</v>
      </c>
      <c r="I36" s="31"/>
      <c r="J36" s="64"/>
      <c r="K36" s="819"/>
      <c r="L36" s="820"/>
      <c r="M36" s="31"/>
    </row>
    <row r="37" spans="2:13" x14ac:dyDescent="0.25">
      <c r="B37" s="88"/>
      <c r="I37" s="31"/>
      <c r="J37" s="88"/>
      <c r="K37" s="31"/>
      <c r="L37" s="31"/>
      <c r="M37" s="31"/>
    </row>
    <row r="38" spans="2:13" x14ac:dyDescent="0.25">
      <c r="B38" s="31"/>
      <c r="I38" s="31"/>
      <c r="K38" s="31"/>
      <c r="L38" s="31"/>
      <c r="M38" s="31"/>
    </row>
    <row r="39" spans="2:13" x14ac:dyDescent="0.25">
      <c r="B39" s="322"/>
      <c r="C39" s="114"/>
      <c r="D39" s="91" t="s">
        <v>887</v>
      </c>
      <c r="I39" s="31"/>
      <c r="K39" s="31"/>
      <c r="L39" s="816"/>
      <c r="M39" s="31"/>
    </row>
    <row r="40" spans="2:13" x14ac:dyDescent="0.25">
      <c r="B40" s="813" t="s">
        <v>1019</v>
      </c>
      <c r="C40" s="106"/>
      <c r="D40" s="814">
        <v>181563.5468879338</v>
      </c>
      <c r="I40" s="31"/>
      <c r="J40" s="13"/>
      <c r="K40" s="13"/>
      <c r="L40" s="12"/>
      <c r="M40" s="31"/>
    </row>
    <row r="41" spans="2:13" x14ac:dyDescent="0.25">
      <c r="B41" s="813" t="s">
        <v>1020</v>
      </c>
      <c r="C41" s="106"/>
      <c r="D41" s="814">
        <v>64439.347134621741</v>
      </c>
      <c r="I41" s="31"/>
      <c r="J41" s="13"/>
      <c r="K41" s="13"/>
      <c r="L41" s="12"/>
      <c r="M41" s="31"/>
    </row>
    <row r="42" spans="2:13" x14ac:dyDescent="0.25">
      <c r="B42" s="813" t="s">
        <v>1021</v>
      </c>
      <c r="C42" s="106"/>
      <c r="D42" s="814">
        <v>20804.492054822604</v>
      </c>
      <c r="I42" s="31"/>
      <c r="J42" s="13"/>
      <c r="K42" s="13"/>
      <c r="L42" s="12"/>
      <c r="M42" s="31"/>
    </row>
    <row r="43" spans="2:13" x14ac:dyDescent="0.25">
      <c r="B43" s="813" t="s">
        <v>1022</v>
      </c>
      <c r="C43" s="106"/>
      <c r="D43" s="814">
        <v>23734.186767646472</v>
      </c>
      <c r="I43" s="31"/>
      <c r="J43" s="13"/>
      <c r="K43" s="13"/>
      <c r="L43" s="12"/>
      <c r="M43" s="31"/>
    </row>
    <row r="44" spans="2:13" x14ac:dyDescent="0.25">
      <c r="B44" s="813" t="s">
        <v>112</v>
      </c>
      <c r="C44" s="106"/>
      <c r="D44" s="814">
        <v>16025.483493879701</v>
      </c>
      <c r="I44" s="31"/>
      <c r="J44" s="13"/>
      <c r="K44" s="13"/>
      <c r="L44" s="12"/>
      <c r="M44" s="31"/>
    </row>
    <row r="45" spans="2:13" x14ac:dyDescent="0.25">
      <c r="B45" s="813" t="s">
        <v>317</v>
      </c>
      <c r="C45" s="106"/>
      <c r="D45" s="814">
        <v>13300.43426336578</v>
      </c>
      <c r="I45" s="31"/>
      <c r="J45" s="13"/>
      <c r="K45" s="13"/>
      <c r="L45" s="12"/>
      <c r="M45" s="31"/>
    </row>
    <row r="46" spans="2:13" x14ac:dyDescent="0.25">
      <c r="B46" s="813" t="s">
        <v>5</v>
      </c>
      <c r="C46" s="106"/>
      <c r="D46" s="814">
        <v>10658.476546821399</v>
      </c>
      <c r="I46" s="31"/>
      <c r="J46" s="13"/>
      <c r="K46" s="13"/>
      <c r="L46" s="12"/>
      <c r="M46" s="31"/>
    </row>
    <row r="47" spans="2:13" x14ac:dyDescent="0.25">
      <c r="B47" s="813" t="s">
        <v>105</v>
      </c>
      <c r="C47" s="106"/>
      <c r="D47" s="814">
        <v>8186.1073985193634</v>
      </c>
      <c r="I47" s="31"/>
      <c r="J47" s="13"/>
      <c r="K47" s="13"/>
      <c r="L47" s="12"/>
      <c r="M47" s="31"/>
    </row>
    <row r="48" spans="2:13" x14ac:dyDescent="0.25">
      <c r="B48" s="813" t="s">
        <v>129</v>
      </c>
      <c r="C48" s="106"/>
      <c r="D48" s="814">
        <v>5767.9382172891064</v>
      </c>
      <c r="I48" s="31"/>
      <c r="J48" s="13"/>
      <c r="K48" s="13"/>
      <c r="L48" s="12"/>
      <c r="M48" s="31"/>
    </row>
    <row r="49" spans="2:13" x14ac:dyDescent="0.25">
      <c r="B49" s="813" t="s">
        <v>1023</v>
      </c>
      <c r="C49" s="106"/>
      <c r="D49" s="814">
        <v>42.780931579934119</v>
      </c>
      <c r="I49" s="31"/>
      <c r="J49" s="13"/>
      <c r="K49" s="13"/>
      <c r="L49" s="12"/>
      <c r="M49" s="31"/>
    </row>
    <row r="50" spans="2:13" x14ac:dyDescent="0.25">
      <c r="B50" s="319" t="s">
        <v>8</v>
      </c>
      <c r="C50" s="320"/>
      <c r="D50" s="321">
        <v>344522.79369647993</v>
      </c>
      <c r="I50" s="31"/>
      <c r="J50" s="13"/>
      <c r="K50" s="13"/>
      <c r="L50" s="12"/>
      <c r="M50" s="31"/>
    </row>
    <row r="51" spans="2:13" x14ac:dyDescent="0.25">
      <c r="I51" s="31"/>
      <c r="J51" s="13"/>
      <c r="K51" s="13"/>
      <c r="L51" s="12"/>
      <c r="M51" s="31"/>
    </row>
    <row r="52" spans="2:13" x14ac:dyDescent="0.25">
      <c r="I52" s="31"/>
      <c r="J52" s="13"/>
      <c r="K52" s="13"/>
      <c r="L52" s="12"/>
      <c r="M52" s="31"/>
    </row>
    <row r="53" spans="2:13" x14ac:dyDescent="0.25">
      <c r="I53" s="31"/>
      <c r="J53" s="13"/>
      <c r="K53" s="13"/>
      <c r="L53" s="12"/>
      <c r="M53" s="31"/>
    </row>
    <row r="54" spans="2:13" x14ac:dyDescent="0.25">
      <c r="I54" s="31"/>
      <c r="J54" s="13"/>
      <c r="K54" s="13"/>
      <c r="L54" s="12"/>
      <c r="M54" s="31"/>
    </row>
    <row r="55" spans="2:13" x14ac:dyDescent="0.25">
      <c r="I55" s="31"/>
      <c r="J55" s="13"/>
      <c r="K55" s="13"/>
      <c r="L55" s="12"/>
      <c r="M55" s="31"/>
    </row>
    <row r="56" spans="2:13" x14ac:dyDescent="0.25">
      <c r="I56" s="31"/>
      <c r="J56" s="13"/>
      <c r="K56" s="13"/>
      <c r="L56" s="12"/>
      <c r="M56" s="31"/>
    </row>
    <row r="57" spans="2:13" x14ac:dyDescent="0.25">
      <c r="I57" s="31"/>
      <c r="J57" s="13"/>
      <c r="K57" s="13"/>
      <c r="L57" s="12"/>
      <c r="M57" s="31"/>
    </row>
    <row r="58" spans="2:13" x14ac:dyDescent="0.25">
      <c r="I58" s="31"/>
      <c r="J58" s="13"/>
      <c r="K58" s="13"/>
      <c r="L58" s="12"/>
      <c r="M58" s="31"/>
    </row>
    <row r="59" spans="2:13" x14ac:dyDescent="0.25">
      <c r="I59" s="31"/>
      <c r="J59" s="13"/>
      <c r="K59" s="13"/>
      <c r="L59" s="12"/>
      <c r="M59" s="31"/>
    </row>
    <row r="60" spans="2:13" x14ac:dyDescent="0.25">
      <c r="I60" s="31"/>
      <c r="J60" s="13"/>
      <c r="K60" s="13"/>
      <c r="L60" s="12"/>
      <c r="M60" s="31"/>
    </row>
    <row r="61" spans="2:13" x14ac:dyDescent="0.25">
      <c r="I61" s="31"/>
      <c r="J61" s="13"/>
      <c r="K61" s="13"/>
      <c r="L61" s="12"/>
      <c r="M61" s="31"/>
    </row>
    <row r="62" spans="2:13" x14ac:dyDescent="0.25">
      <c r="I62" s="31"/>
      <c r="J62" s="13"/>
      <c r="K62" s="13"/>
      <c r="L62" s="12"/>
      <c r="M62" s="31"/>
    </row>
    <row r="63" spans="2:13" x14ac:dyDescent="0.25">
      <c r="I63" s="31"/>
      <c r="J63" s="13"/>
      <c r="K63" s="13"/>
      <c r="L63" s="12"/>
      <c r="M63" s="31"/>
    </row>
    <row r="64" spans="2:13" x14ac:dyDescent="0.25">
      <c r="I64" s="31"/>
      <c r="J64" s="13"/>
      <c r="K64" s="13"/>
      <c r="L64" s="12"/>
      <c r="M64" s="31"/>
    </row>
    <row r="65" spans="9:13" x14ac:dyDescent="0.25">
      <c r="I65" s="31"/>
      <c r="J65" s="13"/>
      <c r="K65" s="13"/>
      <c r="L65" s="12"/>
      <c r="M65" s="31"/>
    </row>
    <row r="66" spans="9:13" x14ac:dyDescent="0.25">
      <c r="I66" s="31"/>
      <c r="J66" s="13"/>
      <c r="K66" s="13"/>
      <c r="L66" s="12"/>
      <c r="M66" s="31"/>
    </row>
    <row r="67" spans="9:13" x14ac:dyDescent="0.25">
      <c r="I67" s="31"/>
      <c r="J67" s="13"/>
      <c r="K67" s="13"/>
      <c r="L67" s="12"/>
      <c r="M67" s="31"/>
    </row>
    <row r="68" spans="9:13" x14ac:dyDescent="0.25">
      <c r="I68" s="31"/>
      <c r="J68" s="13"/>
      <c r="K68" s="13"/>
      <c r="L68" s="12"/>
      <c r="M68" s="31"/>
    </row>
    <row r="69" spans="9:13" x14ac:dyDescent="0.25">
      <c r="I69" s="31"/>
      <c r="J69" s="13"/>
      <c r="K69" s="13"/>
      <c r="L69" s="12"/>
      <c r="M69" s="31"/>
    </row>
    <row r="70" spans="9:13" x14ac:dyDescent="0.25">
      <c r="I70" s="31"/>
      <c r="J70" s="13"/>
      <c r="K70" s="13"/>
      <c r="L70" s="12"/>
      <c r="M70" s="31"/>
    </row>
    <row r="71" spans="9:13" x14ac:dyDescent="0.25">
      <c r="I71" s="31"/>
      <c r="J71" s="13"/>
      <c r="K71" s="13"/>
      <c r="L71" s="12"/>
      <c r="M71" s="31"/>
    </row>
    <row r="72" spans="9:13" x14ac:dyDescent="0.25">
      <c r="I72" s="31"/>
      <c r="J72" s="13"/>
      <c r="K72" s="13"/>
      <c r="L72" s="12"/>
      <c r="M72" s="31"/>
    </row>
    <row r="73" spans="9:13" x14ac:dyDescent="0.25">
      <c r="I73" s="31"/>
      <c r="J73" s="13"/>
      <c r="K73" s="13"/>
      <c r="L73" s="12"/>
      <c r="M73" s="31"/>
    </row>
    <row r="74" spans="9:13" x14ac:dyDescent="0.25">
      <c r="I74" s="31"/>
      <c r="J74" s="13"/>
      <c r="K74" s="13"/>
      <c r="L74" s="12"/>
      <c r="M74" s="31"/>
    </row>
    <row r="75" spans="9:13" x14ac:dyDescent="0.25">
      <c r="I75" s="31"/>
      <c r="J75" s="415"/>
      <c r="K75" s="415"/>
      <c r="L75" s="58"/>
      <c r="M75" s="31"/>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6" unlocked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E33"/>
  <sheetViews>
    <sheetView showGridLines="0" zoomScaleNormal="100" zoomScaleSheetLayoutView="90" workbookViewId="0"/>
  </sheetViews>
  <sheetFormatPr defaultRowHeight="13.2" x14ac:dyDescent="0.25"/>
  <cols>
    <col min="1" max="1" width="3.6640625" customWidth="1"/>
    <col min="2" max="2" width="9.109375" style="31"/>
    <col min="5" max="5" width="9.109375" customWidth="1"/>
  </cols>
  <sheetData>
    <row r="1" spans="2:2" ht="15" customHeight="1" x14ac:dyDescent="0.25">
      <c r="B1" s="207" t="s">
        <v>934</v>
      </c>
    </row>
    <row r="23" spans="2:5" x14ac:dyDescent="0.25">
      <c r="E23" s="185" t="s">
        <v>267</v>
      </c>
    </row>
    <row r="25" spans="2:5" x14ac:dyDescent="0.25">
      <c r="B25" s="112" t="s">
        <v>241</v>
      </c>
      <c r="C25" s="113"/>
      <c r="D25" s="114"/>
    </row>
    <row r="26" spans="2:5" x14ac:dyDescent="0.25">
      <c r="B26" s="90"/>
      <c r="C26" s="82"/>
      <c r="D26" s="91">
        <v>2014</v>
      </c>
    </row>
    <row r="27" spans="2:5" ht="30.6" x14ac:dyDescent="0.25">
      <c r="B27" s="259" t="s">
        <v>190</v>
      </c>
      <c r="C27" s="261"/>
      <c r="D27" s="92" t="s">
        <v>68</v>
      </c>
    </row>
    <row r="28" spans="2:5" x14ac:dyDescent="0.25">
      <c r="B28" s="85" t="s">
        <v>335</v>
      </c>
      <c r="C28" s="13"/>
      <c r="D28" s="325">
        <v>26.687934048999999</v>
      </c>
    </row>
    <row r="29" spans="2:5" x14ac:dyDescent="0.25">
      <c r="B29" s="85" t="s">
        <v>163</v>
      </c>
      <c r="C29" s="13"/>
      <c r="D29" s="325">
        <v>12.976504578</v>
      </c>
    </row>
    <row r="30" spans="2:5" x14ac:dyDescent="0.25">
      <c r="B30" s="85" t="s">
        <v>123</v>
      </c>
      <c r="C30" s="13"/>
      <c r="D30" s="325">
        <v>4.78495369</v>
      </c>
    </row>
    <row r="31" spans="2:5" x14ac:dyDescent="0.25">
      <c r="B31" s="85" t="s">
        <v>246</v>
      </c>
      <c r="C31" s="13"/>
      <c r="D31" s="325">
        <v>52.41535841200001</v>
      </c>
    </row>
    <row r="32" spans="2:5" x14ac:dyDescent="0.25">
      <c r="B32" s="323" t="s">
        <v>8</v>
      </c>
      <c r="C32" s="324"/>
      <c r="D32" s="326">
        <f>SUM(D28:D31)</f>
        <v>96.864750729000008</v>
      </c>
    </row>
    <row r="33" spans="2:2" x14ac:dyDescent="0.25">
      <c r="B33" s="88"/>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2" unlocked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6"/>
  <sheetViews>
    <sheetView showGridLines="0" zoomScaleNormal="100" zoomScaleSheetLayoutView="90" workbookViewId="0"/>
  </sheetViews>
  <sheetFormatPr defaultRowHeight="13.2" x14ac:dyDescent="0.25"/>
  <cols>
    <col min="1" max="1" width="3.6640625" customWidth="1"/>
    <col min="2" max="2" width="9.109375" style="31"/>
    <col min="5" max="5" width="9.109375" customWidth="1"/>
  </cols>
  <sheetData>
    <row r="1" spans="2:2" ht="15" customHeight="1" x14ac:dyDescent="0.25">
      <c r="B1" s="207" t="s">
        <v>935</v>
      </c>
    </row>
    <row r="23" spans="2:5" x14ac:dyDescent="0.25">
      <c r="E23" s="185" t="s">
        <v>267</v>
      </c>
    </row>
    <row r="26" spans="2:5" x14ac:dyDescent="0.25">
      <c r="B26" s="112" t="s">
        <v>242</v>
      </c>
      <c r="C26" s="113"/>
      <c r="D26" s="114"/>
    </row>
    <row r="27" spans="2:5" x14ac:dyDescent="0.25">
      <c r="B27" s="90"/>
      <c r="C27" s="82"/>
      <c r="D27" s="91">
        <v>2014</v>
      </c>
    </row>
    <row r="28" spans="2:5" ht="30.6" x14ac:dyDescent="0.25">
      <c r="B28" s="354" t="s">
        <v>248</v>
      </c>
      <c r="C28" s="355"/>
      <c r="D28" s="92" t="s">
        <v>286</v>
      </c>
    </row>
    <row r="29" spans="2:5" x14ac:dyDescent="0.25">
      <c r="B29" s="85" t="s">
        <v>73</v>
      </c>
      <c r="C29" s="13"/>
      <c r="D29" s="325">
        <v>16.809420744000001</v>
      </c>
    </row>
    <row r="30" spans="2:5" x14ac:dyDescent="0.25">
      <c r="B30" s="85" t="s">
        <v>72</v>
      </c>
      <c r="C30" s="13"/>
      <c r="D30" s="325">
        <v>32.308665079000001</v>
      </c>
    </row>
    <row r="31" spans="2:5" x14ac:dyDescent="0.25">
      <c r="B31" s="85" t="s">
        <v>164</v>
      </c>
      <c r="C31" s="13"/>
      <c r="D31" s="325">
        <v>19.858707891999998</v>
      </c>
    </row>
    <row r="32" spans="2:5" x14ac:dyDescent="0.25">
      <c r="B32" s="85" t="s">
        <v>349</v>
      </c>
      <c r="C32" s="13"/>
      <c r="D32" s="325">
        <v>16.751621614000001</v>
      </c>
    </row>
    <row r="33" spans="2:4" x14ac:dyDescent="0.25">
      <c r="B33" s="85" t="s">
        <v>136</v>
      </c>
      <c r="C33" s="13"/>
      <c r="D33" s="325">
        <v>2.2859616200000001</v>
      </c>
    </row>
    <row r="34" spans="2:4" x14ac:dyDescent="0.25">
      <c r="B34" s="85" t="s">
        <v>165</v>
      </c>
      <c r="C34" s="13"/>
      <c r="D34" s="325">
        <v>1.3313008609999999</v>
      </c>
    </row>
    <row r="35" spans="2:4" x14ac:dyDescent="0.25">
      <c r="B35" s="85" t="s">
        <v>247</v>
      </c>
      <c r="C35" s="13"/>
      <c r="D35" s="325">
        <v>10.178621563000007</v>
      </c>
    </row>
    <row r="36" spans="2:4" x14ac:dyDescent="0.25">
      <c r="B36" s="323" t="s">
        <v>8</v>
      </c>
      <c r="C36" s="217"/>
      <c r="D36" s="326">
        <v>99.524299373000005</v>
      </c>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tabColor theme="7" tint="0.79998168889431442"/>
    <pageSetUpPr fitToPage="1"/>
  </sheetPr>
  <dimension ref="B1:R38"/>
  <sheetViews>
    <sheetView showGridLines="0" zoomScaleNormal="100" zoomScaleSheetLayoutView="90" workbookViewId="0">
      <selection activeCell="H32" sqref="H32"/>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6384" width="9.109375" style="9"/>
  </cols>
  <sheetData>
    <row r="1" spans="2:16" s="8" customFormat="1" ht="15" customHeight="1" x14ac:dyDescent="0.25">
      <c r="B1" s="203" t="s">
        <v>888</v>
      </c>
      <c r="C1" s="152"/>
      <c r="D1" s="152"/>
      <c r="E1" s="188"/>
      <c r="F1" s="188"/>
      <c r="G1" s="49"/>
      <c r="H1" s="43"/>
      <c r="I1" s="4"/>
      <c r="J1" s="5"/>
      <c r="K1" s="4"/>
      <c r="L1" s="4"/>
      <c r="M1" s="4"/>
      <c r="N1" s="4"/>
      <c r="O1" s="4"/>
      <c r="P1" s="4"/>
    </row>
    <row r="2" spans="2:16" s="8" customFormat="1" ht="15" customHeight="1" x14ac:dyDescent="0.25">
      <c r="B2" s="222"/>
      <c r="C2" s="223" t="s">
        <v>161</v>
      </c>
      <c r="D2" s="269"/>
      <c r="E2" s="850" t="s">
        <v>1015</v>
      </c>
      <c r="F2" s="225"/>
      <c r="G2" s="851"/>
      <c r="H2" s="850" t="s">
        <v>1016</v>
      </c>
      <c r="I2" s="225"/>
      <c r="J2" s="851"/>
      <c r="K2" s="850" t="s">
        <v>1017</v>
      </c>
      <c r="L2" s="225"/>
      <c r="M2" s="851"/>
      <c r="N2" s="850" t="s">
        <v>1018</v>
      </c>
      <c r="O2" s="225"/>
      <c r="P2" s="851"/>
    </row>
    <row r="3" spans="2:16" ht="38.1" customHeight="1" x14ac:dyDescent="0.2">
      <c r="B3" s="228"/>
      <c r="C3" s="1100" t="s">
        <v>87</v>
      </c>
      <c r="D3" s="1101"/>
      <c r="E3" s="852" t="s">
        <v>17</v>
      </c>
      <c r="F3" s="848" t="s">
        <v>67</v>
      </c>
      <c r="G3" s="853" t="s">
        <v>68</v>
      </c>
      <c r="H3" s="848" t="s">
        <v>17</v>
      </c>
      <c r="I3" s="848" t="s">
        <v>67</v>
      </c>
      <c r="J3" s="853" t="s">
        <v>68</v>
      </c>
      <c r="K3" s="848" t="s">
        <v>17</v>
      </c>
      <c r="L3" s="848" t="s">
        <v>67</v>
      </c>
      <c r="M3" s="853" t="s">
        <v>68</v>
      </c>
      <c r="N3" s="848" t="s">
        <v>17</v>
      </c>
      <c r="O3" s="848" t="s">
        <v>67</v>
      </c>
      <c r="P3" s="853" t="s">
        <v>68</v>
      </c>
    </row>
    <row r="4" spans="2:16" ht="13.35" customHeight="1" x14ac:dyDescent="0.2">
      <c r="B4" s="33"/>
      <c r="C4" s="13" t="s">
        <v>18</v>
      </c>
      <c r="D4" s="172" t="s">
        <v>43</v>
      </c>
      <c r="E4" s="496">
        <v>91119</v>
      </c>
      <c r="F4" s="873">
        <v>-23011.773733000002</v>
      </c>
      <c r="G4" s="497">
        <v>2.6448960000000001</v>
      </c>
      <c r="H4" s="496">
        <v>86717</v>
      </c>
      <c r="I4" s="873">
        <v>-24667.524442999998</v>
      </c>
      <c r="J4" s="497">
        <v>5.653098</v>
      </c>
      <c r="K4" s="496">
        <v>73186</v>
      </c>
      <c r="L4" s="873">
        <v>-23830.057556</v>
      </c>
      <c r="M4" s="497">
        <v>1.152012</v>
      </c>
      <c r="N4" s="496">
        <v>60267</v>
      </c>
      <c r="O4" s="873">
        <v>-20159.271368000002</v>
      </c>
      <c r="P4" s="497">
        <v>1.393702</v>
      </c>
    </row>
    <row r="5" spans="2:16" s="35" customFormat="1" ht="13.35" customHeight="1" x14ac:dyDescent="0.2">
      <c r="B5" s="33"/>
      <c r="C5" s="13" t="s">
        <v>19</v>
      </c>
      <c r="D5" s="173" t="s">
        <v>124</v>
      </c>
      <c r="E5" s="216">
        <v>231771</v>
      </c>
      <c r="F5" s="856">
        <v>0</v>
      </c>
      <c r="G5" s="856">
        <v>4.9398400000000002</v>
      </c>
      <c r="H5" s="216">
        <v>195008</v>
      </c>
      <c r="I5" s="856">
        <v>0</v>
      </c>
      <c r="J5" s="856">
        <v>3.247058</v>
      </c>
      <c r="K5" s="216">
        <v>145848</v>
      </c>
      <c r="L5" s="856">
        <v>0</v>
      </c>
      <c r="M5" s="856">
        <v>1.2722500000000001</v>
      </c>
      <c r="N5" s="216">
        <v>101219</v>
      </c>
      <c r="O5" s="856">
        <v>0</v>
      </c>
      <c r="P5" s="857">
        <v>0.83443400000000001</v>
      </c>
    </row>
    <row r="6" spans="2:16" ht="13.35" customHeight="1" x14ac:dyDescent="0.2">
      <c r="B6" s="33"/>
      <c r="C6" s="13" t="s">
        <v>20</v>
      </c>
      <c r="D6" s="172" t="s">
        <v>44</v>
      </c>
      <c r="E6" s="216">
        <v>250022</v>
      </c>
      <c r="F6" s="856">
        <v>2446.2228399999999</v>
      </c>
      <c r="G6" s="856">
        <v>4.0198729999999996</v>
      </c>
      <c r="H6" s="216">
        <v>252680</v>
      </c>
      <c r="I6" s="856">
        <v>2409.841535</v>
      </c>
      <c r="J6" s="856">
        <v>2.773215</v>
      </c>
      <c r="K6" s="216">
        <v>178046</v>
      </c>
      <c r="L6" s="856">
        <v>1797.4987699999999</v>
      </c>
      <c r="M6" s="856">
        <v>2.3981029999999999</v>
      </c>
      <c r="N6" s="216">
        <v>135256</v>
      </c>
      <c r="O6" s="856">
        <v>1379.7265030000001</v>
      </c>
      <c r="P6" s="857">
        <v>1.9089719999999999</v>
      </c>
    </row>
    <row r="7" spans="2:16" ht="13.35" customHeight="1" x14ac:dyDescent="0.2">
      <c r="B7" s="33"/>
      <c r="C7" s="13" t="s">
        <v>21</v>
      </c>
      <c r="D7" s="172" t="s">
        <v>45</v>
      </c>
      <c r="E7" s="216">
        <v>133346</v>
      </c>
      <c r="F7" s="856">
        <v>3351.9224869999998</v>
      </c>
      <c r="G7" s="856">
        <v>3.353485</v>
      </c>
      <c r="H7" s="216">
        <v>123917</v>
      </c>
      <c r="I7" s="856">
        <v>3116.941018</v>
      </c>
      <c r="J7" s="856">
        <v>2.8663129999999999</v>
      </c>
      <c r="K7" s="216">
        <v>90865</v>
      </c>
      <c r="L7" s="856">
        <v>2286.4583699999998</v>
      </c>
      <c r="M7" s="856">
        <v>2.424776</v>
      </c>
      <c r="N7" s="216">
        <v>71031</v>
      </c>
      <c r="O7" s="856">
        <v>1783.188267</v>
      </c>
      <c r="P7" s="857">
        <v>2.0589559999999998</v>
      </c>
    </row>
    <row r="8" spans="2:16" ht="13.35" customHeight="1" x14ac:dyDescent="0.2">
      <c r="B8" s="33"/>
      <c r="C8" s="13" t="s">
        <v>22</v>
      </c>
      <c r="D8" s="172" t="s">
        <v>46</v>
      </c>
      <c r="E8" s="216">
        <v>151010</v>
      </c>
      <c r="F8" s="856">
        <v>5310.9371160000001</v>
      </c>
      <c r="G8" s="856">
        <v>4.3292849999999996</v>
      </c>
      <c r="H8" s="216">
        <v>140219</v>
      </c>
      <c r="I8" s="856">
        <v>4925.3052230000003</v>
      </c>
      <c r="J8" s="856">
        <v>4.3894710000000003</v>
      </c>
      <c r="K8" s="216">
        <v>98692</v>
      </c>
      <c r="L8" s="856">
        <v>3466.0578869999999</v>
      </c>
      <c r="M8" s="856">
        <v>3.3479760000000001</v>
      </c>
      <c r="N8" s="216">
        <v>77046</v>
      </c>
      <c r="O8" s="856">
        <v>2708.9332420000001</v>
      </c>
      <c r="P8" s="857">
        <v>2.571723</v>
      </c>
    </row>
    <row r="9" spans="2:16" ht="13.35" customHeight="1" x14ac:dyDescent="0.2">
      <c r="B9" s="33"/>
      <c r="C9" s="13" t="s">
        <v>23</v>
      </c>
      <c r="D9" s="172" t="s">
        <v>47</v>
      </c>
      <c r="E9" s="216">
        <v>174348</v>
      </c>
      <c r="F9" s="856">
        <v>7883.6653759999999</v>
      </c>
      <c r="G9" s="856">
        <v>5.3109859999999998</v>
      </c>
      <c r="H9" s="216">
        <v>166181</v>
      </c>
      <c r="I9" s="856">
        <v>7503.8575289999999</v>
      </c>
      <c r="J9" s="856">
        <v>4.786187</v>
      </c>
      <c r="K9" s="216">
        <v>113958</v>
      </c>
      <c r="L9" s="856">
        <v>5151.3984559999999</v>
      </c>
      <c r="M9" s="856">
        <v>4.7410740000000002</v>
      </c>
      <c r="N9" s="216">
        <v>85227</v>
      </c>
      <c r="O9" s="856">
        <v>3846.932679</v>
      </c>
      <c r="P9" s="857">
        <v>3.4104519999999998</v>
      </c>
    </row>
    <row r="10" spans="2:16" s="35" customFormat="1" ht="13.35" customHeight="1" x14ac:dyDescent="0.2">
      <c r="B10" s="33"/>
      <c r="C10" s="13" t="s">
        <v>24</v>
      </c>
      <c r="D10" s="172" t="s">
        <v>48</v>
      </c>
      <c r="E10" s="216">
        <v>248161</v>
      </c>
      <c r="F10" s="856">
        <v>13758.773740000001</v>
      </c>
      <c r="G10" s="856">
        <v>27.367899000000001</v>
      </c>
      <c r="H10" s="216">
        <v>221466</v>
      </c>
      <c r="I10" s="856">
        <v>12328.968784999999</v>
      </c>
      <c r="J10" s="856">
        <v>6.903219</v>
      </c>
      <c r="K10" s="216">
        <v>146128</v>
      </c>
      <c r="L10" s="856">
        <v>8111.5698769999999</v>
      </c>
      <c r="M10" s="856">
        <v>6.9456249999999997</v>
      </c>
      <c r="N10" s="216">
        <v>102484</v>
      </c>
      <c r="O10" s="856">
        <v>5672.5606770000004</v>
      </c>
      <c r="P10" s="857">
        <v>4.6873040000000001</v>
      </c>
    </row>
    <row r="11" spans="2:16" s="1" customFormat="1" ht="13.35" customHeight="1" x14ac:dyDescent="0.25">
      <c r="B11" s="20"/>
      <c r="C11" s="13" t="s">
        <v>25</v>
      </c>
      <c r="D11" s="172" t="s">
        <v>49</v>
      </c>
      <c r="E11" s="216">
        <v>263272</v>
      </c>
      <c r="F11" s="856">
        <v>17136.266456000001</v>
      </c>
      <c r="G11" s="856">
        <v>357.84143699999998</v>
      </c>
      <c r="H11" s="216">
        <v>238149</v>
      </c>
      <c r="I11" s="856">
        <v>15504.559807</v>
      </c>
      <c r="J11" s="856">
        <v>214.64349799999999</v>
      </c>
      <c r="K11" s="216">
        <v>189651</v>
      </c>
      <c r="L11" s="856">
        <v>12340.309867</v>
      </c>
      <c r="M11" s="856">
        <v>54.928542</v>
      </c>
      <c r="N11" s="216">
        <v>134516</v>
      </c>
      <c r="O11" s="856">
        <v>8781.5818629999994</v>
      </c>
      <c r="P11" s="857">
        <v>13.571196</v>
      </c>
    </row>
    <row r="12" spans="2:16" s="1" customFormat="1" ht="13.35" customHeight="1" x14ac:dyDescent="0.25">
      <c r="B12" s="20"/>
      <c r="C12" s="13" t="s">
        <v>26</v>
      </c>
      <c r="D12" s="172" t="s">
        <v>50</v>
      </c>
      <c r="E12" s="216">
        <v>291135</v>
      </c>
      <c r="F12" s="856">
        <v>21815.650319</v>
      </c>
      <c r="G12" s="856">
        <v>876.934257</v>
      </c>
      <c r="H12" s="216">
        <v>265515</v>
      </c>
      <c r="I12" s="856">
        <v>19939.32473</v>
      </c>
      <c r="J12" s="856">
        <v>682.98076900000001</v>
      </c>
      <c r="K12" s="216">
        <v>204026</v>
      </c>
      <c r="L12" s="856">
        <v>15316.029452999999</v>
      </c>
      <c r="M12" s="856">
        <v>283.44987099999997</v>
      </c>
      <c r="N12" s="216">
        <v>145970</v>
      </c>
      <c r="O12" s="856">
        <v>10959.690368</v>
      </c>
      <c r="P12" s="857">
        <v>143.05615</v>
      </c>
    </row>
    <row r="13" spans="2:16" s="1" customFormat="1" ht="13.35" customHeight="1" x14ac:dyDescent="0.25">
      <c r="B13" s="20"/>
      <c r="C13" s="21" t="s">
        <v>27</v>
      </c>
      <c r="D13" s="153" t="s">
        <v>51</v>
      </c>
      <c r="E13" s="216">
        <v>257432</v>
      </c>
      <c r="F13" s="856">
        <v>21881.440584</v>
      </c>
      <c r="G13" s="856">
        <v>1191.8417919999999</v>
      </c>
      <c r="H13" s="216">
        <v>276579</v>
      </c>
      <c r="I13" s="856">
        <v>23472.063591999999</v>
      </c>
      <c r="J13" s="856">
        <v>1163.3357080000001</v>
      </c>
      <c r="K13" s="216">
        <v>216143</v>
      </c>
      <c r="L13" s="856">
        <v>18400.144203</v>
      </c>
      <c r="M13" s="856">
        <v>562.09327599999995</v>
      </c>
      <c r="N13" s="216">
        <v>157000</v>
      </c>
      <c r="O13" s="856">
        <v>13353.515679</v>
      </c>
      <c r="P13" s="857">
        <v>336.62154399999997</v>
      </c>
    </row>
    <row r="14" spans="2:16" s="1" customFormat="1" ht="13.35" customHeight="1" x14ac:dyDescent="0.25">
      <c r="B14" s="20"/>
      <c r="C14" s="21" t="s">
        <v>28</v>
      </c>
      <c r="D14" s="153" t="s">
        <v>52</v>
      </c>
      <c r="E14" s="216">
        <v>225070</v>
      </c>
      <c r="F14" s="856">
        <v>21376.091425999999</v>
      </c>
      <c r="G14" s="856">
        <v>1450.835315</v>
      </c>
      <c r="H14" s="216">
        <v>250127</v>
      </c>
      <c r="I14" s="856">
        <v>23738.229146000001</v>
      </c>
      <c r="J14" s="856">
        <v>1469.3900169999999</v>
      </c>
      <c r="K14" s="216">
        <v>225252</v>
      </c>
      <c r="L14" s="856">
        <v>21400.192070000001</v>
      </c>
      <c r="M14" s="856">
        <v>827.41389200000003</v>
      </c>
      <c r="N14" s="216">
        <v>167556</v>
      </c>
      <c r="O14" s="856">
        <v>15935.64423</v>
      </c>
      <c r="P14" s="857">
        <v>570.27477399999998</v>
      </c>
    </row>
    <row r="15" spans="2:16" customFormat="1" ht="13.35" customHeight="1" x14ac:dyDescent="0.25">
      <c r="B15" s="20"/>
      <c r="C15" s="21" t="s">
        <v>29</v>
      </c>
      <c r="D15" s="153" t="s">
        <v>53</v>
      </c>
      <c r="E15" s="216">
        <v>214230</v>
      </c>
      <c r="F15" s="856">
        <v>22471.086758000001</v>
      </c>
      <c r="G15" s="856">
        <v>1771.6379460000001</v>
      </c>
      <c r="H15" s="216">
        <v>218320</v>
      </c>
      <c r="I15" s="856">
        <v>22913.832151999999</v>
      </c>
      <c r="J15" s="856">
        <v>1674.6495319999999</v>
      </c>
      <c r="K15" s="216">
        <v>219140</v>
      </c>
      <c r="L15" s="856">
        <v>22999.827154999999</v>
      </c>
      <c r="M15" s="856">
        <v>1057.3175329999999</v>
      </c>
      <c r="N15" s="216">
        <v>170457</v>
      </c>
      <c r="O15" s="856">
        <v>17898.024645000001</v>
      </c>
      <c r="P15" s="857">
        <v>769.85407099999998</v>
      </c>
    </row>
    <row r="16" spans="2:16" customFormat="1" ht="13.35" customHeight="1" x14ac:dyDescent="0.25">
      <c r="B16" s="20"/>
      <c r="C16" s="21" t="s">
        <v>30</v>
      </c>
      <c r="D16" s="153" t="s">
        <v>54</v>
      </c>
      <c r="E16" s="216">
        <v>206087</v>
      </c>
      <c r="F16" s="856">
        <v>23727.082338</v>
      </c>
      <c r="G16" s="856">
        <v>2087.546679</v>
      </c>
      <c r="H16" s="216">
        <v>208682</v>
      </c>
      <c r="I16" s="856">
        <v>23991.368457</v>
      </c>
      <c r="J16" s="856">
        <v>1986.781796</v>
      </c>
      <c r="K16" s="216">
        <v>206067</v>
      </c>
      <c r="L16" s="856">
        <v>23701.792887</v>
      </c>
      <c r="M16" s="856">
        <v>1277.674575</v>
      </c>
      <c r="N16" s="216">
        <v>167690</v>
      </c>
      <c r="O16" s="856">
        <v>19290.972154999999</v>
      </c>
      <c r="P16" s="857">
        <v>981.62367400000005</v>
      </c>
    </row>
    <row r="17" spans="2:18" customFormat="1" ht="13.35" customHeight="1" x14ac:dyDescent="0.25">
      <c r="B17" s="20"/>
      <c r="C17" s="21" t="s">
        <v>31</v>
      </c>
      <c r="D17" s="153" t="s">
        <v>55</v>
      </c>
      <c r="E17" s="216">
        <v>207797</v>
      </c>
      <c r="F17" s="856">
        <v>25969.469440000001</v>
      </c>
      <c r="G17" s="856">
        <v>2481.9275710000002</v>
      </c>
      <c r="H17" s="216">
        <v>196799</v>
      </c>
      <c r="I17" s="856">
        <v>24610.224326</v>
      </c>
      <c r="J17" s="856">
        <v>2236.7379900000001</v>
      </c>
      <c r="K17" s="216">
        <v>190570</v>
      </c>
      <c r="L17" s="856">
        <v>23802.287472</v>
      </c>
      <c r="M17" s="856">
        <v>1489.139852</v>
      </c>
      <c r="N17" s="216">
        <v>161018</v>
      </c>
      <c r="O17" s="856">
        <v>20126.998018999999</v>
      </c>
      <c r="P17" s="857">
        <v>1192.7329159999999</v>
      </c>
      <c r="R17" s="88"/>
    </row>
    <row r="18" spans="2:18" customFormat="1" ht="13.35" customHeight="1" x14ac:dyDescent="0.25">
      <c r="B18" s="20"/>
      <c r="C18" s="21" t="s">
        <v>32</v>
      </c>
      <c r="D18" s="153" t="s">
        <v>56</v>
      </c>
      <c r="E18" s="216">
        <v>189343</v>
      </c>
      <c r="F18" s="856">
        <v>25548.283734000001</v>
      </c>
      <c r="G18" s="856">
        <v>2602.0158350000002</v>
      </c>
      <c r="H18" s="216">
        <v>209867</v>
      </c>
      <c r="I18" s="856">
        <v>28325.05013</v>
      </c>
      <c r="J18" s="856">
        <v>2773.7803610000001</v>
      </c>
      <c r="K18" s="216">
        <v>175137</v>
      </c>
      <c r="L18" s="856">
        <v>23634.238128000001</v>
      </c>
      <c r="M18" s="856">
        <v>1667.3287969999999</v>
      </c>
      <c r="N18" s="216">
        <v>155662</v>
      </c>
      <c r="O18" s="856">
        <v>21010.702130000001</v>
      </c>
      <c r="P18" s="857">
        <v>1396.0009150000001</v>
      </c>
      <c r="R18" s="88"/>
    </row>
    <row r="19" spans="2:18" customFormat="1" ht="13.35" customHeight="1" x14ac:dyDescent="0.25">
      <c r="B19" s="20"/>
      <c r="C19" s="21" t="s">
        <v>33</v>
      </c>
      <c r="D19" s="153" t="s">
        <v>57</v>
      </c>
      <c r="E19" s="216">
        <v>176528</v>
      </c>
      <c r="F19" s="856">
        <v>25597.100796999999</v>
      </c>
      <c r="G19" s="856">
        <v>2810.3755649999998</v>
      </c>
      <c r="H19" s="216">
        <v>182747</v>
      </c>
      <c r="I19" s="856">
        <v>26475.263858999999</v>
      </c>
      <c r="J19" s="856">
        <v>2740.4034299999998</v>
      </c>
      <c r="K19" s="216">
        <v>168478</v>
      </c>
      <c r="L19" s="856">
        <v>24422.560554</v>
      </c>
      <c r="M19" s="856">
        <v>1898.4739910000001</v>
      </c>
      <c r="N19" s="216">
        <v>153464</v>
      </c>
      <c r="O19" s="856">
        <v>22250.481750999999</v>
      </c>
      <c r="P19" s="857">
        <v>1598.0428159999999</v>
      </c>
      <c r="R19" s="88"/>
    </row>
    <row r="20" spans="2:18" customFormat="1" ht="13.35" customHeight="1" x14ac:dyDescent="0.25">
      <c r="B20" s="20"/>
      <c r="C20" s="21" t="s">
        <v>34</v>
      </c>
      <c r="D20" s="270" t="s">
        <v>58</v>
      </c>
      <c r="E20" s="216">
        <v>786314</v>
      </c>
      <c r="F20" s="856">
        <v>136309.671271</v>
      </c>
      <c r="G20" s="856">
        <v>18134.727855000001</v>
      </c>
      <c r="H20" s="216">
        <v>782372</v>
      </c>
      <c r="I20" s="856">
        <v>136566.30459300001</v>
      </c>
      <c r="J20" s="856">
        <v>17304.169686000001</v>
      </c>
      <c r="K20" s="216">
        <v>770428</v>
      </c>
      <c r="L20" s="856">
        <v>133894.02770199999</v>
      </c>
      <c r="M20" s="856">
        <v>13160.226504</v>
      </c>
      <c r="N20" s="216">
        <v>694396</v>
      </c>
      <c r="O20" s="856">
        <v>121127.98033999999</v>
      </c>
      <c r="P20" s="857">
        <v>11279.073625999999</v>
      </c>
      <c r="R20" s="88"/>
    </row>
    <row r="21" spans="2:18" customFormat="1" ht="13.35" customHeight="1" x14ac:dyDescent="0.25">
      <c r="B21" s="20"/>
      <c r="C21" s="21" t="s">
        <v>35</v>
      </c>
      <c r="D21" s="183" t="s">
        <v>965</v>
      </c>
      <c r="E21" s="216">
        <v>474352</v>
      </c>
      <c r="F21" s="856">
        <v>105552.136682</v>
      </c>
      <c r="G21" s="856">
        <v>16931.42584</v>
      </c>
      <c r="H21" s="216">
        <v>534188</v>
      </c>
      <c r="I21" s="856">
        <v>119247.75101199999</v>
      </c>
      <c r="J21" s="856">
        <v>18386.108017999999</v>
      </c>
      <c r="K21" s="216">
        <v>611616</v>
      </c>
      <c r="L21" s="856">
        <v>136796.45642599999</v>
      </c>
      <c r="M21" s="856">
        <v>17594.608068000001</v>
      </c>
      <c r="N21" s="216">
        <v>571764</v>
      </c>
      <c r="O21" s="856">
        <v>128335.997957</v>
      </c>
      <c r="P21" s="857">
        <v>16071.015289000001</v>
      </c>
      <c r="R21" s="88"/>
    </row>
    <row r="22" spans="2:18" customFormat="1" ht="13.35" customHeight="1" x14ac:dyDescent="0.25">
      <c r="B22" s="20"/>
      <c r="C22" s="21" t="s">
        <v>36</v>
      </c>
      <c r="D22" s="183" t="s">
        <v>966</v>
      </c>
      <c r="E22" s="216">
        <v>276826</v>
      </c>
      <c r="F22" s="856">
        <v>75568.053268999996</v>
      </c>
      <c r="G22" s="856">
        <v>13980.185922000001</v>
      </c>
      <c r="H22" s="216">
        <v>316725</v>
      </c>
      <c r="I22" s="856">
        <v>86548.933850000001</v>
      </c>
      <c r="J22" s="856">
        <v>15434.124811</v>
      </c>
      <c r="K22" s="216">
        <v>421190</v>
      </c>
      <c r="L22" s="856">
        <v>115014.955713</v>
      </c>
      <c r="M22" s="856">
        <v>17628.379978000001</v>
      </c>
      <c r="N22" s="216">
        <v>429377</v>
      </c>
      <c r="O22" s="856">
        <v>117550.89462599999</v>
      </c>
      <c r="P22" s="857">
        <v>17421.928163</v>
      </c>
      <c r="R22" s="88"/>
    </row>
    <row r="23" spans="2:18" customFormat="1" ht="13.35" customHeight="1" x14ac:dyDescent="0.25">
      <c r="B23" s="20"/>
      <c r="C23" s="21" t="s">
        <v>37</v>
      </c>
      <c r="D23" s="183" t="s">
        <v>967</v>
      </c>
      <c r="E23" s="216">
        <v>490277</v>
      </c>
      <c r="F23" s="856">
        <v>185658.24008799999</v>
      </c>
      <c r="G23" s="856">
        <v>42159.543611000001</v>
      </c>
      <c r="H23" s="216">
        <v>551933</v>
      </c>
      <c r="I23" s="856">
        <v>209617.45261199999</v>
      </c>
      <c r="J23" s="856">
        <v>46164.459456999997</v>
      </c>
      <c r="K23" s="216">
        <v>673314</v>
      </c>
      <c r="L23" s="856">
        <v>255592.499794</v>
      </c>
      <c r="M23" s="856">
        <v>51111.318213999999</v>
      </c>
      <c r="N23" s="216">
        <v>719555</v>
      </c>
      <c r="O23" s="856">
        <v>272559.359474</v>
      </c>
      <c r="P23" s="857">
        <v>52995.792616999999</v>
      </c>
      <c r="R23" s="88"/>
    </row>
    <row r="24" spans="2:18" customFormat="1" ht="13.35" customHeight="1" x14ac:dyDescent="0.25">
      <c r="B24" s="20"/>
      <c r="C24" s="21" t="s">
        <v>38</v>
      </c>
      <c r="D24" s="153" t="s">
        <v>62</v>
      </c>
      <c r="E24" s="216">
        <v>179965</v>
      </c>
      <c r="F24" s="856">
        <v>107990.968062</v>
      </c>
      <c r="G24" s="856">
        <v>30431.293011000002</v>
      </c>
      <c r="H24" s="216">
        <v>207518</v>
      </c>
      <c r="I24" s="856">
        <v>124966.57580599999</v>
      </c>
      <c r="J24" s="856">
        <v>34532.947246000003</v>
      </c>
      <c r="K24" s="216">
        <v>253216</v>
      </c>
      <c r="L24" s="856">
        <v>152429.980495</v>
      </c>
      <c r="M24" s="856">
        <v>39690.670107999998</v>
      </c>
      <c r="N24" s="216">
        <v>275685</v>
      </c>
      <c r="O24" s="856">
        <v>166015.67533299999</v>
      </c>
      <c r="P24" s="857">
        <v>42438.239376999998</v>
      </c>
      <c r="R24" s="88"/>
    </row>
    <row r="25" spans="2:18" customFormat="1" ht="13.35" customHeight="1" x14ac:dyDescent="0.25">
      <c r="B25" s="20"/>
      <c r="C25" s="21" t="s">
        <v>39</v>
      </c>
      <c r="D25" s="153" t="s">
        <v>63</v>
      </c>
      <c r="E25" s="216">
        <v>59648</v>
      </c>
      <c r="F25" s="856">
        <v>51035.581009000001</v>
      </c>
      <c r="G25" s="856">
        <v>16126.257399</v>
      </c>
      <c r="H25" s="216">
        <v>71988</v>
      </c>
      <c r="I25" s="856">
        <v>61571.813942000001</v>
      </c>
      <c r="J25" s="856">
        <v>19226.846575</v>
      </c>
      <c r="K25" s="216">
        <v>87547</v>
      </c>
      <c r="L25" s="856">
        <v>74964.408819000004</v>
      </c>
      <c r="M25" s="856">
        <v>22511.566790000001</v>
      </c>
      <c r="N25" s="216">
        <v>96969</v>
      </c>
      <c r="O25" s="856">
        <v>83026.091386999993</v>
      </c>
      <c r="P25" s="857">
        <v>24617.717984999999</v>
      </c>
      <c r="R25" s="88"/>
    </row>
    <row r="26" spans="2:18" customFormat="1" ht="13.35" customHeight="1" x14ac:dyDescent="0.25">
      <c r="B26" s="20"/>
      <c r="C26" s="21" t="s">
        <v>40</v>
      </c>
      <c r="D26" s="153" t="s">
        <v>64</v>
      </c>
      <c r="E26" s="216">
        <v>52229</v>
      </c>
      <c r="F26" s="856">
        <v>69163.315744000007</v>
      </c>
      <c r="G26" s="856">
        <v>23914.043125</v>
      </c>
      <c r="H26" s="216">
        <v>61871</v>
      </c>
      <c r="I26" s="856">
        <v>81945.947513000006</v>
      </c>
      <c r="J26" s="856">
        <v>28188.691900999998</v>
      </c>
      <c r="K26" s="216">
        <v>75414</v>
      </c>
      <c r="L26" s="856">
        <v>100055.06568099999</v>
      </c>
      <c r="M26" s="856">
        <v>33594.212594999997</v>
      </c>
      <c r="N26" s="216">
        <v>82470</v>
      </c>
      <c r="O26" s="856">
        <v>109417.32183299999</v>
      </c>
      <c r="P26" s="857">
        <v>36467.538689000001</v>
      </c>
      <c r="R26" s="88"/>
    </row>
    <row r="27" spans="2:18" customFormat="1" ht="13.35" customHeight="1" x14ac:dyDescent="0.25">
      <c r="B27" s="20"/>
      <c r="C27" s="21" t="s">
        <v>41</v>
      </c>
      <c r="D27" s="153" t="s">
        <v>65</v>
      </c>
      <c r="E27" s="216">
        <v>13708</v>
      </c>
      <c r="F27" s="856">
        <v>38997.530879999998</v>
      </c>
      <c r="G27" s="856">
        <v>14622.949922</v>
      </c>
      <c r="H27" s="216">
        <v>15618</v>
      </c>
      <c r="I27" s="856">
        <v>44627.015548000003</v>
      </c>
      <c r="J27" s="856">
        <v>16711.173134000001</v>
      </c>
      <c r="K27" s="216">
        <v>19402</v>
      </c>
      <c r="L27" s="856">
        <v>55192.884445999996</v>
      </c>
      <c r="M27" s="856">
        <v>20426.080103</v>
      </c>
      <c r="N27" s="216">
        <v>21250</v>
      </c>
      <c r="O27" s="856">
        <v>60795.644611000003</v>
      </c>
      <c r="P27" s="857">
        <v>22447.19356</v>
      </c>
    </row>
    <row r="28" spans="2:18" customFormat="1" ht="13.35" customHeight="1" x14ac:dyDescent="0.25">
      <c r="B28" s="268"/>
      <c r="C28" s="252" t="s">
        <v>42</v>
      </c>
      <c r="D28" s="271" t="s">
        <v>66</v>
      </c>
      <c r="E28" s="343">
        <v>2240</v>
      </c>
      <c r="F28" s="858">
        <v>19095.403974000001</v>
      </c>
      <c r="G28" s="858">
        <v>7472.481057</v>
      </c>
      <c r="H28" s="343">
        <v>2686</v>
      </c>
      <c r="I28" s="858">
        <v>24057.864662</v>
      </c>
      <c r="J28" s="858">
        <v>9432.5841689999997</v>
      </c>
      <c r="K28" s="343">
        <v>3490</v>
      </c>
      <c r="L28" s="858">
        <v>33058.62674</v>
      </c>
      <c r="M28" s="858">
        <v>12915.878783</v>
      </c>
      <c r="N28" s="343">
        <v>4061</v>
      </c>
      <c r="O28" s="858">
        <v>38783.905358000004</v>
      </c>
      <c r="P28" s="859">
        <v>15116.637753000001</v>
      </c>
    </row>
    <row r="29" spans="2:18" customFormat="1" ht="13.35" customHeight="1" x14ac:dyDescent="0.25">
      <c r="B29" s="220"/>
      <c r="C29" s="221" t="s">
        <v>8</v>
      </c>
      <c r="D29" s="217"/>
      <c r="E29" s="187">
        <f t="shared" ref="E29:P29" si="0">SUM(E4:E28)</f>
        <v>5646230</v>
      </c>
      <c r="F29" s="218">
        <f>SUM(F4:F28)</f>
        <v>1004633.1206569999</v>
      </c>
      <c r="G29" s="219">
        <f t="shared" si="0"/>
        <v>199455.830403</v>
      </c>
      <c r="H29" s="218">
        <f t="shared" si="0"/>
        <v>5777872</v>
      </c>
      <c r="I29" s="218">
        <f t="shared" si="0"/>
        <v>1103736.965384</v>
      </c>
      <c r="J29" s="219">
        <f t="shared" si="0"/>
        <v>220354.42665899999</v>
      </c>
      <c r="K29" s="1177">
        <f t="shared" si="0"/>
        <v>5556804</v>
      </c>
      <c r="L29" s="1177">
        <f t="shared" si="0"/>
        <v>1239999.2134090001</v>
      </c>
      <c r="M29" s="1178">
        <f t="shared" si="0"/>
        <v>237773.04328799999</v>
      </c>
      <c r="N29" s="1177">
        <f t="shared" si="0"/>
        <v>4941390</v>
      </c>
      <c r="O29" s="1177">
        <f t="shared" si="0"/>
        <v>1242452.5517589999</v>
      </c>
      <c r="P29" s="1178">
        <f t="shared" si="0"/>
        <v>245873.780658</v>
      </c>
    </row>
    <row r="30" spans="2:18" customFormat="1" ht="13.35" customHeight="1" x14ac:dyDescent="0.25">
      <c r="B30" s="20"/>
      <c r="C30" s="21"/>
      <c r="D30" s="106" t="s">
        <v>200</v>
      </c>
      <c r="E30" s="869">
        <f>SUM(E4:E5)</f>
        <v>322890</v>
      </c>
      <c r="F30" s="870">
        <f t="shared" ref="F30:P30" si="1">SUM(F4:F5)</f>
        <v>-23011.773733000002</v>
      </c>
      <c r="G30" s="868">
        <f t="shared" si="1"/>
        <v>7.5847360000000004</v>
      </c>
      <c r="H30" s="870">
        <f t="shared" si="1"/>
        <v>281725</v>
      </c>
      <c r="I30" s="870">
        <f t="shared" si="1"/>
        <v>-24667.524442999998</v>
      </c>
      <c r="J30" s="868">
        <f t="shared" si="1"/>
        <v>8.9001559999999991</v>
      </c>
      <c r="K30" s="870">
        <f t="shared" si="1"/>
        <v>219034</v>
      </c>
      <c r="L30" s="870">
        <f t="shared" si="1"/>
        <v>-23830.057556</v>
      </c>
      <c r="M30" s="868">
        <f t="shared" si="1"/>
        <v>2.4242620000000001</v>
      </c>
      <c r="N30" s="870">
        <f t="shared" si="1"/>
        <v>161486</v>
      </c>
      <c r="O30" s="870">
        <f t="shared" si="1"/>
        <v>-20159.271368000002</v>
      </c>
      <c r="P30" s="868">
        <f t="shared" si="1"/>
        <v>2.2281360000000001</v>
      </c>
    </row>
    <row r="31" spans="2:18" customFormat="1" ht="13.35" customHeight="1" x14ac:dyDescent="0.25">
      <c r="B31" s="20"/>
      <c r="C31" s="21"/>
      <c r="D31" s="106" t="s">
        <v>968</v>
      </c>
      <c r="E31" s="869">
        <f>SUM(E6:E11)</f>
        <v>1220159</v>
      </c>
      <c r="F31" s="870">
        <f t="shared" ref="F31:P31" si="2">SUM(F6:F11)</f>
        <v>49887.788014999998</v>
      </c>
      <c r="G31" s="868">
        <f t="shared" si="2"/>
        <v>402.22296499999999</v>
      </c>
      <c r="H31" s="870">
        <f t="shared" si="2"/>
        <v>1142612</v>
      </c>
      <c r="I31" s="870">
        <f t="shared" si="2"/>
        <v>45789.473896999996</v>
      </c>
      <c r="J31" s="868">
        <f t="shared" si="2"/>
        <v>236.36190299999998</v>
      </c>
      <c r="K31" s="870">
        <f t="shared" si="2"/>
        <v>817340</v>
      </c>
      <c r="L31" s="870">
        <f t="shared" si="2"/>
        <v>33153.293227000002</v>
      </c>
      <c r="M31" s="868">
        <f t="shared" si="2"/>
        <v>74.786096000000001</v>
      </c>
      <c r="N31" s="870">
        <f t="shared" si="2"/>
        <v>605560</v>
      </c>
      <c r="O31" s="870">
        <f t="shared" si="2"/>
        <v>24172.923231000001</v>
      </c>
      <c r="P31" s="868">
        <f t="shared" si="2"/>
        <v>28.208603</v>
      </c>
    </row>
    <row r="32" spans="2:18" customFormat="1" ht="13.35" customHeight="1" x14ac:dyDescent="0.25">
      <c r="B32" s="20"/>
      <c r="C32" s="21"/>
      <c r="D32" s="106" t="s">
        <v>969</v>
      </c>
      <c r="E32" s="869">
        <f>SUM(E12:E21)</f>
        <v>3028288</v>
      </c>
      <c r="F32" s="870">
        <f t="shared" ref="F32:P32" si="3">SUM(F12:F21)</f>
        <v>430248.01334900002</v>
      </c>
      <c r="G32" s="868">
        <f t="shared" si="3"/>
        <v>50339.268655000007</v>
      </c>
      <c r="H32" s="870">
        <f t="shared" si="3"/>
        <v>3125196</v>
      </c>
      <c r="I32" s="870">
        <f t="shared" si="3"/>
        <v>449279.41199699999</v>
      </c>
      <c r="J32" s="868">
        <f t="shared" si="3"/>
        <v>50418.337307000002</v>
      </c>
      <c r="K32" s="870">
        <f t="shared" si="3"/>
        <v>2986857</v>
      </c>
      <c r="L32" s="870">
        <f t="shared" si="3"/>
        <v>444367.55605000001</v>
      </c>
      <c r="M32" s="868">
        <f t="shared" si="3"/>
        <v>39817.726359</v>
      </c>
      <c r="N32" s="870">
        <f t="shared" si="3"/>
        <v>2544977</v>
      </c>
      <c r="O32" s="870">
        <f t="shared" si="3"/>
        <v>390290.00727399997</v>
      </c>
      <c r="P32" s="868">
        <f t="shared" si="3"/>
        <v>34338.295774999999</v>
      </c>
    </row>
    <row r="33" spans="2:16" customFormat="1" ht="13.35" customHeight="1" x14ac:dyDescent="0.25">
      <c r="B33" s="20"/>
      <c r="C33" s="21"/>
      <c r="D33" s="98" t="s">
        <v>970</v>
      </c>
      <c r="E33" s="869">
        <f>SUM(E22:E23)</f>
        <v>767103</v>
      </c>
      <c r="F33" s="870">
        <f t="shared" ref="F33:P33" si="4">SUM(F22:F23)</f>
        <v>261226.29335699999</v>
      </c>
      <c r="G33" s="868">
        <f t="shared" si="4"/>
        <v>56139.729533000005</v>
      </c>
      <c r="H33" s="870">
        <f t="shared" si="4"/>
        <v>868658</v>
      </c>
      <c r="I33" s="870">
        <f t="shared" si="4"/>
        <v>296166.38646199997</v>
      </c>
      <c r="J33" s="868">
        <f t="shared" si="4"/>
        <v>61598.584267999999</v>
      </c>
      <c r="K33" s="870">
        <f t="shared" si="4"/>
        <v>1094504</v>
      </c>
      <c r="L33" s="870">
        <f t="shared" si="4"/>
        <v>370607.45550699998</v>
      </c>
      <c r="M33" s="868">
        <f t="shared" si="4"/>
        <v>68739.698191999996</v>
      </c>
      <c r="N33" s="870">
        <f t="shared" si="4"/>
        <v>1148932</v>
      </c>
      <c r="O33" s="870">
        <f t="shared" si="4"/>
        <v>390110.25410000002</v>
      </c>
      <c r="P33" s="868">
        <f t="shared" si="4"/>
        <v>70417.720780000003</v>
      </c>
    </row>
    <row r="34" spans="2:16" customFormat="1" ht="13.35" customHeight="1" x14ac:dyDescent="0.25">
      <c r="B34" s="20"/>
      <c r="C34" s="21"/>
      <c r="D34" s="98" t="s">
        <v>274</v>
      </c>
      <c r="E34" s="869">
        <f>SUM(E24:E28)</f>
        <v>307790</v>
      </c>
      <c r="F34" s="870">
        <f t="shared" ref="F34:P34" si="5">SUM(F24:F28)</f>
        <v>286282.79966900003</v>
      </c>
      <c r="G34" s="868">
        <f t="shared" si="5"/>
        <v>92567.024514000004</v>
      </c>
      <c r="H34" s="870">
        <f t="shared" si="5"/>
        <v>359681</v>
      </c>
      <c r="I34" s="870">
        <f t="shared" si="5"/>
        <v>337169.21747099998</v>
      </c>
      <c r="J34" s="868">
        <f t="shared" si="5"/>
        <v>108092.24302499999</v>
      </c>
      <c r="K34" s="870">
        <f t="shared" si="5"/>
        <v>439069</v>
      </c>
      <c r="L34" s="870">
        <f t="shared" si="5"/>
        <v>415700.96618099994</v>
      </c>
      <c r="M34" s="868">
        <f t="shared" si="5"/>
        <v>129138.408379</v>
      </c>
      <c r="N34" s="870">
        <f t="shared" si="5"/>
        <v>480435</v>
      </c>
      <c r="O34" s="870">
        <f t="shared" si="5"/>
        <v>458038.63852200005</v>
      </c>
      <c r="P34" s="868">
        <f t="shared" si="5"/>
        <v>141087.327364</v>
      </c>
    </row>
    <row r="35" spans="2:16" customFormat="1" ht="13.35" customHeight="1" x14ac:dyDescent="0.25">
      <c r="B35" s="220"/>
      <c r="C35" s="221" t="s">
        <v>8</v>
      </c>
      <c r="D35" s="217"/>
      <c r="E35" s="187">
        <f t="shared" ref="E35:P35" si="6">SUM(E30:E34)</f>
        <v>5646230</v>
      </c>
      <c r="F35" s="218">
        <f t="shared" si="6"/>
        <v>1004633.120657</v>
      </c>
      <c r="G35" s="219">
        <f t="shared" si="6"/>
        <v>199455.830403</v>
      </c>
      <c r="H35" s="218">
        <f t="shared" si="6"/>
        <v>5777872</v>
      </c>
      <c r="I35" s="218">
        <f t="shared" si="6"/>
        <v>1103736.965384</v>
      </c>
      <c r="J35" s="219">
        <f t="shared" si="6"/>
        <v>220354.42665899999</v>
      </c>
      <c r="K35" s="218">
        <f t="shared" si="6"/>
        <v>5556804</v>
      </c>
      <c r="L35" s="218">
        <f t="shared" si="6"/>
        <v>1239999.2134089998</v>
      </c>
      <c r="M35" s="219">
        <f t="shared" si="6"/>
        <v>237773.04328799999</v>
      </c>
      <c r="N35" s="218">
        <f t="shared" si="6"/>
        <v>4941390</v>
      </c>
      <c r="O35" s="218">
        <f t="shared" si="6"/>
        <v>1242452.5517589999</v>
      </c>
      <c r="P35" s="219">
        <f t="shared" si="6"/>
        <v>245873.780658</v>
      </c>
    </row>
    <row r="36" spans="2:16" customFormat="1" ht="13.35" customHeight="1" x14ac:dyDescent="0.25">
      <c r="B36" s="1"/>
      <c r="C36" s="22"/>
      <c r="D36" s="1"/>
      <c r="E36" s="1"/>
      <c r="F36" s="1"/>
      <c r="G36" s="1"/>
      <c r="H36" s="87"/>
      <c r="I36" s="1"/>
      <c r="J36" s="1"/>
      <c r="K36" s="87"/>
      <c r="L36" s="1"/>
      <c r="M36" s="1"/>
      <c r="N36" s="512"/>
      <c r="O36" s="1"/>
      <c r="P36" s="1"/>
    </row>
    <row r="37" spans="2:16" customFormat="1" ht="13.35" customHeight="1" x14ac:dyDescent="0.25">
      <c r="I37" s="185" t="s">
        <v>267</v>
      </c>
      <c r="J37" s="6"/>
    </row>
    <row r="38" spans="2:16" customFormat="1" ht="13.35" customHeight="1" x14ac:dyDescent="0.25">
      <c r="I38" s="6"/>
      <c r="J38" s="6"/>
    </row>
  </sheetData>
  <mergeCells count="1">
    <mergeCell ref="C3:D3"/>
  </mergeCells>
  <phoneticPr fontId="18"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E30:P35" formulaRange="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tabColor theme="7" tint="0.79998168889431442"/>
    <pageSetUpPr fitToPage="1"/>
  </sheetPr>
  <dimension ref="B1:P41"/>
  <sheetViews>
    <sheetView showGridLines="0" zoomScaleNormal="100" zoomScaleSheetLayoutView="90" workbookViewId="0">
      <selection activeCell="O30" sqref="O30"/>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6384" width="9.109375" style="9"/>
  </cols>
  <sheetData>
    <row r="1" spans="2:16" s="8" customFormat="1" ht="15" customHeight="1" x14ac:dyDescent="0.25">
      <c r="B1" s="1103" t="s">
        <v>954</v>
      </c>
      <c r="C1" s="1103"/>
      <c r="D1" s="1103"/>
      <c r="E1" s="1103"/>
      <c r="F1" s="1103"/>
      <c r="G1" s="1103"/>
      <c r="H1" s="1103"/>
      <c r="I1" s="1103"/>
      <c r="J1" s="1103"/>
      <c r="K1" s="1103"/>
      <c r="L1" s="1103"/>
      <c r="M1" s="1103"/>
      <c r="N1" s="1103"/>
      <c r="O1" s="1103"/>
      <c r="P1" s="1103"/>
    </row>
    <row r="2" spans="2:16" s="8"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16" ht="24.9" customHeight="1" x14ac:dyDescent="0.2">
      <c r="B3" s="228"/>
      <c r="C3" s="1102" t="s">
        <v>181</v>
      </c>
      <c r="D3" s="1046"/>
      <c r="E3" s="250" t="s">
        <v>17</v>
      </c>
      <c r="F3" s="250" t="s">
        <v>77</v>
      </c>
      <c r="G3" s="251" t="s">
        <v>78</v>
      </c>
      <c r="H3" s="250" t="s">
        <v>17</v>
      </c>
      <c r="I3" s="250" t="s">
        <v>77</v>
      </c>
      <c r="J3" s="251" t="s">
        <v>78</v>
      </c>
      <c r="K3" s="250" t="s">
        <v>17</v>
      </c>
      <c r="L3" s="250" t="s">
        <v>77</v>
      </c>
      <c r="M3" s="251" t="s">
        <v>78</v>
      </c>
      <c r="N3" s="250" t="s">
        <v>17</v>
      </c>
      <c r="O3" s="250" t="s">
        <v>77</v>
      </c>
      <c r="P3" s="251" t="s">
        <v>78</v>
      </c>
    </row>
    <row r="4" spans="2:16" ht="13.35" customHeight="1" x14ac:dyDescent="0.2">
      <c r="B4" s="33"/>
      <c r="C4" s="13" t="s">
        <v>18</v>
      </c>
      <c r="D4" s="172" t="s">
        <v>43</v>
      </c>
      <c r="E4" s="1179">
        <f>A2.1.1!E4/A2.1.1!E$29</f>
        <v>1.613802484135432E-2</v>
      </c>
      <c r="F4" s="1179">
        <f>A2.1.1!F4/A2.1.1!F$29</f>
        <v>-2.290564909700667E-2</v>
      </c>
      <c r="G4" s="1180">
        <f>A2.1.1!G4/A2.1.1!G$29</f>
        <v>1.3260559967868547E-5</v>
      </c>
      <c r="H4" s="1179">
        <f>A2.1.1!H4/A2.1.1!H$29</f>
        <v>1.5008466785003198E-2</v>
      </c>
      <c r="I4" s="1179">
        <f>A2.1.1!I4/A2.1.1!I$29</f>
        <v>-2.2349096946678727E-2</v>
      </c>
      <c r="J4" s="1180">
        <f>A2.1.1!J4/A2.1.1!J$29</f>
        <v>2.5654569711677308E-5</v>
      </c>
      <c r="K4" s="1179">
        <f>A2.1.1!K4/A2.1.1!K$29</f>
        <v>1.3170520320673538E-2</v>
      </c>
      <c r="L4" s="1179">
        <f>A2.1.1!L4/A2.1.1!L$29</f>
        <v>-1.9217800542378181E-2</v>
      </c>
      <c r="M4" s="1180">
        <f>A2.1.1!M4/A2.1.1!M$29</f>
        <v>4.8450067512684279E-6</v>
      </c>
      <c r="N4" s="1179">
        <f>A2.1.1!N4/A2.1.1!N$29</f>
        <v>1.2196365799906505E-2</v>
      </c>
      <c r="O4" s="1179">
        <f>A2.1.1!O4/A2.1.1!O$29</f>
        <v>-1.6225385298987514E-2</v>
      </c>
      <c r="P4" s="1180">
        <f>A2.1.1!P4/A2.1.1!P$29</f>
        <v>5.6683636468687986E-6</v>
      </c>
    </row>
    <row r="5" spans="2:16" s="35" customFormat="1" ht="13.35" customHeight="1" x14ac:dyDescent="0.2">
      <c r="B5" s="33"/>
      <c r="C5" s="13" t="s">
        <v>19</v>
      </c>
      <c r="D5" s="173" t="s">
        <v>124</v>
      </c>
      <c r="E5" s="1179">
        <f>A2.1.1!E5/A2.1.1!E$29</f>
        <v>4.1048806017466521E-2</v>
      </c>
      <c r="F5" s="1179">
        <f>A2.1.1!F5/A2.1.1!F$29</f>
        <v>0</v>
      </c>
      <c r="G5" s="1180">
        <f>A2.1.1!G5/A2.1.1!G$29</f>
        <v>2.4766586115928855E-5</v>
      </c>
      <c r="H5" s="1179">
        <f>A2.1.1!H5/A2.1.1!H$29</f>
        <v>3.3750834217165071E-2</v>
      </c>
      <c r="I5" s="1179">
        <f>A2.1.1!I5/A2.1.1!I$29</f>
        <v>0</v>
      </c>
      <c r="J5" s="1180">
        <f>A2.1.1!J5/A2.1.1!J$29</f>
        <v>1.4735615023631202E-5</v>
      </c>
      <c r="K5" s="1179">
        <f>A2.1.1!K5/A2.1.1!K$29</f>
        <v>2.6246741832175475E-2</v>
      </c>
      <c r="L5" s="1179">
        <f>A2.1.1!L5/A2.1.1!L$29</f>
        <v>0</v>
      </c>
      <c r="M5" s="1180">
        <f>A2.1.1!M5/A2.1.1!M$29</f>
        <v>5.3506906519213842E-6</v>
      </c>
      <c r="N5" s="1179">
        <f>A2.1.1!N5/A2.1.1!N$29</f>
        <v>2.0483912421403693E-2</v>
      </c>
      <c r="O5" s="1179">
        <f>A2.1.1!O5/A2.1.1!O$29</f>
        <v>0</v>
      </c>
      <c r="P5" s="1180">
        <f>A2.1.1!P5/A2.1.1!P$29</f>
        <v>3.3937494179611704E-6</v>
      </c>
    </row>
    <row r="6" spans="2:16" ht="13.35" customHeight="1" x14ac:dyDescent="0.2">
      <c r="B6" s="33"/>
      <c r="C6" s="13" t="s">
        <v>20</v>
      </c>
      <c r="D6" s="172" t="s">
        <v>44</v>
      </c>
      <c r="E6" s="1179">
        <f>A2.1.1!E6/A2.1.1!E$29</f>
        <v>4.4281228359454007E-2</v>
      </c>
      <c r="F6" s="1179">
        <f>A2.1.1!F6/A2.1.1!F$29</f>
        <v>2.4349414624119138E-3</v>
      </c>
      <c r="G6" s="1180">
        <f>A2.1.1!G6/A2.1.1!G$29</f>
        <v>2.0154201518591142E-5</v>
      </c>
      <c r="H6" s="1179">
        <f>A2.1.1!H6/A2.1.1!H$29</f>
        <v>4.3732363749145013E-2</v>
      </c>
      <c r="I6" s="1179">
        <f>A2.1.1!I6/A2.1.1!I$29</f>
        <v>2.1833476730224346E-3</v>
      </c>
      <c r="J6" s="1180">
        <f>A2.1.1!J6/A2.1.1!J$29</f>
        <v>1.2585247512597373E-5</v>
      </c>
      <c r="K6" s="1179">
        <f>A2.1.1!K6/A2.1.1!K$29</f>
        <v>3.2041079728563397E-2</v>
      </c>
      <c r="L6" s="1179">
        <f>A2.1.1!L6/A2.1.1!L$29</f>
        <v>1.4495967018062252E-3</v>
      </c>
      <c r="M6" s="1180">
        <f>A2.1.1!M6/A2.1.1!M$29</f>
        <v>1.0085680726621831E-5</v>
      </c>
      <c r="N6" s="1179">
        <f>A2.1.1!N6/A2.1.1!N$29</f>
        <v>2.7372055231422738E-2</v>
      </c>
      <c r="O6" s="1179">
        <f>A2.1.1!O6/A2.1.1!O$29</f>
        <v>1.1104862725314177E-3</v>
      </c>
      <c r="P6" s="1180">
        <f>A2.1.1!P6/A2.1.1!P$29</f>
        <v>7.7640324026875351E-6</v>
      </c>
    </row>
    <row r="7" spans="2:16" ht="13.35" customHeight="1" x14ac:dyDescent="0.2">
      <c r="B7" s="33"/>
      <c r="C7" s="13" t="s">
        <v>21</v>
      </c>
      <c r="D7" s="172" t="s">
        <v>45</v>
      </c>
      <c r="E7" s="1179">
        <f>A2.1.1!E7/A2.1.1!E$29</f>
        <v>2.3616820427081433E-2</v>
      </c>
      <c r="F7" s="1179">
        <f>A2.1.1!F7/A2.1.1!F$29</f>
        <v>3.3364642455824501E-3</v>
      </c>
      <c r="G7" s="1180">
        <f>A2.1.1!G7/A2.1.1!G$29</f>
        <v>1.6813171082661719E-5</v>
      </c>
      <c r="H7" s="1179">
        <f>A2.1.1!H7/A2.1.1!H$29</f>
        <v>2.1446823328727254E-2</v>
      </c>
      <c r="I7" s="1179">
        <f>A2.1.1!I7/A2.1.1!I$29</f>
        <v>2.8239889717887523E-3</v>
      </c>
      <c r="J7" s="1180">
        <f>A2.1.1!J7/A2.1.1!J$29</f>
        <v>1.3007739592341566E-5</v>
      </c>
      <c r="K7" s="1179">
        <f>A2.1.1!K7/A2.1.1!K$29</f>
        <v>1.6352025372858212E-2</v>
      </c>
      <c r="L7" s="1179">
        <f>A2.1.1!L7/A2.1.1!L$29</f>
        <v>1.8439192100082702E-3</v>
      </c>
      <c r="M7" s="1180">
        <f>A2.1.1!M7/A2.1.1!M$29</f>
        <v>1.0197859128475791E-5</v>
      </c>
      <c r="N7" s="1179">
        <f>A2.1.1!N7/A2.1.1!N$29</f>
        <v>1.4374700236168365E-2</v>
      </c>
      <c r="O7" s="1179">
        <f>A2.1.1!O7/A2.1.1!O$29</f>
        <v>1.43521639073899E-3</v>
      </c>
      <c r="P7" s="1180">
        <f>A2.1.1!P7/A2.1.1!P$29</f>
        <v>8.3740364445931724E-6</v>
      </c>
    </row>
    <row r="8" spans="2:16" ht="13.35" customHeight="1" x14ac:dyDescent="0.2">
      <c r="B8" s="33"/>
      <c r="C8" s="13" t="s">
        <v>22</v>
      </c>
      <c r="D8" s="172" t="s">
        <v>46</v>
      </c>
      <c r="E8" s="1179">
        <f>A2.1.1!E8/A2.1.1!E$29</f>
        <v>2.6745279593640359E-2</v>
      </c>
      <c r="F8" s="1179">
        <f>A2.1.1!F8/A2.1.1!F$29</f>
        <v>5.2864443813347567E-3</v>
      </c>
      <c r="G8" s="1180">
        <f>A2.1.1!G8/A2.1.1!G$29</f>
        <v>2.1705482317827912E-5</v>
      </c>
      <c r="H8" s="1179">
        <f>A2.1.1!H8/A2.1.1!H$29</f>
        <v>2.4268277317323748E-2</v>
      </c>
      <c r="I8" s="1179">
        <f>A2.1.1!I8/A2.1.1!I$29</f>
        <v>4.4623903859978475E-3</v>
      </c>
      <c r="J8" s="1180">
        <f>A2.1.1!J8/A2.1.1!J$29</f>
        <v>1.9920049107035809E-5</v>
      </c>
      <c r="K8" s="1179">
        <f>A2.1.1!K8/A2.1.1!K$29</f>
        <v>1.7760568844969158E-2</v>
      </c>
      <c r="L8" s="1179">
        <f>A2.1.1!L8/A2.1.1!L$29</f>
        <v>2.7952097465216365E-3</v>
      </c>
      <c r="M8" s="1180">
        <f>A2.1.1!M8/A2.1.1!M$29</f>
        <v>1.4080553260803416E-5</v>
      </c>
      <c r="N8" s="1179">
        <f>A2.1.1!N8/A2.1.1!N$29</f>
        <v>1.5591969061336992E-2</v>
      </c>
      <c r="O8" s="1179">
        <f>A2.1.1!O8/A2.1.1!O$29</f>
        <v>2.1803112224807559E-3</v>
      </c>
      <c r="P8" s="1180">
        <f>A2.1.1!P8/A2.1.1!P$29</f>
        <v>1.0459525180430514E-5</v>
      </c>
    </row>
    <row r="9" spans="2:16" ht="13.35" customHeight="1" x14ac:dyDescent="0.2">
      <c r="B9" s="33"/>
      <c r="C9" s="13" t="s">
        <v>23</v>
      </c>
      <c r="D9" s="172" t="s">
        <v>47</v>
      </c>
      <c r="E9" s="1179">
        <f>A2.1.1!E9/A2.1.1!E$29</f>
        <v>3.0878657086232761E-2</v>
      </c>
      <c r="F9" s="1179">
        <f>A2.1.1!F9/A2.1.1!F$29</f>
        <v>7.8473078518895723E-3</v>
      </c>
      <c r="G9" s="1180">
        <f>A2.1.1!G9/A2.1.1!G$29</f>
        <v>2.6627379050635753E-5</v>
      </c>
      <c r="H9" s="1179">
        <f>A2.1.1!H9/A2.1.1!H$29</f>
        <v>2.8761627118080845E-2</v>
      </c>
      <c r="I9" s="1179">
        <f>A2.1.1!I9/A2.1.1!I$29</f>
        <v>6.7985922047916012E-3</v>
      </c>
      <c r="J9" s="1180">
        <f>A2.1.1!J9/A2.1.1!J$29</f>
        <v>2.1720403227508826E-5</v>
      </c>
      <c r="K9" s="1179">
        <f>A2.1.1!K9/A2.1.1!K$29</f>
        <v>2.0507831480109789E-2</v>
      </c>
      <c r="L9" s="1179">
        <f>A2.1.1!L9/A2.1.1!L$29</f>
        <v>4.1543562288542096E-3</v>
      </c>
      <c r="M9" s="1180">
        <f>A2.1.1!M9/A2.1.1!M$29</f>
        <v>1.9939493285020649E-5</v>
      </c>
      <c r="N9" s="1179">
        <f>A2.1.1!N9/A2.1.1!N$29</f>
        <v>1.724757608689053E-2</v>
      </c>
      <c r="O9" s="1179">
        <f>A2.1.1!O9/A2.1.1!O$29</f>
        <v>3.0962411188690561E-3</v>
      </c>
      <c r="P9" s="1180">
        <f>A2.1.1!P9/A2.1.1!P$29</f>
        <v>1.3870742910744899E-5</v>
      </c>
    </row>
    <row r="10" spans="2:16" s="35" customFormat="1" ht="13.35" customHeight="1" x14ac:dyDescent="0.2">
      <c r="B10" s="33"/>
      <c r="C10" s="13" t="s">
        <v>24</v>
      </c>
      <c r="D10" s="172" t="s">
        <v>48</v>
      </c>
      <c r="E10" s="1179">
        <f>A2.1.1!E10/A2.1.1!E$29</f>
        <v>4.3951627900386626E-2</v>
      </c>
      <c r="F10" s="1179">
        <f>A2.1.1!F10/A2.1.1!F$29</f>
        <v>1.3695321662302131E-2</v>
      </c>
      <c r="G10" s="1180">
        <f>A2.1.1!G10/A2.1.1!G$29</f>
        <v>1.3721283025270925E-4</v>
      </c>
      <c r="H10" s="1179">
        <f>A2.1.1!H10/A2.1.1!H$29</f>
        <v>3.8330028771838491E-2</v>
      </c>
      <c r="I10" s="1179">
        <f>A2.1.1!I10/A2.1.1!I$29</f>
        <v>1.1170205557726012E-2</v>
      </c>
      <c r="J10" s="1180">
        <f>A2.1.1!J10/A2.1.1!J$29</f>
        <v>3.1327798150761818E-5</v>
      </c>
      <c r="K10" s="1179">
        <f>A2.1.1!K10/A2.1.1!K$29</f>
        <v>2.6297130508832055E-2</v>
      </c>
      <c r="L10" s="1179">
        <f>A2.1.1!L10/A2.1.1!L$29</f>
        <v>6.5415927601274113E-3</v>
      </c>
      <c r="M10" s="1180">
        <f>A2.1.1!M10/A2.1.1!M$29</f>
        <v>2.9211154065043396E-5</v>
      </c>
      <c r="N10" s="1179">
        <f>A2.1.1!N10/A2.1.1!N$29</f>
        <v>2.0739913263272076E-2</v>
      </c>
      <c r="O10" s="1179">
        <f>A2.1.1!O10/A2.1.1!O$29</f>
        <v>4.565615539176191E-3</v>
      </c>
      <c r="P10" s="1180">
        <f>A2.1.1!P10/A2.1.1!P$29</f>
        <v>1.90638627162928E-5</v>
      </c>
    </row>
    <row r="11" spans="2:16" s="1" customFormat="1" ht="13.35" customHeight="1" x14ac:dyDescent="0.25">
      <c r="B11" s="20"/>
      <c r="C11" s="13" t="s">
        <v>25</v>
      </c>
      <c r="D11" s="172" t="s">
        <v>49</v>
      </c>
      <c r="E11" s="1179">
        <f>A2.1.1!E11/A2.1.1!E$29</f>
        <v>4.6627926953028836E-2</v>
      </c>
      <c r="F11" s="1179">
        <f>A2.1.1!F11/A2.1.1!F$29</f>
        <v>1.7057238213282675E-2</v>
      </c>
      <c r="G11" s="1180">
        <f>A2.1.1!G11/A2.1.1!G$29</f>
        <v>1.7940886274268456E-3</v>
      </c>
      <c r="H11" s="1179">
        <f>A2.1.1!H11/A2.1.1!H$29</f>
        <v>4.1217423992777967E-2</v>
      </c>
      <c r="I11" s="1179">
        <f>A2.1.1!I11/A2.1.1!I$29</f>
        <v>1.404733219350484E-2</v>
      </c>
      <c r="J11" s="1180">
        <f>A2.1.1!J11/A2.1.1!J$29</f>
        <v>9.7408298646145335E-4</v>
      </c>
      <c r="K11" s="1179">
        <f>A2.1.1!K11/A2.1.1!K$29</f>
        <v>3.412951041641922E-2</v>
      </c>
      <c r="L11" s="1179">
        <f>A2.1.1!L11/A2.1.1!L$29</f>
        <v>9.951869108911833E-3</v>
      </c>
      <c r="M11" s="1180">
        <f>A2.1.1!M11/A2.1.1!M$29</f>
        <v>2.3101248669921091E-4</v>
      </c>
      <c r="N11" s="1179">
        <f>A2.1.1!N11/A2.1.1!N$29</f>
        <v>2.7222299798234911E-2</v>
      </c>
      <c r="O11" s="1179">
        <f>A2.1.1!O11/A2.1.1!O$29</f>
        <v>7.0679414280790769E-3</v>
      </c>
      <c r="P11" s="1180">
        <f>A2.1.1!P11/A2.1.1!P$29</f>
        <v>5.5195783640212368E-5</v>
      </c>
    </row>
    <row r="12" spans="2:16" s="1" customFormat="1" ht="13.35" customHeight="1" x14ac:dyDescent="0.25">
      <c r="B12" s="20"/>
      <c r="C12" s="13" t="s">
        <v>26</v>
      </c>
      <c r="D12" s="172" t="s">
        <v>50</v>
      </c>
      <c r="E12" s="1179">
        <f>A2.1.1!E12/A2.1.1!E$29</f>
        <v>5.1562724153993017E-2</v>
      </c>
      <c r="F12" s="1179">
        <f>A2.1.1!F12/A2.1.1!F$29</f>
        <v>2.1715041909760271E-2</v>
      </c>
      <c r="G12" s="1180">
        <f>A2.1.1!G12/A2.1.1!G$29</f>
        <v>4.3966338573716126E-3</v>
      </c>
      <c r="H12" s="1179">
        <f>A2.1.1!H12/A2.1.1!H$29</f>
        <v>4.5953769830830452E-2</v>
      </c>
      <c r="I12" s="1179">
        <f>A2.1.1!I12/A2.1.1!I$29</f>
        <v>1.8065286708108873E-2</v>
      </c>
      <c r="J12" s="1180">
        <f>A2.1.1!J12/A2.1.1!J$29</f>
        <v>3.0994647094470108E-3</v>
      </c>
      <c r="K12" s="1179">
        <f>A2.1.1!K12/A2.1.1!K$29</f>
        <v>3.6716429084056229E-2</v>
      </c>
      <c r="L12" s="1179">
        <f>A2.1.1!L12/A2.1.1!L$29</f>
        <v>1.2351644490880959E-2</v>
      </c>
      <c r="M12" s="1180">
        <f>A2.1.1!M12/A2.1.1!M$29</f>
        <v>1.1921026331680267E-3</v>
      </c>
      <c r="N12" s="1179">
        <f>A2.1.1!N12/A2.1.1!N$29</f>
        <v>2.9540271057334071E-2</v>
      </c>
      <c r="O12" s="1179">
        <f>A2.1.1!O12/A2.1.1!O$29</f>
        <v>8.8210132068897423E-3</v>
      </c>
      <c r="P12" s="1180">
        <f>A2.1.1!P12/A2.1.1!P$29</f>
        <v>5.8182759307298833E-4</v>
      </c>
    </row>
    <row r="13" spans="2:16" s="1" customFormat="1" ht="13.35" customHeight="1" x14ac:dyDescent="0.25">
      <c r="B13" s="20"/>
      <c r="C13" s="21" t="s">
        <v>27</v>
      </c>
      <c r="D13" s="153" t="s">
        <v>51</v>
      </c>
      <c r="E13" s="1179">
        <f>A2.1.1!E13/A2.1.1!E$29</f>
        <v>4.5593608478577741E-2</v>
      </c>
      <c r="F13" s="1179">
        <f>A2.1.1!F13/A2.1.1!F$29</f>
        <v>2.1780528766252694E-2</v>
      </c>
      <c r="G13" s="1180">
        <f>A2.1.1!G13/A2.1.1!G$29</f>
        <v>5.9754672981576253E-3</v>
      </c>
      <c r="H13" s="1179">
        <f>A2.1.1!H13/A2.1.1!H$29</f>
        <v>4.7868661680286445E-2</v>
      </c>
      <c r="I13" s="1179">
        <f>A2.1.1!I13/A2.1.1!I$29</f>
        <v>2.126599391715929E-2</v>
      </c>
      <c r="J13" s="1180">
        <f>A2.1.1!J13/A2.1.1!J$29</f>
        <v>5.2793843338589707E-3</v>
      </c>
      <c r="K13" s="1179">
        <f>A2.1.1!K13/A2.1.1!K$29</f>
        <v>3.8896999066369807E-2</v>
      </c>
      <c r="L13" s="1179">
        <f>A2.1.1!L13/A2.1.1!L$29</f>
        <v>1.4838835383140615E-2</v>
      </c>
      <c r="M13" s="1180">
        <f>A2.1.1!M13/A2.1.1!M$29</f>
        <v>2.3639907544909145E-3</v>
      </c>
      <c r="N13" s="1179">
        <f>A2.1.1!N13/A2.1.1!N$29</f>
        <v>3.1772436500660743E-2</v>
      </c>
      <c r="O13" s="1179">
        <f>A2.1.1!O13/A2.1.1!O$29</f>
        <v>1.0747706751533316E-2</v>
      </c>
      <c r="P13" s="1180">
        <f>A2.1.1!P13/A2.1.1!P$29</f>
        <v>1.3690827183734009E-3</v>
      </c>
    </row>
    <row r="14" spans="2:16" s="1" customFormat="1" ht="13.35" customHeight="1" x14ac:dyDescent="0.25">
      <c r="B14" s="20"/>
      <c r="C14" s="21" t="s">
        <v>28</v>
      </c>
      <c r="D14" s="153" t="s">
        <v>52</v>
      </c>
      <c r="E14" s="1179">
        <f>A2.1.1!E14/A2.1.1!E$29</f>
        <v>3.9861996411765022E-2</v>
      </c>
      <c r="F14" s="1179">
        <f>A2.1.1!F14/A2.1.1!F$29</f>
        <v>2.1277510154175165E-2</v>
      </c>
      <c r="G14" s="1180">
        <f>A2.1.1!G14/A2.1.1!G$29</f>
        <v>7.2739679360016244E-3</v>
      </c>
      <c r="H14" s="1179">
        <f>A2.1.1!H14/A2.1.1!H$29</f>
        <v>4.3290505570216853E-2</v>
      </c>
      <c r="I14" s="1179">
        <f>A2.1.1!I14/A2.1.1!I$29</f>
        <v>2.1507143359777988E-2</v>
      </c>
      <c r="J14" s="1180">
        <f>A2.1.1!J14/A2.1.1!J$29</f>
        <v>6.6683026943402017E-3</v>
      </c>
      <c r="K14" s="1179">
        <f>A2.1.1!K14/A2.1.1!K$29</f>
        <v>4.05362506937441E-2</v>
      </c>
      <c r="L14" s="1179">
        <f>A2.1.1!L14/A2.1.1!L$29</f>
        <v>1.7258230359006997E-2</v>
      </c>
      <c r="M14" s="1180">
        <f>A2.1.1!M14/A2.1.1!M$29</f>
        <v>3.4798473391191112E-3</v>
      </c>
      <c r="N14" s="1179">
        <f>A2.1.1!N14/A2.1.1!N$29</f>
        <v>3.3908677517864409E-2</v>
      </c>
      <c r="O14" s="1179">
        <f>A2.1.1!O14/A2.1.1!O$29</f>
        <v>1.2825957987239948E-2</v>
      </c>
      <c r="P14" s="1180">
        <f>A2.1.1!P14/A2.1.1!P$29</f>
        <v>2.3193801814648468E-3</v>
      </c>
    </row>
    <row r="15" spans="2:16" customFormat="1" ht="13.35" customHeight="1" x14ac:dyDescent="0.25">
      <c r="B15" s="20"/>
      <c r="C15" s="21" t="s">
        <v>29</v>
      </c>
      <c r="D15" s="153" t="s">
        <v>53</v>
      </c>
      <c r="E15" s="1179">
        <f>A2.1.1!E15/A2.1.1!E$29</f>
        <v>3.7942131298229084E-2</v>
      </c>
      <c r="F15" s="1179">
        <f>A2.1.1!F15/A2.1.1!F$29</f>
        <v>2.2367455637242566E-2</v>
      </c>
      <c r="G15" s="1180">
        <f>A2.1.1!G15/A2.1.1!G$29</f>
        <v>8.8823572738907161E-3</v>
      </c>
      <c r="H15" s="1179">
        <f>A2.1.1!H15/A2.1.1!H$29</f>
        <v>3.7785537651232153E-2</v>
      </c>
      <c r="I15" s="1179">
        <f>A2.1.1!I15/A2.1.1!I$29</f>
        <v>2.0760228995345891E-2</v>
      </c>
      <c r="J15" s="1180">
        <f>A2.1.1!J15/A2.1.1!J$29</f>
        <v>7.5997998197310174E-3</v>
      </c>
      <c r="K15" s="1179">
        <f>A2.1.1!K15/A2.1.1!K$29</f>
        <v>3.9436337866154719E-2</v>
      </c>
      <c r="L15" s="1179">
        <f>A2.1.1!L15/A2.1.1!L$29</f>
        <v>1.8548259471688682E-2</v>
      </c>
      <c r="M15" s="1180">
        <f>A2.1.1!M15/A2.1.1!M$29</f>
        <v>4.4467510630266677E-3</v>
      </c>
      <c r="N15" s="1179">
        <f>A2.1.1!N15/A2.1.1!N$29</f>
        <v>3.4495759290402092E-2</v>
      </c>
      <c r="O15" s="1179">
        <f>A2.1.1!O15/A2.1.1!O$29</f>
        <v>1.4405398918180743E-2</v>
      </c>
      <c r="P15" s="1180">
        <f>A2.1.1!P15/A2.1.1!P$29</f>
        <v>3.1310946166758394E-3</v>
      </c>
    </row>
    <row r="16" spans="2:16" customFormat="1" ht="13.35" customHeight="1" x14ac:dyDescent="0.25">
      <c r="B16" s="20"/>
      <c r="C16" s="21" t="s">
        <v>30</v>
      </c>
      <c r="D16" s="153" t="s">
        <v>54</v>
      </c>
      <c r="E16" s="1179">
        <f>A2.1.1!E16/A2.1.1!E$29</f>
        <v>3.6499930041815509E-2</v>
      </c>
      <c r="F16" s="1179">
        <f>A2.1.1!F16/A2.1.1!F$29</f>
        <v>2.36176588747972E-2</v>
      </c>
      <c r="G16" s="1180">
        <f>A2.1.1!G16/A2.1.1!G$29</f>
        <v>1.0466210362375054E-2</v>
      </c>
      <c r="H16" s="1179">
        <f>A2.1.1!H16/A2.1.1!H$29</f>
        <v>3.6117449469285579E-2</v>
      </c>
      <c r="I16" s="1179">
        <f>A2.1.1!I16/A2.1.1!I$29</f>
        <v>2.1736490857360374E-2</v>
      </c>
      <c r="J16" s="1180">
        <f>A2.1.1!J16/A2.1.1!J$29</f>
        <v>9.0163008119394789E-3</v>
      </c>
      <c r="K16" s="1179">
        <f>A2.1.1!K16/A2.1.1!K$29</f>
        <v>3.7083726544970816E-2</v>
      </c>
      <c r="L16" s="1179">
        <f>A2.1.1!L16/A2.1.1!L$29</f>
        <v>1.9114361227568155E-2</v>
      </c>
      <c r="M16" s="1180">
        <f>A2.1.1!M16/A2.1.1!M$29</f>
        <v>5.3735047393595019E-3</v>
      </c>
      <c r="N16" s="1179">
        <f>A2.1.1!N16/A2.1.1!N$29</f>
        <v>3.3935795393603821E-2</v>
      </c>
      <c r="O16" s="1179">
        <f>A2.1.1!O16/A2.1.1!O$29</f>
        <v>1.5526526246566794E-2</v>
      </c>
      <c r="P16" s="1180">
        <f>A2.1.1!P16/A2.1.1!P$29</f>
        <v>3.9923885799169325E-3</v>
      </c>
    </row>
    <row r="17" spans="2:16" customFormat="1" ht="13.35" customHeight="1" x14ac:dyDescent="0.25">
      <c r="B17" s="20"/>
      <c r="C17" s="21" t="s">
        <v>31</v>
      </c>
      <c r="D17" s="153" t="s">
        <v>55</v>
      </c>
      <c r="E17" s="1179">
        <f>A2.1.1!E17/A2.1.1!E$29</f>
        <v>3.6802786992382527E-2</v>
      </c>
      <c r="F17" s="1179">
        <f>A2.1.1!F17/A2.1.1!F$29</f>
        <v>2.5849704639457585E-2</v>
      </c>
      <c r="G17" s="1180">
        <f>A2.1.1!G17/A2.1.1!G$29</f>
        <v>1.2443494712514906E-2</v>
      </c>
      <c r="H17" s="1179">
        <f>A2.1.1!H17/A2.1.1!H$29</f>
        <v>3.4060809931407275E-2</v>
      </c>
      <c r="I17" s="1179">
        <f>A2.1.1!I17/A2.1.1!I$29</f>
        <v>2.2297182297811219E-2</v>
      </c>
      <c r="J17" s="1180">
        <f>A2.1.1!J17/A2.1.1!J$29</f>
        <v>1.0150637878772309E-2</v>
      </c>
      <c r="K17" s="1179">
        <f>A2.1.1!K17/A2.1.1!K$29</f>
        <v>3.42948932515885E-2</v>
      </c>
      <c r="L17" s="1179">
        <f>A2.1.1!L17/A2.1.1!L$29</f>
        <v>1.9195405299139556E-2</v>
      </c>
      <c r="M17" s="1180">
        <f>A2.1.1!M17/A2.1.1!M$29</f>
        <v>6.2628623977205684E-3</v>
      </c>
      <c r="N17" s="1179">
        <f>A2.1.1!N17/A2.1.1!N$29</f>
        <v>3.2585568028429247E-2</v>
      </c>
      <c r="O17" s="1179">
        <f>A2.1.1!O17/A2.1.1!O$29</f>
        <v>1.6199409780683568E-2</v>
      </c>
      <c r="P17" s="1180">
        <f>A2.1.1!P17/A2.1.1!P$29</f>
        <v>4.8509967708148631E-3</v>
      </c>
    </row>
    <row r="18" spans="2:16" customFormat="1" ht="13.35" customHeight="1" x14ac:dyDescent="0.25">
      <c r="B18" s="20"/>
      <c r="C18" s="21" t="s">
        <v>32</v>
      </c>
      <c r="D18" s="153" t="s">
        <v>56</v>
      </c>
      <c r="E18" s="1179">
        <f>A2.1.1!E18/A2.1.1!E$29</f>
        <v>3.3534411456848198E-2</v>
      </c>
      <c r="F18" s="1179">
        <f>A2.1.1!F18/A2.1.1!F$29</f>
        <v>2.5430461338256688E-2</v>
      </c>
      <c r="G18" s="1180">
        <f>A2.1.1!G18/A2.1.1!G$29</f>
        <v>1.3045574199273262E-2</v>
      </c>
      <c r="H18" s="1179">
        <f>A2.1.1!H18/A2.1.1!H$29</f>
        <v>3.63225422785413E-2</v>
      </c>
      <c r="I18" s="1179">
        <f>A2.1.1!I18/A2.1.1!I$29</f>
        <v>2.5662862636973892E-2</v>
      </c>
      <c r="J18" s="1180">
        <f>A2.1.1!J18/A2.1.1!J$29</f>
        <v>1.2587813201921486E-2</v>
      </c>
      <c r="K18" s="1179">
        <f>A2.1.1!K18/A2.1.1!K$29</f>
        <v>3.1517577370013414E-2</v>
      </c>
      <c r="L18" s="1179">
        <f>A2.1.1!L18/A2.1.1!L$29</f>
        <v>1.9059881548654265E-2</v>
      </c>
      <c r="M18" s="1180">
        <f>A2.1.1!M18/A2.1.1!M$29</f>
        <v>7.0122700788266658E-3</v>
      </c>
      <c r="N18" s="1179">
        <f>A2.1.1!N18/A2.1.1!N$29</f>
        <v>3.150166248768059E-2</v>
      </c>
      <c r="O18" s="1179">
        <f>A2.1.1!O18/A2.1.1!O$29</f>
        <v>1.6910667614834979E-2</v>
      </c>
      <c r="P18" s="1180">
        <f>A2.1.1!P18/A2.1.1!P$29</f>
        <v>5.6777136271466784E-3</v>
      </c>
    </row>
    <row r="19" spans="2:16" customFormat="1" ht="13.35" customHeight="1" x14ac:dyDescent="0.25">
      <c r="B19" s="20"/>
      <c r="C19" s="21" t="s">
        <v>33</v>
      </c>
      <c r="D19" s="153" t="s">
        <v>57</v>
      </c>
      <c r="E19" s="1179">
        <f>A2.1.1!E19/A2.1.1!E$29</f>
        <v>3.1264755420873751E-2</v>
      </c>
      <c r="F19" s="1179">
        <f>A2.1.1!F19/A2.1.1!F$29</f>
        <v>2.5479053268978695E-2</v>
      </c>
      <c r="G19" s="1180">
        <f>A2.1.1!G19/A2.1.1!G$29</f>
        <v>1.4090215158522282E-2</v>
      </c>
      <c r="H19" s="1179">
        <f>A2.1.1!H19/A2.1.1!H$29</f>
        <v>3.16287726692457E-2</v>
      </c>
      <c r="I19" s="1179">
        <f>A2.1.1!I19/A2.1.1!I$29</f>
        <v>2.3986932293953767E-2</v>
      </c>
      <c r="J19" s="1180">
        <f>A2.1.1!J19/A2.1.1!J$29</f>
        <v>1.2436343900822983E-2</v>
      </c>
      <c r="K19" s="1179">
        <f>A2.1.1!K19/A2.1.1!K$29</f>
        <v>3.0319226663384203E-2</v>
      </c>
      <c r="L19" s="1179">
        <f>A2.1.1!L19/A2.1.1!L$29</f>
        <v>1.9695625843872602E-2</v>
      </c>
      <c r="M19" s="1180">
        <f>A2.1.1!M19/A2.1.1!M$29</f>
        <v>7.9843953912828308E-3</v>
      </c>
      <c r="N19" s="1179">
        <f>A2.1.1!N19/A2.1.1!N$29</f>
        <v>3.1056848376671341E-2</v>
      </c>
      <c r="O19" s="1179">
        <f>A2.1.1!O19/A2.1.1!O$29</f>
        <v>1.7908516280560508E-2</v>
      </c>
      <c r="P19" s="1180">
        <f>A2.1.1!P19/A2.1.1!P$29</f>
        <v>6.4994437866590163E-3</v>
      </c>
    </row>
    <row r="20" spans="2:16" customFormat="1" ht="13.35" customHeight="1" x14ac:dyDescent="0.25">
      <c r="B20" s="20"/>
      <c r="C20" s="21" t="s">
        <v>34</v>
      </c>
      <c r="D20" s="270" t="s">
        <v>58</v>
      </c>
      <c r="E20" s="1179">
        <f>A2.1.1!E20/A2.1.1!E$29</f>
        <v>0.13926354399307148</v>
      </c>
      <c r="F20" s="1179">
        <f>A2.1.1!F20/A2.1.1!F$29</f>
        <v>0.13568104462040587</v>
      </c>
      <c r="G20" s="1180">
        <f>A2.1.1!G20/A2.1.1!G$29</f>
        <v>9.0921021553287407E-2</v>
      </c>
      <c r="H20" s="1179">
        <f>A2.1.1!H20/A2.1.1!H$29</f>
        <v>0.13540833026415261</v>
      </c>
      <c r="I20" s="1179">
        <f>A2.1.1!I20/A2.1.1!I$29</f>
        <v>0.12373084247068536</v>
      </c>
      <c r="J20" s="1180">
        <f>A2.1.1!J20/A2.1.1!J$29</f>
        <v>7.8528804473614336E-2</v>
      </c>
      <c r="K20" s="1179">
        <f>A2.1.1!K20/A2.1.1!K$29</f>
        <v>0.13864588349706053</v>
      </c>
      <c r="L20" s="1179">
        <f>A2.1.1!L20/A2.1.1!L$29</f>
        <v>0.10797912309468258</v>
      </c>
      <c r="M20" s="1180">
        <f>A2.1.1!M20/A2.1.1!M$29</f>
        <v>5.5347849032910852E-2</v>
      </c>
      <c r="N20" s="1179">
        <f>A2.1.1!N20/A2.1.1!N$29</f>
        <v>0.14052645105931733</v>
      </c>
      <c r="O20" s="1179">
        <f>A2.1.1!O20/A2.1.1!O$29</f>
        <v>9.7491031080835469E-2</v>
      </c>
      <c r="P20" s="1180">
        <f>A2.1.1!P20/A2.1.1!P$29</f>
        <v>4.5873429837924494E-2</v>
      </c>
    </row>
    <row r="21" spans="2:16" customFormat="1" ht="13.35" customHeight="1" x14ac:dyDescent="0.25">
      <c r="B21" s="20"/>
      <c r="C21" s="21" t="s">
        <v>35</v>
      </c>
      <c r="D21" s="183" t="s">
        <v>965</v>
      </c>
      <c r="E21" s="1179">
        <f>A2.1.1!E21/A2.1.1!E$29</f>
        <v>8.4012163868634471E-2</v>
      </c>
      <c r="F21" s="1179">
        <f>A2.1.1!F21/A2.1.1!F$29</f>
        <v>0.10506535620980928</v>
      </c>
      <c r="G21" s="1180">
        <f>A2.1.1!G21/A2.1.1!G$29</f>
        <v>8.4888096807148219E-2</v>
      </c>
      <c r="H21" s="1179">
        <f>A2.1.1!H21/A2.1.1!H$29</f>
        <v>9.2454107671474897E-2</v>
      </c>
      <c r="I21" s="1179">
        <f>A2.1.1!I21/A2.1.1!I$29</f>
        <v>0.10804000840047305</v>
      </c>
      <c r="J21" s="1180">
        <f>A2.1.1!J21/A2.1.1!J$29</f>
        <v>8.3438795838000707E-2</v>
      </c>
      <c r="K21" s="1179">
        <f>A2.1.1!K21/A2.1.1!K$29</f>
        <v>0.11006614593568534</v>
      </c>
      <c r="L21" s="1179">
        <f>A2.1.1!L21/A2.1.1!L$29</f>
        <v>0.11031979290528726</v>
      </c>
      <c r="M21" s="1180">
        <f>A2.1.1!M21/A2.1.1!M$29</f>
        <v>7.3997488633262457E-2</v>
      </c>
      <c r="N21" s="1179">
        <f>A2.1.1!N21/A2.1.1!N$29</f>
        <v>0.11570914256919612</v>
      </c>
      <c r="O21" s="1179">
        <f>A2.1.1!O21/A2.1.1!O$29</f>
        <v>0.10329247404684271</v>
      </c>
      <c r="P21" s="1180">
        <f>A2.1.1!P21/A2.1.1!P$29</f>
        <v>6.5362867264623481E-2</v>
      </c>
    </row>
    <row r="22" spans="2:16" customFormat="1" ht="13.35" customHeight="1" x14ac:dyDescent="0.25">
      <c r="B22" s="20"/>
      <c r="C22" s="21" t="s">
        <v>36</v>
      </c>
      <c r="D22" s="183" t="s">
        <v>966</v>
      </c>
      <c r="E22" s="1179">
        <f>A2.1.1!E22/A2.1.1!E$29</f>
        <v>4.902846678226002E-2</v>
      </c>
      <c r="F22" s="1179">
        <f>A2.1.1!F22/A2.1.1!F$29</f>
        <v>7.5219552008777849E-2</v>
      </c>
      <c r="G22" s="1180">
        <f>A2.1.1!G22/A2.1.1!G$29</f>
        <v>7.0091638302841638E-2</v>
      </c>
      <c r="H22" s="1179">
        <f>A2.1.1!H22/A2.1.1!H$29</f>
        <v>5.481689452448929E-2</v>
      </c>
      <c r="I22" s="1179">
        <f>A2.1.1!I22/A2.1.1!I$29</f>
        <v>7.8414456128946319E-2</v>
      </c>
      <c r="J22" s="1180">
        <f>A2.1.1!J22/A2.1.1!J$29</f>
        <v>7.0042272556132559E-2</v>
      </c>
      <c r="K22" s="1179">
        <f>A2.1.1!K22/A2.1.1!K$29</f>
        <v>7.5797166860663068E-2</v>
      </c>
      <c r="L22" s="1179">
        <f>A2.1.1!L22/A2.1.1!L$29</f>
        <v>9.2754055381052553E-2</v>
      </c>
      <c r="M22" s="1180">
        <f>A2.1.1!M22/A2.1.1!M$29</f>
        <v>7.4139522858559792E-2</v>
      </c>
      <c r="N22" s="1179">
        <f>A2.1.1!N22/A2.1.1!N$29</f>
        <v>8.6893971129580944E-2</v>
      </c>
      <c r="O22" s="1179">
        <f>A2.1.1!O22/A2.1.1!O$29</f>
        <v>9.4611978911852634E-2</v>
      </c>
      <c r="P22" s="1180">
        <f>A2.1.1!P22/A2.1.1!P$29</f>
        <v>7.0857202083019835E-2</v>
      </c>
    </row>
    <row r="23" spans="2:16" customFormat="1" ht="13.35" customHeight="1" x14ac:dyDescent="0.25">
      <c r="B23" s="20"/>
      <c r="C23" s="21" t="s">
        <v>37</v>
      </c>
      <c r="D23" s="183" t="s">
        <v>967</v>
      </c>
      <c r="E23" s="1179">
        <f>A2.1.1!E23/A2.1.1!E$29</f>
        <v>8.6832629914119691E-2</v>
      </c>
      <c r="F23" s="1179">
        <f>A2.1.1!F23/A2.1.1!F$29</f>
        <v>0.18480202998541903</v>
      </c>
      <c r="G23" s="1180">
        <f>A2.1.1!G23/A2.1.1!G$29</f>
        <v>0.21137283139739135</v>
      </c>
      <c r="H23" s="1179">
        <f>A2.1.1!H23/A2.1.1!H$29</f>
        <v>9.552530758729165E-2</v>
      </c>
      <c r="I23" s="1179">
        <f>A2.1.1!I23/A2.1.1!I$29</f>
        <v>0.18991612964513896</v>
      </c>
      <c r="J23" s="1180">
        <f>A2.1.1!J23/A2.1.1!J$29</f>
        <v>0.20950093972216777</v>
      </c>
      <c r="K23" s="1179">
        <f>A2.1.1!K23/A2.1.1!K$29</f>
        <v>0.12116929083696312</v>
      </c>
      <c r="L23" s="1179">
        <f>A2.1.1!L23/A2.1.1!L$29</f>
        <v>0.20612311445853768</v>
      </c>
      <c r="M23" s="1180">
        <f>A2.1.1!M23/A2.1.1!M$29</f>
        <v>0.21495842214582742</v>
      </c>
      <c r="N23" s="1179">
        <f>A2.1.1!N23/A2.1.1!N$29</f>
        <v>0.14561793341549645</v>
      </c>
      <c r="O23" s="1179">
        <f>A2.1.1!O23/A2.1.1!O$29</f>
        <v>0.2193720469148899</v>
      </c>
      <c r="P23" s="1180">
        <f>A2.1.1!P23/A2.1.1!P$29</f>
        <v>0.21554064233760206</v>
      </c>
    </row>
    <row r="24" spans="2:16" customFormat="1" ht="13.35" customHeight="1" x14ac:dyDescent="0.25">
      <c r="B24" s="20"/>
      <c r="C24" s="21" t="s">
        <v>38</v>
      </c>
      <c r="D24" s="153" t="s">
        <v>62</v>
      </c>
      <c r="E24" s="1179">
        <f>A2.1.1!E24/A2.1.1!E$29</f>
        <v>3.1873480180580671E-2</v>
      </c>
      <c r="F24" s="1179">
        <f>A2.1.1!F24/A2.1.1!F$29</f>
        <v>0.10749294029981526</v>
      </c>
      <c r="G24" s="1180">
        <f>A2.1.1!G24/A2.1.1!G$29</f>
        <v>0.15257158915592314</v>
      </c>
      <c r="H24" s="1179">
        <f>A2.1.1!H24/A2.1.1!H$29</f>
        <v>3.5915991216143243E-2</v>
      </c>
      <c r="I24" s="1179">
        <f>A2.1.1!I24/A2.1.1!I$29</f>
        <v>0.11322133780535565</v>
      </c>
      <c r="J24" s="1180">
        <f>A2.1.1!J24/A2.1.1!J$29</f>
        <v>0.15671546866376312</v>
      </c>
      <c r="K24" s="1179">
        <f>A2.1.1!K24/A2.1.1!K$29</f>
        <v>4.5568639815260714E-2</v>
      </c>
      <c r="L24" s="1179">
        <f>A2.1.1!L24/A2.1.1!L$29</f>
        <v>0.12292748160375054</v>
      </c>
      <c r="M24" s="1180">
        <f>A2.1.1!M24/A2.1.1!M$29</f>
        <v>0.16692670270416277</v>
      </c>
      <c r="N24" s="1179">
        <f>A2.1.1!N24/A2.1.1!N$29</f>
        <v>5.5790981889711197E-2</v>
      </c>
      <c r="O24" s="1179">
        <f>A2.1.1!O24/A2.1.1!O$29</f>
        <v>0.13361932823749575</v>
      </c>
      <c r="P24" s="1180">
        <f>A2.1.1!P24/A2.1.1!P$29</f>
        <v>0.17260172785983141</v>
      </c>
    </row>
    <row r="25" spans="2:16" customFormat="1" ht="13.35" customHeight="1" x14ac:dyDescent="0.25">
      <c r="B25" s="20"/>
      <c r="C25" s="21" t="s">
        <v>39</v>
      </c>
      <c r="D25" s="153" t="s">
        <v>63</v>
      </c>
      <c r="E25" s="1179">
        <f>A2.1.1!E25/A2.1.1!E$29</f>
        <v>1.0564217185626515E-2</v>
      </c>
      <c r="F25" s="1179">
        <f>A2.1.1!F25/A2.1.1!F$29</f>
        <v>5.0800217472050158E-2</v>
      </c>
      <c r="G25" s="1180">
        <f>A2.1.1!G25/A2.1.1!G$29</f>
        <v>8.0851271012819914E-2</v>
      </c>
      <c r="H25" s="1179">
        <f>A2.1.1!H25/A2.1.1!H$29</f>
        <v>1.2459258356709876E-2</v>
      </c>
      <c r="I25" s="1179">
        <f>A2.1.1!I25/A2.1.1!I$29</f>
        <v>5.5784861677237216E-2</v>
      </c>
      <c r="J25" s="1180">
        <f>A2.1.1!J25/A2.1.1!J$29</f>
        <v>8.7254188021163193E-2</v>
      </c>
      <c r="K25" s="1179">
        <f>A2.1.1!K25/A2.1.1!K$29</f>
        <v>1.5754919554477716E-2</v>
      </c>
      <c r="L25" s="1179">
        <f>A2.1.1!L25/A2.1.1!L$29</f>
        <v>6.0455206752033495E-2</v>
      </c>
      <c r="M25" s="1180">
        <f>A2.1.1!M25/A2.1.1!M$29</f>
        <v>9.4676698748954111E-2</v>
      </c>
      <c r="N25" s="1179">
        <f>A2.1.1!N25/A2.1.1!N$29</f>
        <v>1.9623830541608739E-2</v>
      </c>
      <c r="O25" s="1179">
        <f>A2.1.1!O25/A2.1.1!O$29</f>
        <v>6.6824355802928614E-2</v>
      </c>
      <c r="P25" s="1180">
        <f>A2.1.1!P25/A2.1.1!P$29</f>
        <v>0.10012339631789451</v>
      </c>
    </row>
    <row r="26" spans="2:16" customFormat="1" ht="13.35" customHeight="1" x14ac:dyDescent="0.25">
      <c r="B26" s="20"/>
      <c r="C26" s="21" t="s">
        <v>40</v>
      </c>
      <c r="D26" s="153" t="s">
        <v>64</v>
      </c>
      <c r="E26" s="1179">
        <f>A2.1.1!E26/A2.1.1!E$29</f>
        <v>9.2502430825524284E-3</v>
      </c>
      <c r="F26" s="1179">
        <f>A2.1.1!F26/A2.1.1!F$29</f>
        <v>6.8844351556684974E-2</v>
      </c>
      <c r="G26" s="1180">
        <f>A2.1.1!G26/A2.1.1!G$29</f>
        <v>0.11989643560021152</v>
      </c>
      <c r="H26" s="1179">
        <f>A2.1.1!H26/A2.1.1!H$29</f>
        <v>1.0708267680557824E-2</v>
      </c>
      <c r="I26" s="1179">
        <f>A2.1.1!I26/A2.1.1!I$29</f>
        <v>7.424409083235721E-2</v>
      </c>
      <c r="J26" s="1180">
        <f>A2.1.1!J26/A2.1.1!J$29</f>
        <v>0.12792432776774754</v>
      </c>
      <c r="K26" s="1179">
        <f>A2.1.1!K26/A2.1.1!K$29</f>
        <v>1.3571470219212338E-2</v>
      </c>
      <c r="L26" s="1179">
        <f>A2.1.1!L26/A2.1.1!L$29</f>
        <v>8.0689620282846042E-2</v>
      </c>
      <c r="M26" s="1180">
        <f>A2.1.1!M26/A2.1.1!M$29</f>
        <v>0.14128688488168684</v>
      </c>
      <c r="N26" s="1179">
        <f>A2.1.1!N26/A2.1.1!N$29</f>
        <v>1.6689635912162368E-2</v>
      </c>
      <c r="O26" s="1179">
        <f>A2.1.1!O26/A2.1.1!O$29</f>
        <v>8.8065593875671644E-2</v>
      </c>
      <c r="P26" s="1180">
        <f>A2.1.1!P26/A2.1.1!P$29</f>
        <v>0.1483181272578421</v>
      </c>
    </row>
    <row r="27" spans="2:16" customFormat="1" ht="13.35" customHeight="1" x14ac:dyDescent="0.25">
      <c r="B27" s="20"/>
      <c r="C27" s="21" t="s">
        <v>41</v>
      </c>
      <c r="D27" s="153" t="s">
        <v>65</v>
      </c>
      <c r="E27" s="1179">
        <f>A2.1.1!E27/A2.1.1!E$29</f>
        <v>2.4278146657149991E-3</v>
      </c>
      <c r="F27" s="1179">
        <f>A2.1.1!F27/A2.1.1!F$29</f>
        <v>3.8817683867018823E-2</v>
      </c>
      <c r="G27" s="1180">
        <f>A2.1.1!G27/A2.1.1!G$29</f>
        <v>7.3314226475377359E-2</v>
      </c>
      <c r="H27" s="1179">
        <f>A2.1.1!H27/A2.1.1!H$29</f>
        <v>2.7030713037602769E-3</v>
      </c>
      <c r="I27" s="1179">
        <f>A2.1.1!I27/A2.1.1!I$29</f>
        <v>4.0432654651983924E-2</v>
      </c>
      <c r="J27" s="1180">
        <f>A2.1.1!J27/A2.1.1!J$29</f>
        <v>7.5837701049957379E-2</v>
      </c>
      <c r="K27" s="1179">
        <f>A2.1.1!K27/A2.1.1!K$29</f>
        <v>3.4915753731821386E-3</v>
      </c>
      <c r="L27" s="1179">
        <f>A2.1.1!L27/A2.1.1!L$29</f>
        <v>4.4510418917334614E-2</v>
      </c>
      <c r="M27" s="1180">
        <f>A2.1.1!M27/A2.1.1!M$29</f>
        <v>8.5905785704475907E-2</v>
      </c>
      <c r="N27" s="1179">
        <f>A2.1.1!N27/A2.1.1!N$29</f>
        <v>4.3004093989747827E-3</v>
      </c>
      <c r="O27" s="1179">
        <f>A2.1.1!O27/A2.1.1!O$29</f>
        <v>4.8931964866528448E-2</v>
      </c>
      <c r="P27" s="1180">
        <f>A2.1.1!P27/A2.1.1!P$29</f>
        <v>9.12955968705874E-2</v>
      </c>
    </row>
    <row r="28" spans="2:16" customFormat="1" ht="13.35" customHeight="1" x14ac:dyDescent="0.25">
      <c r="B28" s="268"/>
      <c r="C28" s="252" t="s">
        <v>42</v>
      </c>
      <c r="D28" s="271" t="s">
        <v>66</v>
      </c>
      <c r="E28" s="1181">
        <f>A2.1.1!E28/A2.1.1!E$29</f>
        <v>3.9672489431000863E-4</v>
      </c>
      <c r="F28" s="1181">
        <f>A2.1.1!F28/A2.1.1!F$29</f>
        <v>1.9007340671301162E-2</v>
      </c>
      <c r="G28" s="1182">
        <f>A2.1.1!G28/A2.1.1!G$29</f>
        <v>3.7464340059159315E-2</v>
      </c>
      <c r="H28" s="1181">
        <f>A2.1.1!H28/A2.1.1!H$29</f>
        <v>4.6487703431297888E-4</v>
      </c>
      <c r="I28" s="1181">
        <f>A2.1.1!I28/A2.1.1!I$29</f>
        <v>2.1796737281178268E-2</v>
      </c>
      <c r="J28" s="1182">
        <f>A2.1.1!J28/A2.1.1!J$29</f>
        <v>4.2806420147832973E-2</v>
      </c>
      <c r="K28" s="1181">
        <f>A2.1.1!K28/A2.1.1!K$29</f>
        <v>6.2805886261239376E-4</v>
      </c>
      <c r="L28" s="1181">
        <f>A2.1.1!L28/A2.1.1!L$29</f>
        <v>2.666019976667193E-2</v>
      </c>
      <c r="M28" s="1182">
        <f>A2.1.1!M28/A2.1.1!M$29</f>
        <v>5.4320197968597238E-2</v>
      </c>
      <c r="N28" s="1181">
        <f>A2.1.1!N28/A2.1.1!N$29</f>
        <v>8.2183353266995719E-4</v>
      </c>
      <c r="O28" s="1181">
        <f>A2.1.1!O28/A2.1.1!O$29</f>
        <v>3.1215602803577297E-2</v>
      </c>
      <c r="P28" s="1182">
        <f>A2.1.1!P28/A2.1.1!P$29</f>
        <v>6.1481292200190316E-2</v>
      </c>
    </row>
    <row r="29" spans="2:16" customFormat="1" ht="13.35" customHeight="1" x14ac:dyDescent="0.25">
      <c r="B29" s="268"/>
      <c r="C29" s="253" t="s">
        <v>8</v>
      </c>
      <c r="D29" s="272"/>
      <c r="E29" s="298">
        <f>A2.1.1!E29/A2.1.1!E$29</f>
        <v>1</v>
      </c>
      <c r="F29" s="298">
        <f>A2.1.1!F29/A2.1.1!F$29</f>
        <v>1</v>
      </c>
      <c r="G29" s="299">
        <f>A2.1.1!G29/A2.1.1!G$29</f>
        <v>1</v>
      </c>
      <c r="H29" s="298">
        <f>A2.1.1!H29/A2.1.1!H$29</f>
        <v>1</v>
      </c>
      <c r="I29" s="298">
        <f>A2.1.1!I29/A2.1.1!I$29</f>
        <v>1</v>
      </c>
      <c r="J29" s="299">
        <f>A2.1.1!J29/A2.1.1!J$29</f>
        <v>1</v>
      </c>
      <c r="K29" s="298">
        <f>A2.1.1!K29/A2.1.1!K$29</f>
        <v>1</v>
      </c>
      <c r="L29" s="298">
        <f>A2.1.1!L29/A2.1.1!L$29</f>
        <v>1</v>
      </c>
      <c r="M29" s="299">
        <f>A2.1.1!M29/A2.1.1!M$29</f>
        <v>1</v>
      </c>
      <c r="N29" s="298">
        <f>A2.1.1!N29/A2.1.1!N$29</f>
        <v>1</v>
      </c>
      <c r="O29" s="298">
        <f>A2.1.1!O29/A2.1.1!O$29</f>
        <v>1</v>
      </c>
      <c r="P29" s="299">
        <f>A2.1.1!P29/A2.1.1!P$29</f>
        <v>1</v>
      </c>
    </row>
    <row r="30" spans="2:16" customFormat="1" ht="13.35" customHeight="1" x14ac:dyDescent="0.25">
      <c r="B30" s="876"/>
      <c r="C30" s="877"/>
      <c r="D30" s="878" t="s">
        <v>200</v>
      </c>
      <c r="E30" s="1179">
        <f>A2.1.1!E30/A2.1.1!E$29</f>
        <v>5.7186830858820842E-2</v>
      </c>
      <c r="F30" s="1179">
        <f>A2.1.1!F30/A2.1.1!F$29</f>
        <v>-2.290564909700667E-2</v>
      </c>
      <c r="G30" s="1180">
        <f>A2.1.1!G30/A2.1.1!G$29</f>
        <v>3.8027146083797403E-5</v>
      </c>
      <c r="H30" s="1179">
        <f>A2.1.1!H30/A2.1.1!H$29</f>
        <v>4.875930100216827E-2</v>
      </c>
      <c r="I30" s="1179">
        <f>A2.1.1!I30/A2.1.1!I$29</f>
        <v>-2.2349096946678727E-2</v>
      </c>
      <c r="J30" s="1180">
        <f>A2.1.1!J30/A2.1.1!J$29</f>
        <v>4.0390184735308503E-5</v>
      </c>
      <c r="K30" s="1179">
        <f>A2.1.1!K30/A2.1.1!K$29</f>
        <v>3.9417262152849013E-2</v>
      </c>
      <c r="L30" s="1179">
        <f>A2.1.1!L30/A2.1.1!L$29</f>
        <v>-1.9217800542378181E-2</v>
      </c>
      <c r="M30" s="1180">
        <f>A2.1.1!M30/A2.1.1!M$29</f>
        <v>1.0195697403189812E-5</v>
      </c>
      <c r="N30" s="1179">
        <f>A2.1.1!N30/A2.1.1!N$29</f>
        <v>3.2680278221310199E-2</v>
      </c>
      <c r="O30" s="1179">
        <f>A2.1.1!O30/A2.1.1!O$29</f>
        <v>-1.6225385298987514E-2</v>
      </c>
      <c r="P30" s="1180">
        <f>A2.1.1!P30/A2.1.1!P$29</f>
        <v>9.0621130648299703E-6</v>
      </c>
    </row>
    <row r="31" spans="2:16" customFormat="1" ht="13.35" customHeight="1" x14ac:dyDescent="0.25">
      <c r="B31" s="20"/>
      <c r="C31" s="21"/>
      <c r="D31" s="182" t="s">
        <v>968</v>
      </c>
      <c r="E31" s="1179">
        <f>A2.1.1!E31/A2.1.1!E$29</f>
        <v>0.21610154031982404</v>
      </c>
      <c r="F31" s="1179">
        <f>A2.1.1!F31/A2.1.1!F$29</f>
        <v>4.9657717816803497E-2</v>
      </c>
      <c r="G31" s="1180">
        <f>A2.1.1!G31/A2.1.1!G$29</f>
        <v>2.0166016916492715E-3</v>
      </c>
      <c r="H31" s="1179">
        <f>A2.1.1!H31/A2.1.1!H$29</f>
        <v>0.19775654427789333</v>
      </c>
      <c r="I31" s="1179">
        <f>A2.1.1!I31/A2.1.1!I$29</f>
        <v>4.1485856986831486E-2</v>
      </c>
      <c r="J31" s="1180">
        <f>A2.1.1!J31/A2.1.1!J$29</f>
        <v>1.0726442240516986E-3</v>
      </c>
      <c r="K31" s="1179">
        <f>A2.1.1!K31/A2.1.1!K$29</f>
        <v>0.14708814635175183</v>
      </c>
      <c r="L31" s="1179">
        <f>A2.1.1!L31/A2.1.1!L$29</f>
        <v>2.6736543756229587E-2</v>
      </c>
      <c r="M31" s="1180">
        <f>A2.1.1!M31/A2.1.1!M$29</f>
        <v>3.1452722716517599E-4</v>
      </c>
      <c r="N31" s="1179">
        <f>A2.1.1!N31/A2.1.1!N$29</f>
        <v>0.12254851367732561</v>
      </c>
      <c r="O31" s="1179">
        <f>A2.1.1!O31/A2.1.1!O$29</f>
        <v>1.945581197187549E-2</v>
      </c>
      <c r="P31" s="1180">
        <f>A2.1.1!P31/A2.1.1!P$29</f>
        <v>1.1472798329496128E-4</v>
      </c>
    </row>
    <row r="32" spans="2:16" customFormat="1" ht="13.35" customHeight="1" x14ac:dyDescent="0.25">
      <c r="B32" s="20"/>
      <c r="C32" s="21"/>
      <c r="D32" s="182" t="s">
        <v>969</v>
      </c>
      <c r="E32" s="1179">
        <f>A2.1.1!E32/A2.1.1!E$29</f>
        <v>0.53633805211619079</v>
      </c>
      <c r="F32" s="1179">
        <f>A2.1.1!F32/A2.1.1!F$29</f>
        <v>0.42826381541913605</v>
      </c>
      <c r="G32" s="1180">
        <f>A2.1.1!G32/A2.1.1!G$29</f>
        <v>0.25238303915854271</v>
      </c>
      <c r="H32" s="1179">
        <f>A2.1.1!H32/A2.1.1!H$29</f>
        <v>0.5408904870166733</v>
      </c>
      <c r="I32" s="1179">
        <f>A2.1.1!I32/A2.1.1!I$29</f>
        <v>0.40705297193764972</v>
      </c>
      <c r="J32" s="1180">
        <f>A2.1.1!J32/A2.1.1!J$29</f>
        <v>0.22880564766244851</v>
      </c>
      <c r="K32" s="1179">
        <f>A2.1.1!K32/A2.1.1!K$29</f>
        <v>0.53751346997302762</v>
      </c>
      <c r="L32" s="1179">
        <f>A2.1.1!L32/A2.1.1!L$29</f>
        <v>0.35836115962392168</v>
      </c>
      <c r="M32" s="1180">
        <f>A2.1.1!M32/A2.1.1!M$29</f>
        <v>0.1674610620631676</v>
      </c>
      <c r="N32" s="1179">
        <f>A2.1.1!N32/A2.1.1!N$29</f>
        <v>0.51503261228115971</v>
      </c>
      <c r="O32" s="1179">
        <f>A2.1.1!O32/A2.1.1!O$29</f>
        <v>0.31412870191416775</v>
      </c>
      <c r="P32" s="1180">
        <f>A2.1.1!P32/A2.1.1!P$29</f>
        <v>0.13965822497667252</v>
      </c>
    </row>
    <row r="33" spans="2:16" customFormat="1" ht="13.35" customHeight="1" x14ac:dyDescent="0.25">
      <c r="B33" s="20"/>
      <c r="C33" s="21"/>
      <c r="D33" s="183" t="s">
        <v>970</v>
      </c>
      <c r="E33" s="1179">
        <f>A2.1.1!E33/A2.1.1!E$29</f>
        <v>0.13586109669637972</v>
      </c>
      <c r="F33" s="1179">
        <f>A2.1.1!F33/A2.1.1!F$29</f>
        <v>0.26002158199419689</v>
      </c>
      <c r="G33" s="1180">
        <f>A2.1.1!G33/A2.1.1!G$29</f>
        <v>0.28146446970023298</v>
      </c>
      <c r="H33" s="1179">
        <f>A2.1.1!H33/A2.1.1!H$29</f>
        <v>0.15034220211178095</v>
      </c>
      <c r="I33" s="1179">
        <f>A2.1.1!I33/A2.1.1!I$29</f>
        <v>0.26833058577408525</v>
      </c>
      <c r="J33" s="1180">
        <f>A2.1.1!J33/A2.1.1!J$29</f>
        <v>0.27954321227830037</v>
      </c>
      <c r="K33" s="1179">
        <f>A2.1.1!K33/A2.1.1!K$29</f>
        <v>0.19696645769762619</v>
      </c>
      <c r="L33" s="1179">
        <f>A2.1.1!L33/A2.1.1!L$29</f>
        <v>0.29887716983959023</v>
      </c>
      <c r="M33" s="1180">
        <f>A2.1.1!M33/A2.1.1!M$29</f>
        <v>0.28909794500438718</v>
      </c>
      <c r="N33" s="1179">
        <f>A2.1.1!N33/A2.1.1!N$29</f>
        <v>0.23251190454507739</v>
      </c>
      <c r="O33" s="1179">
        <f>A2.1.1!O33/A2.1.1!O$29</f>
        <v>0.31398402582674256</v>
      </c>
      <c r="P33" s="1180">
        <f>A2.1.1!P33/A2.1.1!P$29</f>
        <v>0.28639784442062194</v>
      </c>
    </row>
    <row r="34" spans="2:16" customFormat="1" ht="13.35" customHeight="1" x14ac:dyDescent="0.25">
      <c r="B34" s="268"/>
      <c r="C34" s="252"/>
      <c r="D34" s="184" t="s">
        <v>274</v>
      </c>
      <c r="E34" s="1181">
        <f>A2.1.1!E34/A2.1.1!E$29</f>
        <v>5.4512480008784621E-2</v>
      </c>
      <c r="F34" s="1181">
        <f>A2.1.1!F34/A2.1.1!F$29</f>
        <v>0.28496253386687043</v>
      </c>
      <c r="G34" s="1182">
        <f>A2.1.1!G34/A2.1.1!G$29</f>
        <v>0.46409786230349126</v>
      </c>
      <c r="H34" s="1181">
        <f>A2.1.1!H34/A2.1.1!H$29</f>
        <v>6.2251465591484201E-2</v>
      </c>
      <c r="I34" s="1181">
        <f>A2.1.1!I34/A2.1.1!I$29</f>
        <v>0.30547968224811223</v>
      </c>
      <c r="J34" s="1182">
        <f>A2.1.1!J34/A2.1.1!J$29</f>
        <v>0.49053810565046413</v>
      </c>
      <c r="K34" s="1181">
        <f>A2.1.1!K34/A2.1.1!K$29</f>
        <v>7.9014663824745299E-2</v>
      </c>
      <c r="L34" s="1181">
        <f>A2.1.1!L34/A2.1.1!L$29</f>
        <v>0.33524292732263655</v>
      </c>
      <c r="M34" s="1182">
        <f>A2.1.1!M34/A2.1.1!M$29</f>
        <v>0.54311627000787688</v>
      </c>
      <c r="N34" s="1181">
        <f>A2.1.1!N34/A2.1.1!N$29</f>
        <v>9.7226691275127036E-2</v>
      </c>
      <c r="O34" s="1181">
        <f>A2.1.1!O34/A2.1.1!O$29</f>
        <v>0.36865684558620182</v>
      </c>
      <c r="P34" s="1182">
        <f>A2.1.1!P34/A2.1.1!P$29</f>
        <v>0.57382014050634578</v>
      </c>
    </row>
    <row r="35" spans="2:16" s="1" customFormat="1" ht="13.35" customHeight="1" x14ac:dyDescent="0.25">
      <c r="B35" s="268"/>
      <c r="C35" s="253" t="s">
        <v>8</v>
      </c>
      <c r="D35" s="272"/>
      <c r="E35" s="298">
        <f>A2.1.1!E35/A2.1.1!E$29</f>
        <v>1</v>
      </c>
      <c r="F35" s="298">
        <f>A2.1.1!F35/A2.1.1!F$29</f>
        <v>1.0000000000000002</v>
      </c>
      <c r="G35" s="299">
        <f>A2.1.1!G35/A2.1.1!G$29</f>
        <v>1</v>
      </c>
      <c r="H35" s="298">
        <f>A2.1.1!H35/A2.1.1!H$29</f>
        <v>1</v>
      </c>
      <c r="I35" s="298">
        <f>A2.1.1!I35/A2.1.1!I$29</f>
        <v>1</v>
      </c>
      <c r="J35" s="299">
        <f>A2.1.1!J35/A2.1.1!J$29</f>
        <v>1</v>
      </c>
      <c r="K35" s="298">
        <f>A2.1.1!K35/A2.1.1!K$29</f>
        <v>1</v>
      </c>
      <c r="L35" s="298">
        <f>A2.1.1!L35/A2.1.1!L$29</f>
        <v>0.99999999999999978</v>
      </c>
      <c r="M35" s="299">
        <f>A2.1.1!M35/A2.1.1!M$29</f>
        <v>1</v>
      </c>
      <c r="N35" s="298">
        <f>A2.1.1!N35/A2.1.1!N$29</f>
        <v>1</v>
      </c>
      <c r="O35" s="298">
        <f>A2.1.1!O35/A2.1.1!O$29</f>
        <v>1</v>
      </c>
      <c r="P35" s="299">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85" t="s">
        <v>267</v>
      </c>
    </row>
    <row r="38" spans="2:16" customFormat="1" ht="13.35" customHeight="1" x14ac:dyDescent="0.25">
      <c r="I38" s="1"/>
    </row>
    <row r="39" spans="2:16" customFormat="1" ht="13.35" customHeight="1" x14ac:dyDescent="0.25">
      <c r="I39" s="1"/>
    </row>
    <row r="40" spans="2:16" customFormat="1" ht="13.35" customHeight="1" x14ac:dyDescent="0.25">
      <c r="I40" s="1"/>
    </row>
    <row r="41" spans="2:16" customFormat="1" ht="13.35" customHeight="1" x14ac:dyDescent="0.25">
      <c r="I41" s="1"/>
    </row>
  </sheetData>
  <mergeCells count="2">
    <mergeCell ref="C3:D3"/>
    <mergeCell ref="B1:P1"/>
  </mergeCells>
  <phoneticPr fontId="18"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38"/>
  <sheetViews>
    <sheetView showGridLines="0" zoomScaleNormal="100" zoomScaleSheetLayoutView="90" workbookViewId="0">
      <selection activeCell="B1" sqref="B1:P35"/>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6640625" style="2" customWidth="1"/>
    <col min="8" max="8" width="9.6640625" style="11" customWidth="1"/>
    <col min="9" max="16" width="9.6640625" style="6" customWidth="1"/>
    <col min="17" max="16384" width="9.109375" style="9"/>
  </cols>
  <sheetData>
    <row r="1" spans="2:19" s="8" customFormat="1" ht="15" customHeight="1" x14ac:dyDescent="0.25">
      <c r="B1" s="1103" t="s">
        <v>889</v>
      </c>
      <c r="C1" s="1103"/>
      <c r="D1" s="1103"/>
      <c r="E1" s="1103"/>
      <c r="F1" s="1103"/>
      <c r="G1" s="1103"/>
      <c r="H1" s="1103"/>
      <c r="I1" s="1103"/>
      <c r="J1" s="1103"/>
      <c r="K1" s="1103"/>
      <c r="L1" s="1103"/>
      <c r="M1" s="1103"/>
      <c r="N1" s="1103"/>
      <c r="O1" s="1103"/>
      <c r="P1" s="1103"/>
      <c r="Q1" s="190"/>
    </row>
    <row r="2" spans="2:19" s="8" customFormat="1" ht="15" customHeight="1" x14ac:dyDescent="0.25">
      <c r="B2" s="222"/>
      <c r="C2" s="223" t="s">
        <v>161</v>
      </c>
      <c r="D2" s="269"/>
      <c r="E2" s="850" t="s">
        <v>1015</v>
      </c>
      <c r="F2" s="225"/>
      <c r="G2" s="851"/>
      <c r="H2" s="850" t="s">
        <v>1016</v>
      </c>
      <c r="I2" s="225"/>
      <c r="J2" s="851"/>
      <c r="K2" s="850" t="s">
        <v>1017</v>
      </c>
      <c r="L2" s="225"/>
      <c r="M2" s="851"/>
      <c r="N2" s="850" t="s">
        <v>1018</v>
      </c>
      <c r="O2" s="225"/>
      <c r="P2" s="851"/>
      <c r="R2" s="136"/>
    </row>
    <row r="3" spans="2:19" ht="48" customHeight="1" x14ac:dyDescent="0.2">
      <c r="B3" s="228"/>
      <c r="C3" s="1100" t="s">
        <v>262</v>
      </c>
      <c r="D3" s="1101"/>
      <c r="E3" s="852" t="s">
        <v>17</v>
      </c>
      <c r="F3" s="848" t="s">
        <v>67</v>
      </c>
      <c r="G3" s="853" t="s">
        <v>257</v>
      </c>
      <c r="H3" s="848" t="s">
        <v>17</v>
      </c>
      <c r="I3" s="848" t="s">
        <v>67</v>
      </c>
      <c r="J3" s="853" t="s">
        <v>257</v>
      </c>
      <c r="K3" s="848" t="s">
        <v>17</v>
      </c>
      <c r="L3" s="848" t="s">
        <v>67</v>
      </c>
      <c r="M3" s="853" t="s">
        <v>257</v>
      </c>
      <c r="N3" s="848" t="s">
        <v>17</v>
      </c>
      <c r="O3" s="848" t="s">
        <v>67</v>
      </c>
      <c r="P3" s="853" t="s">
        <v>257</v>
      </c>
      <c r="R3" s="99"/>
      <c r="S3" s="498"/>
    </row>
    <row r="4" spans="2:19" ht="13.35" customHeight="1" x14ac:dyDescent="0.2">
      <c r="B4" s="33"/>
      <c r="C4" s="13" t="s">
        <v>18</v>
      </c>
      <c r="D4" s="172" t="s">
        <v>43</v>
      </c>
      <c r="E4" s="496">
        <v>65177</v>
      </c>
      <c r="F4" s="829">
        <v>-22348.542331000001</v>
      </c>
      <c r="G4" s="829">
        <v>-21461.070962999998</v>
      </c>
      <c r="H4" s="496">
        <v>60342</v>
      </c>
      <c r="I4" s="829">
        <v>-23978.778554</v>
      </c>
      <c r="J4" s="829">
        <v>-23060.067787</v>
      </c>
      <c r="K4" s="496">
        <v>54901</v>
      </c>
      <c r="L4" s="829">
        <v>-23400.771100999998</v>
      </c>
      <c r="M4" s="829">
        <v>-22741.913535</v>
      </c>
      <c r="N4" s="496">
        <v>42312</v>
      </c>
      <c r="O4" s="829">
        <v>-19692.994938</v>
      </c>
      <c r="P4" s="830">
        <v>-19058.057955</v>
      </c>
    </row>
    <row r="5" spans="2:19" s="35" customFormat="1" ht="13.35" customHeight="1" x14ac:dyDescent="0.2">
      <c r="B5" s="33"/>
      <c r="C5" s="13" t="s">
        <v>19</v>
      </c>
      <c r="D5" s="173" t="s">
        <v>124</v>
      </c>
      <c r="E5" s="216">
        <v>235448</v>
      </c>
      <c r="F5" s="829">
        <v>-125.223035</v>
      </c>
      <c r="G5" s="829">
        <v>0</v>
      </c>
      <c r="H5" s="216">
        <v>198795</v>
      </c>
      <c r="I5" s="829">
        <v>-123.665879</v>
      </c>
      <c r="J5" s="829">
        <v>0</v>
      </c>
      <c r="K5" s="216">
        <v>148555</v>
      </c>
      <c r="L5" s="829">
        <v>-63.133820999999998</v>
      </c>
      <c r="M5" s="829">
        <v>0</v>
      </c>
      <c r="N5" s="216">
        <v>103885</v>
      </c>
      <c r="O5" s="829">
        <v>-65.389780000000002</v>
      </c>
      <c r="P5" s="830">
        <v>0</v>
      </c>
      <c r="R5" s="99"/>
    </row>
    <row r="6" spans="2:19" ht="13.35" customHeight="1" x14ac:dyDescent="0.2">
      <c r="B6" s="33"/>
      <c r="C6" s="13" t="s">
        <v>20</v>
      </c>
      <c r="D6" s="172" t="s">
        <v>44</v>
      </c>
      <c r="E6" s="216">
        <v>232701</v>
      </c>
      <c r="F6" s="829">
        <v>1875.2759880000001</v>
      </c>
      <c r="G6" s="829">
        <v>2250.9051060000002</v>
      </c>
      <c r="H6" s="216">
        <v>236180</v>
      </c>
      <c r="I6" s="829">
        <v>1853.484207</v>
      </c>
      <c r="J6" s="829">
        <v>2226.569986</v>
      </c>
      <c r="K6" s="216">
        <v>170325</v>
      </c>
      <c r="L6" s="829">
        <v>1458.314509</v>
      </c>
      <c r="M6" s="829">
        <v>1711.752894</v>
      </c>
      <c r="N6" s="216">
        <v>128961</v>
      </c>
      <c r="O6" s="829">
        <v>1065.5114530000001</v>
      </c>
      <c r="P6" s="830">
        <v>1303.3214539999999</v>
      </c>
      <c r="R6" s="99"/>
    </row>
    <row r="7" spans="2:19" ht="13.35" customHeight="1" x14ac:dyDescent="0.2">
      <c r="B7" s="33"/>
      <c r="C7" s="13" t="s">
        <v>21</v>
      </c>
      <c r="D7" s="172" t="s">
        <v>45</v>
      </c>
      <c r="E7" s="216">
        <v>117828</v>
      </c>
      <c r="F7" s="829">
        <v>2683.3856759999999</v>
      </c>
      <c r="G7" s="829">
        <v>2960.0199149999999</v>
      </c>
      <c r="H7" s="216">
        <v>109708</v>
      </c>
      <c r="I7" s="829">
        <v>2489.1866230000001</v>
      </c>
      <c r="J7" s="829">
        <v>2759.6392839999999</v>
      </c>
      <c r="K7" s="216">
        <v>84621</v>
      </c>
      <c r="L7" s="829">
        <v>1957.5138320000001</v>
      </c>
      <c r="M7" s="829">
        <v>2130.6733210000002</v>
      </c>
      <c r="N7" s="216">
        <v>65103</v>
      </c>
      <c r="O7" s="829">
        <v>1479.0377249999999</v>
      </c>
      <c r="P7" s="830">
        <v>1633.570917</v>
      </c>
      <c r="R7" s="16"/>
    </row>
    <row r="8" spans="2:19" ht="13.35" customHeight="1" x14ac:dyDescent="0.2">
      <c r="B8" s="33"/>
      <c r="C8" s="13" t="s">
        <v>22</v>
      </c>
      <c r="D8" s="172" t="s">
        <v>46</v>
      </c>
      <c r="E8" s="216">
        <v>127172</v>
      </c>
      <c r="F8" s="829">
        <v>4098.9409290000003</v>
      </c>
      <c r="G8" s="829">
        <v>4473.3976460000003</v>
      </c>
      <c r="H8" s="216">
        <v>119801</v>
      </c>
      <c r="I8" s="829">
        <v>3843.9725960000001</v>
      </c>
      <c r="J8" s="829">
        <v>4204.2737729999999</v>
      </c>
      <c r="K8" s="216">
        <v>91606</v>
      </c>
      <c r="L8" s="829">
        <v>2999.338796</v>
      </c>
      <c r="M8" s="829">
        <v>3215.3561679999998</v>
      </c>
      <c r="N8" s="216">
        <v>71162</v>
      </c>
      <c r="O8" s="829">
        <v>2302.963135</v>
      </c>
      <c r="P8" s="830">
        <v>2499.5947900000001</v>
      </c>
    </row>
    <row r="9" spans="2:19" ht="13.35" customHeight="1" x14ac:dyDescent="0.2">
      <c r="B9" s="33"/>
      <c r="C9" s="13" t="s">
        <v>23</v>
      </c>
      <c r="D9" s="172" t="s">
        <v>47</v>
      </c>
      <c r="E9" s="216">
        <v>141923</v>
      </c>
      <c r="F9" s="829">
        <v>5899.3646440000002</v>
      </c>
      <c r="G9" s="829">
        <v>6415.0453100000004</v>
      </c>
      <c r="H9" s="216">
        <v>134871</v>
      </c>
      <c r="I9" s="829">
        <v>5597.9926720000003</v>
      </c>
      <c r="J9" s="829">
        <v>6087.6100800000004</v>
      </c>
      <c r="K9" s="216">
        <v>102859</v>
      </c>
      <c r="L9" s="829">
        <v>4371.2483009999996</v>
      </c>
      <c r="M9" s="829">
        <v>4647.7100870000004</v>
      </c>
      <c r="N9" s="216">
        <v>77539</v>
      </c>
      <c r="O9" s="829">
        <v>3252.6753039999999</v>
      </c>
      <c r="P9" s="830">
        <v>3500.770231</v>
      </c>
    </row>
    <row r="10" spans="2:19" s="35" customFormat="1" ht="13.35" customHeight="1" x14ac:dyDescent="0.2">
      <c r="B10" s="33"/>
      <c r="C10" s="13" t="s">
        <v>24</v>
      </c>
      <c r="D10" s="172" t="s">
        <v>48</v>
      </c>
      <c r="E10" s="216">
        <v>199809</v>
      </c>
      <c r="F10" s="829">
        <v>10283.276528</v>
      </c>
      <c r="G10" s="829">
        <v>11100.292466000001</v>
      </c>
      <c r="H10" s="216">
        <v>176292</v>
      </c>
      <c r="I10" s="829">
        <v>9131.2266660000005</v>
      </c>
      <c r="J10" s="829">
        <v>9836.1106469999995</v>
      </c>
      <c r="K10" s="216">
        <v>128383</v>
      </c>
      <c r="L10" s="829">
        <v>6773.71713</v>
      </c>
      <c r="M10" s="829">
        <v>7134.015136</v>
      </c>
      <c r="N10" s="216">
        <v>91377</v>
      </c>
      <c r="O10" s="829">
        <v>4744.8350220000002</v>
      </c>
      <c r="P10" s="830">
        <v>5062.1458190000003</v>
      </c>
    </row>
    <row r="11" spans="2:19" s="1" customFormat="1" ht="13.35" customHeight="1" x14ac:dyDescent="0.25">
      <c r="B11" s="20"/>
      <c r="C11" s="13" t="s">
        <v>25</v>
      </c>
      <c r="D11" s="172" t="s">
        <v>49</v>
      </c>
      <c r="E11" s="216">
        <v>214156</v>
      </c>
      <c r="F11" s="829">
        <v>12690.796646999999</v>
      </c>
      <c r="G11" s="829">
        <v>13936.118082999999</v>
      </c>
      <c r="H11" s="216">
        <v>201051</v>
      </c>
      <c r="I11" s="829">
        <v>11906.837879000001</v>
      </c>
      <c r="J11" s="829">
        <v>13099.241658000001</v>
      </c>
      <c r="K11" s="216">
        <v>169670</v>
      </c>
      <c r="L11" s="829">
        <v>10508.788973000001</v>
      </c>
      <c r="M11" s="829">
        <v>11049.899449</v>
      </c>
      <c r="N11" s="216">
        <v>118622</v>
      </c>
      <c r="O11" s="829">
        <v>7345.8103860000001</v>
      </c>
      <c r="P11" s="830">
        <v>7745.5067799999997</v>
      </c>
    </row>
    <row r="12" spans="2:19" s="1" customFormat="1" ht="13.35" customHeight="1" x14ac:dyDescent="0.25">
      <c r="B12" s="20"/>
      <c r="C12" s="13" t="s">
        <v>26</v>
      </c>
      <c r="D12" s="172" t="s">
        <v>50</v>
      </c>
      <c r="E12" s="216">
        <v>233321</v>
      </c>
      <c r="F12" s="829">
        <v>15841.731886</v>
      </c>
      <c r="G12" s="829">
        <v>17512.339125999999</v>
      </c>
      <c r="H12" s="216">
        <v>215603</v>
      </c>
      <c r="I12" s="829">
        <v>14652.340831</v>
      </c>
      <c r="J12" s="829">
        <v>16180.732422999999</v>
      </c>
      <c r="K12" s="216">
        <v>189942</v>
      </c>
      <c r="L12" s="829">
        <v>13502.900668</v>
      </c>
      <c r="M12" s="829">
        <v>14261.404565000001</v>
      </c>
      <c r="N12" s="216">
        <v>132069</v>
      </c>
      <c r="O12" s="829">
        <v>9357.7135789999993</v>
      </c>
      <c r="P12" s="830">
        <v>9921.1632360000003</v>
      </c>
    </row>
    <row r="13" spans="2:19" s="1" customFormat="1" ht="13.35" customHeight="1" x14ac:dyDescent="0.25">
      <c r="B13" s="20"/>
      <c r="C13" s="13" t="s">
        <v>27</v>
      </c>
      <c r="D13" s="172" t="s">
        <v>51</v>
      </c>
      <c r="E13" s="216">
        <v>238722</v>
      </c>
      <c r="F13" s="829">
        <v>18162.018875000002</v>
      </c>
      <c r="G13" s="829">
        <v>20290.758725</v>
      </c>
      <c r="H13" s="216">
        <v>226534</v>
      </c>
      <c r="I13" s="829">
        <v>17420.148212</v>
      </c>
      <c r="J13" s="829">
        <v>19288.125467999998</v>
      </c>
      <c r="K13" s="216">
        <v>196793</v>
      </c>
      <c r="L13" s="829">
        <v>15862.031498</v>
      </c>
      <c r="M13" s="829">
        <v>16747.488206000002</v>
      </c>
      <c r="N13" s="216">
        <v>142728</v>
      </c>
      <c r="O13" s="829">
        <v>11437.734925000001</v>
      </c>
      <c r="P13" s="830">
        <v>12144.938647999999</v>
      </c>
    </row>
    <row r="14" spans="2:19" s="1" customFormat="1" ht="13.35" customHeight="1" x14ac:dyDescent="0.25">
      <c r="B14" s="20"/>
      <c r="C14" s="13" t="s">
        <v>28</v>
      </c>
      <c r="D14" s="172" t="s">
        <v>52</v>
      </c>
      <c r="E14" s="216">
        <v>226976</v>
      </c>
      <c r="F14" s="829">
        <v>18985.922542</v>
      </c>
      <c r="G14" s="829">
        <v>21554.130280000001</v>
      </c>
      <c r="H14" s="216">
        <v>229089</v>
      </c>
      <c r="I14" s="829">
        <v>19462.736606999999</v>
      </c>
      <c r="J14" s="829">
        <v>21761.666795000001</v>
      </c>
      <c r="K14" s="216">
        <v>211211</v>
      </c>
      <c r="L14" s="829">
        <v>19009.427027999998</v>
      </c>
      <c r="M14" s="829">
        <v>20087.359984999999</v>
      </c>
      <c r="N14" s="216">
        <v>149064</v>
      </c>
      <c r="O14" s="829">
        <v>13338.425673</v>
      </c>
      <c r="P14" s="830">
        <v>14181.022513</v>
      </c>
    </row>
    <row r="15" spans="2:19" customFormat="1" ht="13.35" customHeight="1" x14ac:dyDescent="0.25">
      <c r="B15" s="20"/>
      <c r="C15" s="13" t="s">
        <v>29</v>
      </c>
      <c r="D15" s="172" t="s">
        <v>53</v>
      </c>
      <c r="E15" s="216">
        <v>204939</v>
      </c>
      <c r="F15" s="829">
        <v>18873.592063</v>
      </c>
      <c r="G15" s="829">
        <v>21515.529789</v>
      </c>
      <c r="H15" s="216">
        <v>219409</v>
      </c>
      <c r="I15" s="829">
        <v>20279.649976000001</v>
      </c>
      <c r="J15" s="829">
        <v>23025.751135999999</v>
      </c>
      <c r="K15" s="216">
        <v>208848</v>
      </c>
      <c r="L15" s="829">
        <v>20726.107241999998</v>
      </c>
      <c r="M15" s="829">
        <v>21932.028987000002</v>
      </c>
      <c r="N15" s="216">
        <v>161012</v>
      </c>
      <c r="O15" s="829">
        <v>15895.789891</v>
      </c>
      <c r="P15" s="830">
        <v>16912.378207999998</v>
      </c>
    </row>
    <row r="16" spans="2:19" customFormat="1" ht="13.35" customHeight="1" x14ac:dyDescent="0.25">
      <c r="B16" s="20"/>
      <c r="C16" s="13" t="s">
        <v>30</v>
      </c>
      <c r="D16" s="172" t="s">
        <v>54</v>
      </c>
      <c r="E16" s="216">
        <v>195656</v>
      </c>
      <c r="F16" s="829">
        <v>19784.065202999998</v>
      </c>
      <c r="G16" s="829">
        <v>22520.853253000001</v>
      </c>
      <c r="H16" s="216">
        <v>205978</v>
      </c>
      <c r="I16" s="829">
        <v>20775.045319000001</v>
      </c>
      <c r="J16" s="829">
        <v>23711.600417000001</v>
      </c>
      <c r="K16" s="216">
        <v>204405</v>
      </c>
      <c r="L16" s="829">
        <v>22179.075614000001</v>
      </c>
      <c r="M16" s="829">
        <v>23516.933741000001</v>
      </c>
      <c r="N16" s="216">
        <v>161018</v>
      </c>
      <c r="O16" s="829">
        <v>17402.532330999999</v>
      </c>
      <c r="P16" s="830">
        <v>18534.670216999999</v>
      </c>
    </row>
    <row r="17" spans="2:18" customFormat="1" ht="13.35" customHeight="1" x14ac:dyDescent="0.25">
      <c r="B17" s="20"/>
      <c r="C17" s="13" t="s">
        <v>31</v>
      </c>
      <c r="D17" s="172" t="s">
        <v>55</v>
      </c>
      <c r="E17" s="216">
        <v>181895</v>
      </c>
      <c r="F17" s="829">
        <v>19999.416808999998</v>
      </c>
      <c r="G17" s="829">
        <v>22736.692865000001</v>
      </c>
      <c r="H17" s="216">
        <v>189257</v>
      </c>
      <c r="I17" s="829">
        <v>20732.293495999998</v>
      </c>
      <c r="J17" s="829">
        <v>23640.325876999999</v>
      </c>
      <c r="K17" s="216">
        <v>187195</v>
      </c>
      <c r="L17" s="829">
        <v>22044.543968999998</v>
      </c>
      <c r="M17" s="829">
        <v>23392.796833</v>
      </c>
      <c r="N17" s="216">
        <v>153881</v>
      </c>
      <c r="O17" s="829">
        <v>18032.701592000001</v>
      </c>
      <c r="P17" s="830">
        <v>19232.067730999999</v>
      </c>
    </row>
    <row r="18" spans="2:18" customFormat="1" ht="13.35" customHeight="1" x14ac:dyDescent="0.25">
      <c r="B18" s="20"/>
      <c r="C18" s="13" t="s">
        <v>32</v>
      </c>
      <c r="D18" s="172" t="s">
        <v>56</v>
      </c>
      <c r="E18" s="216">
        <v>174528</v>
      </c>
      <c r="F18" s="829">
        <v>20772.917487999999</v>
      </c>
      <c r="G18" s="829">
        <v>23560.613658999999</v>
      </c>
      <c r="H18" s="216">
        <v>176836</v>
      </c>
      <c r="I18" s="829">
        <v>21019.958666999999</v>
      </c>
      <c r="J18" s="829">
        <v>23870.965273999998</v>
      </c>
      <c r="K18" s="216">
        <v>173127</v>
      </c>
      <c r="L18" s="829">
        <v>21959.354566999998</v>
      </c>
      <c r="M18" s="829">
        <v>23355.137728999998</v>
      </c>
      <c r="N18" s="216">
        <v>148135</v>
      </c>
      <c r="O18" s="829">
        <v>18724.329858000001</v>
      </c>
      <c r="P18" s="830">
        <v>19996.006771</v>
      </c>
    </row>
    <row r="19" spans="2:18" customFormat="1" ht="13.35" customHeight="1" x14ac:dyDescent="0.25">
      <c r="B19" s="20"/>
      <c r="C19" s="13" t="s">
        <v>33</v>
      </c>
      <c r="D19" s="172" t="s">
        <v>57</v>
      </c>
      <c r="E19" s="216">
        <v>177803</v>
      </c>
      <c r="F19" s="829">
        <v>22626.588615000001</v>
      </c>
      <c r="G19" s="829">
        <v>25807.200873000002</v>
      </c>
      <c r="H19" s="216">
        <v>170993</v>
      </c>
      <c r="I19" s="829">
        <v>21810.645611</v>
      </c>
      <c r="J19" s="829">
        <v>24795.8321</v>
      </c>
      <c r="K19" s="216">
        <v>162680</v>
      </c>
      <c r="L19" s="829">
        <v>22178.205424</v>
      </c>
      <c r="M19" s="829">
        <v>23594.539378000001</v>
      </c>
      <c r="N19" s="216">
        <v>144836</v>
      </c>
      <c r="O19" s="829">
        <v>19648.060738</v>
      </c>
      <c r="P19" s="830">
        <v>21004.764966999999</v>
      </c>
    </row>
    <row r="20" spans="2:18" customFormat="1" ht="13.35" customHeight="1" x14ac:dyDescent="0.25">
      <c r="B20" s="20"/>
      <c r="C20" s="13" t="s">
        <v>34</v>
      </c>
      <c r="D20" s="172" t="s">
        <v>58</v>
      </c>
      <c r="E20" s="216">
        <v>772520</v>
      </c>
      <c r="F20" s="829">
        <v>117975.41841300001</v>
      </c>
      <c r="G20" s="829">
        <v>134371.267891</v>
      </c>
      <c r="H20" s="216">
        <v>765078</v>
      </c>
      <c r="I20" s="829">
        <v>116361.632424</v>
      </c>
      <c r="J20" s="829">
        <v>132865.48652800001</v>
      </c>
      <c r="K20" s="216">
        <v>745087</v>
      </c>
      <c r="L20" s="829">
        <v>121691.992985</v>
      </c>
      <c r="M20" s="829">
        <v>129803.507367</v>
      </c>
      <c r="N20" s="216">
        <v>678786</v>
      </c>
      <c r="O20" s="829">
        <v>110890.866572</v>
      </c>
      <c r="P20" s="830">
        <v>118701.442998</v>
      </c>
    </row>
    <row r="21" spans="2:18" customFormat="1" ht="13.35" customHeight="1" x14ac:dyDescent="0.25">
      <c r="B21" s="20"/>
      <c r="C21" s="13" t="s">
        <v>35</v>
      </c>
      <c r="D21" s="172" t="s">
        <v>59</v>
      </c>
      <c r="E21" s="216">
        <v>929672</v>
      </c>
      <c r="F21" s="829">
        <v>196919.17043999999</v>
      </c>
      <c r="G21" s="829">
        <v>225166.47696299999</v>
      </c>
      <c r="H21" s="216">
        <v>1019454</v>
      </c>
      <c r="I21" s="829">
        <v>217068.809905</v>
      </c>
      <c r="J21" s="829">
        <v>248767.04116600001</v>
      </c>
      <c r="K21" s="216">
        <v>1055408</v>
      </c>
      <c r="L21" s="829">
        <v>241264.869424</v>
      </c>
      <c r="M21" s="829">
        <v>259102.974395</v>
      </c>
      <c r="N21" s="216">
        <v>998271</v>
      </c>
      <c r="O21" s="829">
        <v>229026.99686000001</v>
      </c>
      <c r="P21" s="830">
        <v>246265.572572</v>
      </c>
    </row>
    <row r="22" spans="2:18" customFormat="1" ht="13.35" customHeight="1" x14ac:dyDescent="0.25">
      <c r="B22" s="20"/>
      <c r="C22" s="13" t="s">
        <v>36</v>
      </c>
      <c r="D22" s="172" t="s">
        <v>60</v>
      </c>
      <c r="E22" s="216">
        <v>380861</v>
      </c>
      <c r="F22" s="829">
        <v>116010.126968</v>
      </c>
      <c r="G22" s="829">
        <v>131257.86305099999</v>
      </c>
      <c r="H22" s="216">
        <v>432510</v>
      </c>
      <c r="I22" s="829">
        <v>131164.60772999999</v>
      </c>
      <c r="J22" s="829">
        <v>148827.08186800001</v>
      </c>
      <c r="K22" s="216">
        <v>489284</v>
      </c>
      <c r="L22" s="829">
        <v>155322.966372</v>
      </c>
      <c r="M22" s="829">
        <v>168022.28837299999</v>
      </c>
      <c r="N22" s="216">
        <v>532358</v>
      </c>
      <c r="O22" s="829">
        <v>168987.089481</v>
      </c>
      <c r="P22" s="830">
        <v>182720.86715199999</v>
      </c>
    </row>
    <row r="23" spans="2:18" customFormat="1" ht="13.35" customHeight="1" x14ac:dyDescent="0.25">
      <c r="B23" s="20"/>
      <c r="C23" s="13" t="s">
        <v>37</v>
      </c>
      <c r="D23" s="172" t="s">
        <v>61</v>
      </c>
      <c r="E23" s="216">
        <v>208360</v>
      </c>
      <c r="F23" s="829">
        <v>82019.069325999997</v>
      </c>
      <c r="G23" s="829">
        <v>92702.727394999994</v>
      </c>
      <c r="H23" s="216">
        <v>237449</v>
      </c>
      <c r="I23" s="829">
        <v>93476.548639000001</v>
      </c>
      <c r="J23" s="829">
        <v>105769.78773500001</v>
      </c>
      <c r="K23" s="216">
        <v>262531</v>
      </c>
      <c r="L23" s="829">
        <v>107543.27304299999</v>
      </c>
      <c r="M23" s="829">
        <v>117056.79775699999</v>
      </c>
      <c r="N23" s="216">
        <v>274197</v>
      </c>
      <c r="O23" s="829">
        <v>112431.864843</v>
      </c>
      <c r="P23" s="830">
        <v>122281.822674</v>
      </c>
    </row>
    <row r="24" spans="2:18" customFormat="1" ht="13.35" customHeight="1" x14ac:dyDescent="0.25">
      <c r="B24" s="20"/>
      <c r="C24" s="13" t="s">
        <v>38</v>
      </c>
      <c r="D24" s="172" t="s">
        <v>62</v>
      </c>
      <c r="E24" s="216">
        <v>224075</v>
      </c>
      <c r="F24" s="829">
        <v>119825.366746</v>
      </c>
      <c r="G24" s="829">
        <v>135074.91260899999</v>
      </c>
      <c r="H24" s="216">
        <v>259210</v>
      </c>
      <c r="I24" s="829">
        <v>138777.799077</v>
      </c>
      <c r="J24" s="829">
        <v>156372.40979100001</v>
      </c>
      <c r="K24" s="216">
        <v>294636</v>
      </c>
      <c r="L24" s="829">
        <v>162381.62029799999</v>
      </c>
      <c r="M24" s="829">
        <v>177704.436197</v>
      </c>
      <c r="N24" s="216">
        <v>317233</v>
      </c>
      <c r="O24" s="829">
        <v>174816.00192000001</v>
      </c>
      <c r="P24" s="830">
        <v>191395.24977299999</v>
      </c>
    </row>
    <row r="25" spans="2:18" customFormat="1" ht="13.35" customHeight="1" x14ac:dyDescent="0.25">
      <c r="B25" s="20"/>
      <c r="C25" s="13" t="s">
        <v>39</v>
      </c>
      <c r="D25" s="172" t="s">
        <v>63</v>
      </c>
      <c r="E25" s="216">
        <v>78975</v>
      </c>
      <c r="F25" s="829">
        <v>60492.889242999998</v>
      </c>
      <c r="G25" s="829">
        <v>67513.472242999997</v>
      </c>
      <c r="H25" s="216">
        <v>94520</v>
      </c>
      <c r="I25" s="829">
        <v>72454.064941000004</v>
      </c>
      <c r="J25" s="829">
        <v>80884.257710000005</v>
      </c>
      <c r="K25" s="216">
        <v>107520</v>
      </c>
      <c r="L25" s="829">
        <v>84143.294720000005</v>
      </c>
      <c r="M25" s="829">
        <v>92136.983682000006</v>
      </c>
      <c r="N25" s="216">
        <v>119244</v>
      </c>
      <c r="O25" s="829">
        <v>93172.026530000003</v>
      </c>
      <c r="P25" s="830">
        <v>102077.728334</v>
      </c>
    </row>
    <row r="26" spans="2:18" customFormat="1" ht="13.35" customHeight="1" x14ac:dyDescent="0.25">
      <c r="B26" s="20"/>
      <c r="C26" s="13" t="s">
        <v>40</v>
      </c>
      <c r="D26" s="172" t="s">
        <v>64</v>
      </c>
      <c r="E26" s="216">
        <v>65626</v>
      </c>
      <c r="F26" s="829">
        <v>79297.889790000001</v>
      </c>
      <c r="G26" s="829">
        <v>86618.379639000006</v>
      </c>
      <c r="H26" s="216">
        <v>77884</v>
      </c>
      <c r="I26" s="829">
        <v>93920.882572999995</v>
      </c>
      <c r="J26" s="829">
        <v>102778.42262300001</v>
      </c>
      <c r="K26" s="216">
        <v>91278</v>
      </c>
      <c r="L26" s="829">
        <v>111758.934326</v>
      </c>
      <c r="M26" s="829">
        <v>120664.090537</v>
      </c>
      <c r="N26" s="216">
        <v>100870</v>
      </c>
      <c r="O26" s="829">
        <v>123011.508894</v>
      </c>
      <c r="P26" s="830">
        <v>133169.47959500001</v>
      </c>
    </row>
    <row r="27" spans="2:18" customFormat="1" ht="13.35" customHeight="1" x14ac:dyDescent="0.25">
      <c r="B27" s="20"/>
      <c r="C27" s="13" t="s">
        <v>41</v>
      </c>
      <c r="D27" s="172" t="s">
        <v>65</v>
      </c>
      <c r="E27" s="216">
        <v>15680</v>
      </c>
      <c r="F27" s="829">
        <v>42125.871573999997</v>
      </c>
      <c r="G27" s="829">
        <v>44489.469206000002</v>
      </c>
      <c r="H27" s="216">
        <v>18079</v>
      </c>
      <c r="I27" s="829">
        <v>48359.080909999997</v>
      </c>
      <c r="J27" s="829">
        <v>51288.546122</v>
      </c>
      <c r="K27" s="216">
        <v>22186</v>
      </c>
      <c r="L27" s="829">
        <v>59546.096139000001</v>
      </c>
      <c r="M27" s="829">
        <v>62848.103540999997</v>
      </c>
      <c r="N27" s="216">
        <v>24340</v>
      </c>
      <c r="O27" s="829">
        <v>65534.893520999998</v>
      </c>
      <c r="P27" s="830">
        <v>69193.020116</v>
      </c>
    </row>
    <row r="28" spans="2:18" customFormat="1" ht="13.35" customHeight="1" x14ac:dyDescent="0.25">
      <c r="B28" s="268"/>
      <c r="C28" s="133" t="s">
        <v>42</v>
      </c>
      <c r="D28" s="198" t="s">
        <v>66</v>
      </c>
      <c r="E28" s="343">
        <v>2407</v>
      </c>
      <c r="F28" s="831">
        <v>19863.789629999999</v>
      </c>
      <c r="G28" s="831">
        <v>20471.400564</v>
      </c>
      <c r="H28" s="343">
        <v>2949</v>
      </c>
      <c r="I28" s="831">
        <v>25280.464255999999</v>
      </c>
      <c r="J28" s="831">
        <v>26128.176978</v>
      </c>
      <c r="K28" s="343">
        <v>3753</v>
      </c>
      <c r="L28" s="831">
        <v>34279.503472999997</v>
      </c>
      <c r="M28" s="831">
        <v>35430.873108</v>
      </c>
      <c r="N28" s="343">
        <v>4387</v>
      </c>
      <c r="O28" s="831">
        <v>40311.566244000001</v>
      </c>
      <c r="P28" s="832">
        <v>41557.803591000004</v>
      </c>
    </row>
    <row r="29" spans="2:18" customFormat="1" ht="13.35" customHeight="1" x14ac:dyDescent="0.25">
      <c r="B29" s="268"/>
      <c r="C29" s="362" t="s">
        <v>8</v>
      </c>
      <c r="D29" s="363"/>
      <c r="E29" s="406">
        <f t="shared" ref="E29:P29" si="0">SUM(E4:E28)</f>
        <v>5646230</v>
      </c>
      <c r="F29" s="406">
        <f>SUM(F4:F28)</f>
        <v>1004633.1206569999</v>
      </c>
      <c r="G29" s="407">
        <f t="shared" si="0"/>
        <v>1132838.7956939999</v>
      </c>
      <c r="H29" s="406">
        <f t="shared" si="0"/>
        <v>5777872</v>
      </c>
      <c r="I29" s="406">
        <f t="shared" si="0"/>
        <v>1103736.965384</v>
      </c>
      <c r="J29" s="407">
        <f t="shared" si="0"/>
        <v>1245109.5876520004</v>
      </c>
      <c r="K29" s="406">
        <f t="shared" si="0"/>
        <v>5556804</v>
      </c>
      <c r="L29" s="406">
        <f t="shared" si="0"/>
        <v>1239999.2134089998</v>
      </c>
      <c r="M29" s="407">
        <f t="shared" si="0"/>
        <v>1336805.2379010001</v>
      </c>
      <c r="N29" s="406">
        <f t="shared" si="0"/>
        <v>4941390</v>
      </c>
      <c r="O29" s="406">
        <f t="shared" si="0"/>
        <v>1242452.5517590002</v>
      </c>
      <c r="P29" s="407">
        <f t="shared" si="0"/>
        <v>1341976.8511319999</v>
      </c>
    </row>
    <row r="30" spans="2:18" customFormat="1" ht="13.35" customHeight="1" x14ac:dyDescent="0.25">
      <c r="B30" s="20"/>
      <c r="C30" s="106"/>
      <c r="D30" s="182" t="s">
        <v>200</v>
      </c>
      <c r="E30" s="844">
        <f t="shared" ref="E30:P30" si="1">SUM(E4:E5)</f>
        <v>300625</v>
      </c>
      <c r="F30" s="844">
        <f t="shared" si="1"/>
        <v>-22473.765366</v>
      </c>
      <c r="G30" s="845">
        <f t="shared" si="1"/>
        <v>-21461.070962999998</v>
      </c>
      <c r="H30" s="844">
        <f t="shared" si="1"/>
        <v>259137</v>
      </c>
      <c r="I30" s="844">
        <f t="shared" si="1"/>
        <v>-24102.444433000001</v>
      </c>
      <c r="J30" s="845">
        <f t="shared" si="1"/>
        <v>-23060.067787</v>
      </c>
      <c r="K30" s="844">
        <f t="shared" si="1"/>
        <v>203456</v>
      </c>
      <c r="L30" s="844">
        <f t="shared" si="1"/>
        <v>-23463.904921999998</v>
      </c>
      <c r="M30" s="845">
        <f t="shared" si="1"/>
        <v>-22741.913535</v>
      </c>
      <c r="N30" s="844">
        <f t="shared" si="1"/>
        <v>146197</v>
      </c>
      <c r="O30" s="844">
        <f t="shared" si="1"/>
        <v>-19758.384718000001</v>
      </c>
      <c r="P30" s="845">
        <f t="shared" si="1"/>
        <v>-19058.057955</v>
      </c>
    </row>
    <row r="31" spans="2:18" customFormat="1" ht="13.35" customHeight="1" x14ac:dyDescent="0.25">
      <c r="B31" s="20"/>
      <c r="C31" s="106"/>
      <c r="D31" s="182" t="s">
        <v>968</v>
      </c>
      <c r="E31" s="844">
        <f>SUM(E6:E11)</f>
        <v>1033589</v>
      </c>
      <c r="F31" s="844">
        <f t="shared" ref="F31:P31" si="2">SUM(F6:F11)</f>
        <v>37531.040412000002</v>
      </c>
      <c r="G31" s="845">
        <f t="shared" si="2"/>
        <v>41135.778526000002</v>
      </c>
      <c r="H31" s="844">
        <f t="shared" si="2"/>
        <v>977903</v>
      </c>
      <c r="I31" s="844">
        <f t="shared" si="2"/>
        <v>34822.700643000004</v>
      </c>
      <c r="J31" s="845">
        <f t="shared" si="2"/>
        <v>38213.445427999999</v>
      </c>
      <c r="K31" s="844">
        <f t="shared" si="2"/>
        <v>747464</v>
      </c>
      <c r="L31" s="844">
        <f t="shared" si="2"/>
        <v>28068.921541000003</v>
      </c>
      <c r="M31" s="845">
        <f t="shared" si="2"/>
        <v>29889.407055</v>
      </c>
      <c r="N31" s="844">
        <f t="shared" si="2"/>
        <v>552764</v>
      </c>
      <c r="O31" s="844">
        <f t="shared" si="2"/>
        <v>20190.833025</v>
      </c>
      <c r="P31" s="845">
        <f t="shared" si="2"/>
        <v>21744.909991</v>
      </c>
    </row>
    <row r="32" spans="2:18" customFormat="1" ht="13.35" customHeight="1" x14ac:dyDescent="0.25">
      <c r="B32" s="20"/>
      <c r="C32" s="106"/>
      <c r="D32" s="182" t="s">
        <v>975</v>
      </c>
      <c r="E32" s="844">
        <f>SUM(E12:E20)</f>
        <v>2406360</v>
      </c>
      <c r="F32" s="844">
        <f t="shared" ref="F32:P32" si="3">SUM(F12:F20)</f>
        <v>273021.67189400003</v>
      </c>
      <c r="G32" s="845">
        <f t="shared" si="3"/>
        <v>309869.38646100002</v>
      </c>
      <c r="H32" s="844">
        <f t="shared" si="3"/>
        <v>2398777</v>
      </c>
      <c r="I32" s="844">
        <f t="shared" si="3"/>
        <v>272514.45114299998</v>
      </c>
      <c r="J32" s="845">
        <f t="shared" si="3"/>
        <v>309140.486018</v>
      </c>
      <c r="K32" s="844">
        <f t="shared" si="3"/>
        <v>2279288</v>
      </c>
      <c r="L32" s="844">
        <f t="shared" si="3"/>
        <v>279153.63899499999</v>
      </c>
      <c r="M32" s="845">
        <f t="shared" si="3"/>
        <v>296691.19679099997</v>
      </c>
      <c r="N32" s="844">
        <f t="shared" si="3"/>
        <v>1871529</v>
      </c>
      <c r="O32" s="844">
        <f t="shared" si="3"/>
        <v>234728.15515899999</v>
      </c>
      <c r="P32" s="845">
        <f t="shared" si="3"/>
        <v>250628.455289</v>
      </c>
      <c r="R32" s="872"/>
    </row>
    <row r="33" spans="2:16" customFormat="1" ht="13.35" customHeight="1" x14ac:dyDescent="0.25">
      <c r="B33" s="20"/>
      <c r="C33" s="106"/>
      <c r="D33" s="182" t="s">
        <v>287</v>
      </c>
      <c r="E33" s="844">
        <f>SUM(E21:E23)</f>
        <v>1518893</v>
      </c>
      <c r="F33" s="844">
        <f t="shared" ref="F33:P33" si="4">SUM(F21:F23)</f>
        <v>394948.36673399998</v>
      </c>
      <c r="G33" s="845">
        <f t="shared" si="4"/>
        <v>449127.06740899995</v>
      </c>
      <c r="H33" s="844">
        <f t="shared" si="4"/>
        <v>1689413</v>
      </c>
      <c r="I33" s="844">
        <f t="shared" si="4"/>
        <v>441709.96627399995</v>
      </c>
      <c r="J33" s="845">
        <f t="shared" si="4"/>
        <v>503363.91076900007</v>
      </c>
      <c r="K33" s="844">
        <f t="shared" si="4"/>
        <v>1807223</v>
      </c>
      <c r="L33" s="844">
        <f t="shared" si="4"/>
        <v>504131.10883899999</v>
      </c>
      <c r="M33" s="845">
        <f t="shared" si="4"/>
        <v>544182.06052499998</v>
      </c>
      <c r="N33" s="844">
        <f t="shared" si="4"/>
        <v>1804826</v>
      </c>
      <c r="O33" s="844">
        <f t="shared" si="4"/>
        <v>510445.95118400006</v>
      </c>
      <c r="P33" s="845">
        <f t="shared" si="4"/>
        <v>551268.26239799999</v>
      </c>
    </row>
    <row r="34" spans="2:16" customFormat="1" ht="13.35" customHeight="1" x14ac:dyDescent="0.25">
      <c r="B34" s="268"/>
      <c r="C34" s="374"/>
      <c r="D34" s="408" t="s">
        <v>274</v>
      </c>
      <c r="E34" s="861">
        <f>SUM(E24:E28)</f>
        <v>386763</v>
      </c>
      <c r="F34" s="861">
        <f t="shared" ref="F34:P34" si="5">SUM(F24:F28)</f>
        <v>321605.80698300002</v>
      </c>
      <c r="G34" s="862">
        <f t="shared" si="5"/>
        <v>354167.63426099997</v>
      </c>
      <c r="H34" s="861">
        <f t="shared" si="5"/>
        <v>452642</v>
      </c>
      <c r="I34" s="861">
        <f t="shared" si="5"/>
        <v>378792.29175700003</v>
      </c>
      <c r="J34" s="862">
        <f t="shared" si="5"/>
        <v>417451.81322400004</v>
      </c>
      <c r="K34" s="861">
        <f t="shared" si="5"/>
        <v>519373</v>
      </c>
      <c r="L34" s="861">
        <f t="shared" si="5"/>
        <v>452109.44895600004</v>
      </c>
      <c r="M34" s="862">
        <f t="shared" si="5"/>
        <v>488784.48706499999</v>
      </c>
      <c r="N34" s="861">
        <f t="shared" si="5"/>
        <v>566074</v>
      </c>
      <c r="O34" s="861">
        <f t="shared" si="5"/>
        <v>496845.99710899993</v>
      </c>
      <c r="P34" s="862">
        <f t="shared" si="5"/>
        <v>537393.28140900005</v>
      </c>
    </row>
    <row r="35" spans="2:16" customFormat="1" ht="13.35" customHeight="1" x14ac:dyDescent="0.25">
      <c r="B35" s="268"/>
      <c r="C35" s="362" t="s">
        <v>8</v>
      </c>
      <c r="D35" s="363"/>
      <c r="E35" s="406">
        <f t="shared" ref="E35:P35" si="6">SUM(E30:E34)</f>
        <v>5646230</v>
      </c>
      <c r="F35" s="406">
        <f t="shared" si="6"/>
        <v>1004633.1206570001</v>
      </c>
      <c r="G35" s="407">
        <f t="shared" si="6"/>
        <v>1132838.7956939999</v>
      </c>
      <c r="H35" s="406">
        <f t="shared" si="6"/>
        <v>5777872</v>
      </c>
      <c r="I35" s="406">
        <f t="shared" si="6"/>
        <v>1103736.965384</v>
      </c>
      <c r="J35" s="407">
        <f t="shared" si="6"/>
        <v>1245109.5876520001</v>
      </c>
      <c r="K35" s="406">
        <f t="shared" si="6"/>
        <v>5556804</v>
      </c>
      <c r="L35" s="406">
        <f t="shared" si="6"/>
        <v>1239999.2134090001</v>
      </c>
      <c r="M35" s="407">
        <f t="shared" si="6"/>
        <v>1336805.2379009998</v>
      </c>
      <c r="N35" s="406">
        <f t="shared" si="6"/>
        <v>4941390</v>
      </c>
      <c r="O35" s="406">
        <f t="shared" si="6"/>
        <v>1242452.5517589999</v>
      </c>
      <c r="P35" s="407">
        <f t="shared" si="6"/>
        <v>1341976.8511320001</v>
      </c>
    </row>
    <row r="36" spans="2:16" customFormat="1" ht="13.35" customHeight="1" x14ac:dyDescent="0.25">
      <c r="B36" s="1"/>
      <c r="C36" s="22"/>
      <c r="D36" s="1"/>
      <c r="E36" s="1"/>
      <c r="F36" s="1"/>
      <c r="G36" s="1"/>
      <c r="H36" s="1"/>
      <c r="I36" s="1"/>
      <c r="J36" s="1"/>
      <c r="K36" s="1"/>
      <c r="L36" s="1"/>
      <c r="M36" s="1"/>
      <c r="N36" s="1"/>
      <c r="O36" s="1"/>
      <c r="P36" s="1"/>
    </row>
    <row r="37" spans="2:16" customFormat="1" ht="13.35" customHeight="1" x14ac:dyDescent="0.25">
      <c r="I37" s="185" t="s">
        <v>267</v>
      </c>
      <c r="J37" s="6"/>
    </row>
    <row r="38" spans="2:16" customFormat="1" ht="13.35" customHeight="1" x14ac:dyDescent="0.25">
      <c r="I38" s="6"/>
      <c r="J38" s="6"/>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0:P35" formulaRange="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38"/>
  <sheetViews>
    <sheetView showGridLines="0" tabSelected="1" zoomScaleNormal="100" zoomScaleSheetLayoutView="90" workbookViewId="0">
      <selection activeCell="B1" sqref="B1:P35"/>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6640625" style="2" customWidth="1"/>
    <col min="8" max="8" width="9.6640625" style="11" customWidth="1"/>
    <col min="9" max="16" width="9.6640625" style="6" customWidth="1"/>
    <col min="17" max="16384" width="9.109375" style="9"/>
  </cols>
  <sheetData>
    <row r="1" spans="2:16" s="8" customFormat="1" ht="15" customHeight="1" x14ac:dyDescent="0.25">
      <c r="B1" s="1103" t="s">
        <v>943</v>
      </c>
      <c r="C1" s="1103"/>
      <c r="D1" s="1103"/>
      <c r="E1" s="1103"/>
      <c r="F1" s="1103"/>
      <c r="G1" s="1103"/>
      <c r="H1" s="1103"/>
      <c r="I1" s="1103"/>
      <c r="J1" s="1103"/>
      <c r="K1" s="1103"/>
      <c r="L1" s="1103"/>
      <c r="M1" s="1103"/>
      <c r="N1" s="1103"/>
      <c r="O1" s="1103"/>
      <c r="P1" s="1103"/>
    </row>
    <row r="2" spans="2:16" s="8"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16" ht="38.1" customHeight="1" x14ac:dyDescent="0.2">
      <c r="B3" s="228"/>
      <c r="C3" s="1100" t="s">
        <v>263</v>
      </c>
      <c r="D3" s="1101"/>
      <c r="E3" s="257" t="s">
        <v>17</v>
      </c>
      <c r="F3" s="257" t="s">
        <v>77</v>
      </c>
      <c r="G3" s="258" t="s">
        <v>258</v>
      </c>
      <c r="H3" s="257" t="s">
        <v>17</v>
      </c>
      <c r="I3" s="257" t="s">
        <v>77</v>
      </c>
      <c r="J3" s="258" t="s">
        <v>258</v>
      </c>
      <c r="K3" s="257" t="s">
        <v>17</v>
      </c>
      <c r="L3" s="257" t="s">
        <v>77</v>
      </c>
      <c r="M3" s="258" t="s">
        <v>258</v>
      </c>
      <c r="N3" s="257" t="s">
        <v>17</v>
      </c>
      <c r="O3" s="257" t="s">
        <v>77</v>
      </c>
      <c r="P3" s="258" t="s">
        <v>258</v>
      </c>
    </row>
    <row r="4" spans="2:16" ht="13.35" customHeight="1" x14ac:dyDescent="0.25">
      <c r="B4" s="85"/>
      <c r="C4" s="13" t="s">
        <v>18</v>
      </c>
      <c r="D4" s="172" t="s">
        <v>43</v>
      </c>
      <c r="E4" s="778">
        <f>+A2.1.2!E4/A2.1.2!E$29</f>
        <v>1.1543454659126533E-2</v>
      </c>
      <c r="F4" s="778">
        <f>+A2.1.2!F4/A2.1.2!F$29</f>
        <v>-2.2245476354974963E-2</v>
      </c>
      <c r="G4" s="779">
        <f>+A2.1.2!G4/A2.1.2!G$29</f>
        <v>-1.8944505647736504E-2</v>
      </c>
      <c r="H4" s="778">
        <f>+A2.1.2!H4/A2.1.2!H$29</f>
        <v>1.0443637380682715E-2</v>
      </c>
      <c r="I4" s="778">
        <f>+A2.1.2!I4/A2.1.2!I$29</f>
        <v>-2.1725084242020985E-2</v>
      </c>
      <c r="J4" s="779">
        <f>+A2.1.2!J4/A2.1.2!J$29</f>
        <v>-1.8520512584347018E-2</v>
      </c>
      <c r="K4" s="778">
        <f>+A2.1.2!K4/A2.1.2!K$29</f>
        <v>9.8799597754392638E-3</v>
      </c>
      <c r="L4" s="778">
        <f>+A2.1.2!L4/A2.1.2!L$29</f>
        <v>-1.8871601568735446E-2</v>
      </c>
      <c r="M4" s="779">
        <f>+A2.1.2!M4/A2.1.2!M$29</f>
        <v>-1.7012136764745531E-2</v>
      </c>
      <c r="N4" s="778">
        <f>+A2.1.2!N4/A2.1.2!N$29</f>
        <v>8.5627728230315767E-3</v>
      </c>
      <c r="O4" s="778">
        <f>+A2.1.2!O4/A2.1.2!O$29</f>
        <v>-1.5850098186944585E-2</v>
      </c>
      <c r="P4" s="779">
        <f>+A2.1.2!P4/A2.1.2!P$29</f>
        <v>-1.4201480404765496E-2</v>
      </c>
    </row>
    <row r="5" spans="2:16" s="35" customFormat="1" ht="13.35" customHeight="1" x14ac:dyDescent="0.25">
      <c r="B5" s="85"/>
      <c r="C5" s="13" t="s">
        <v>19</v>
      </c>
      <c r="D5" s="173" t="s">
        <v>124</v>
      </c>
      <c r="E5" s="778">
        <f>+A2.1.2!E5/A2.1.2!E$29</f>
        <v>4.1700037015849512E-2</v>
      </c>
      <c r="F5" s="778">
        <f>+A2.1.2!F5/A2.1.2!F$29</f>
        <v>-1.2464553718685673E-4</v>
      </c>
      <c r="G5" s="779">
        <f>+A2.1.2!G5/A2.1.2!G$29</f>
        <v>0</v>
      </c>
      <c r="H5" s="778">
        <f>+A2.1.2!H5/A2.1.2!H$29</f>
        <v>3.440626583628021E-2</v>
      </c>
      <c r="I5" s="778">
        <f>+A2.1.2!I5/A2.1.2!I$29</f>
        <v>-1.1204288963627809E-4</v>
      </c>
      <c r="J5" s="779">
        <f>+A2.1.2!J5/A2.1.2!J$29</f>
        <v>0</v>
      </c>
      <c r="K5" s="778">
        <f>+A2.1.2!K5/A2.1.2!K$29</f>
        <v>2.6733892359708925E-2</v>
      </c>
      <c r="L5" s="778">
        <f>+A2.1.2!L5/A2.1.2!L$29</f>
        <v>-5.0914404071622598E-5</v>
      </c>
      <c r="M5" s="779">
        <f>+A2.1.2!M5/A2.1.2!M$29</f>
        <v>0</v>
      </c>
      <c r="N5" s="778">
        <f>+A2.1.2!N5/A2.1.2!N$29</f>
        <v>2.1023436725293894E-2</v>
      </c>
      <c r="O5" s="778">
        <f>+A2.1.2!O5/A2.1.2!O$29</f>
        <v>-5.2629599341580109E-5</v>
      </c>
      <c r="P5" s="779">
        <f>+A2.1.2!P5/A2.1.2!P$29</f>
        <v>0</v>
      </c>
    </row>
    <row r="6" spans="2:16" ht="13.35" customHeight="1" x14ac:dyDescent="0.25">
      <c r="B6" s="85"/>
      <c r="C6" s="13" t="s">
        <v>20</v>
      </c>
      <c r="D6" s="172" t="s">
        <v>44</v>
      </c>
      <c r="E6" s="778">
        <f>+A2.1.2!E6/A2.1.2!E$29</f>
        <v>4.1213517692336304E-2</v>
      </c>
      <c r="F6" s="778">
        <f>+A2.1.2!F6/A2.1.2!F$29</f>
        <v>1.866627676751913E-3</v>
      </c>
      <c r="G6" s="779">
        <f>+A2.1.2!G6/A2.1.2!G$29</f>
        <v>1.9869597638744801E-3</v>
      </c>
      <c r="H6" s="778">
        <f>+A2.1.2!H6/A2.1.2!H$29</f>
        <v>4.0876641088622247E-2</v>
      </c>
      <c r="I6" s="778">
        <f>+A2.1.2!I6/A2.1.2!I$29</f>
        <v>1.6792807209778974E-3</v>
      </c>
      <c r="J6" s="779">
        <f>+A2.1.2!J6/A2.1.2!J$29</f>
        <v>1.7882522213958818E-3</v>
      </c>
      <c r="K6" s="778">
        <f>+A2.1.2!K6/A2.1.2!K$29</f>
        <v>3.0651611969758154E-2</v>
      </c>
      <c r="L6" s="778">
        <f>+A2.1.2!L6/A2.1.2!L$29</f>
        <v>1.1760608339345707E-3</v>
      </c>
      <c r="M6" s="779">
        <f>+A2.1.2!M6/A2.1.2!M$29</f>
        <v>1.2804803912107108E-3</v>
      </c>
      <c r="N6" s="778">
        <f>+A2.1.2!N6/A2.1.2!N$29</f>
        <v>2.6098122188291148E-2</v>
      </c>
      <c r="O6" s="778">
        <f>+A2.1.2!O6/A2.1.2!O$29</f>
        <v>8.5758723863660141E-4</v>
      </c>
      <c r="P6" s="779">
        <f>+A2.1.2!P6/A2.1.2!P$29</f>
        <v>9.7119518335998648E-4</v>
      </c>
    </row>
    <row r="7" spans="2:16" ht="13.35" customHeight="1" x14ac:dyDescent="0.25">
      <c r="B7" s="85"/>
      <c r="C7" s="13" t="s">
        <v>21</v>
      </c>
      <c r="D7" s="172" t="s">
        <v>45</v>
      </c>
      <c r="E7" s="778">
        <f>+A2.1.2!E7/A2.1.2!E$29</f>
        <v>2.0868437878017721E-2</v>
      </c>
      <c r="F7" s="778">
        <f>+A2.1.2!F7/A2.1.2!F$29</f>
        <v>2.6710105617911008E-3</v>
      </c>
      <c r="G7" s="779">
        <f>+A2.1.2!G7/A2.1.2!G$29</f>
        <v>2.6129224442623649E-3</v>
      </c>
      <c r="H7" s="778">
        <f>+A2.1.2!H7/A2.1.2!H$29</f>
        <v>1.8987613432765556E-2</v>
      </c>
      <c r="I7" s="778">
        <f>+A2.1.2!I7/A2.1.2!I$29</f>
        <v>2.2552353514172551E-3</v>
      </c>
      <c r="J7" s="779">
        <f>+A2.1.2!J7/A2.1.2!J$29</f>
        <v>2.2163826472528137E-3</v>
      </c>
      <c r="K7" s="778">
        <f>+A2.1.2!K7/A2.1.2!K$29</f>
        <v>1.5228357883416439E-2</v>
      </c>
      <c r="L7" s="778">
        <f>+A2.1.2!L7/A2.1.2!L$29</f>
        <v>1.578641188503993E-3</v>
      </c>
      <c r="M7" s="779">
        <f>+A2.1.2!M7/A2.1.2!M$29</f>
        <v>1.5938547071714809E-3</v>
      </c>
      <c r="N7" s="778">
        <f>+A2.1.2!N7/A2.1.2!N$29</f>
        <v>1.3175037793009658E-2</v>
      </c>
      <c r="O7" s="778">
        <f>+A2.1.2!O7/A2.1.2!O$29</f>
        <v>1.1904178738303163E-3</v>
      </c>
      <c r="P7" s="779">
        <f>+A2.1.2!P7/A2.1.2!P$29</f>
        <v>1.2172869566431279E-3</v>
      </c>
    </row>
    <row r="8" spans="2:16" ht="13.35" customHeight="1" x14ac:dyDescent="0.25">
      <c r="B8" s="85"/>
      <c r="C8" s="13" t="s">
        <v>22</v>
      </c>
      <c r="D8" s="172" t="s">
        <v>46</v>
      </c>
      <c r="E8" s="778">
        <f>+A2.1.2!E8/A2.1.2!E$29</f>
        <v>2.2523347437139473E-2</v>
      </c>
      <c r="F8" s="778">
        <f>+A2.1.2!F8/A2.1.2!F$29</f>
        <v>4.0800376224102743E-3</v>
      </c>
      <c r="G8" s="779">
        <f>+A2.1.2!G8/A2.1.2!G$29</f>
        <v>3.9488386723721862E-3</v>
      </c>
      <c r="H8" s="778">
        <f>+A2.1.2!H8/A2.1.2!H$29</f>
        <v>2.0734450330502304E-2</v>
      </c>
      <c r="I8" s="778">
        <f>+A2.1.2!I8/A2.1.2!I$29</f>
        <v>3.4826890070340697E-3</v>
      </c>
      <c r="J8" s="779">
        <f>+A2.1.2!J8/A2.1.2!J$29</f>
        <v>3.3766295069081629E-3</v>
      </c>
      <c r="K8" s="778">
        <f>+A2.1.2!K8/A2.1.2!K$29</f>
        <v>1.6485375406438664E-2</v>
      </c>
      <c r="L8" s="778">
        <f>+A2.1.2!L8/A2.1.2!L$29</f>
        <v>2.4188231440520291E-3</v>
      </c>
      <c r="M8" s="779">
        <f>+A2.1.2!M8/A2.1.2!M$29</f>
        <v>2.4052540166947787E-3</v>
      </c>
      <c r="N8" s="778">
        <f>+A2.1.2!N8/A2.1.2!N$29</f>
        <v>1.4401210995286752E-2</v>
      </c>
      <c r="O8" s="778">
        <f>+A2.1.2!O8/A2.1.2!O$29</f>
        <v>1.8535622400546272E-3</v>
      </c>
      <c r="P8" s="779">
        <f>+A2.1.2!P8/A2.1.2!P$29</f>
        <v>1.862621391636907E-3</v>
      </c>
    </row>
    <row r="9" spans="2:16" ht="13.35" customHeight="1" x14ac:dyDescent="0.25">
      <c r="B9" s="85"/>
      <c r="C9" s="13" t="s">
        <v>23</v>
      </c>
      <c r="D9" s="172" t="s">
        <v>47</v>
      </c>
      <c r="E9" s="778">
        <f>+A2.1.2!E9/A2.1.2!E$29</f>
        <v>2.5135887131767568E-2</v>
      </c>
      <c r="F9" s="778">
        <f>+A2.1.2!F9/A2.1.2!F$29</f>
        <v>5.8721582264200023E-3</v>
      </c>
      <c r="G9" s="779">
        <f>+A2.1.2!G9/A2.1.2!G$29</f>
        <v>5.6628051002349496E-3</v>
      </c>
      <c r="H9" s="778">
        <f>+A2.1.2!H9/A2.1.2!H$29</f>
        <v>2.3342677027113096E-2</v>
      </c>
      <c r="I9" s="778">
        <f>+A2.1.2!I9/A2.1.2!I$29</f>
        <v>5.0718539358264661E-3</v>
      </c>
      <c r="J9" s="779">
        <f>+A2.1.2!J9/A2.1.2!J$29</f>
        <v>4.8892162909771487E-3</v>
      </c>
      <c r="K9" s="778">
        <f>+A2.1.2!K9/A2.1.2!K$29</f>
        <v>1.8510460329354786E-2</v>
      </c>
      <c r="L9" s="778">
        <f>+A2.1.2!L9/A2.1.2!L$29</f>
        <v>3.5252024789455996E-3</v>
      </c>
      <c r="M9" s="779">
        <f>+A2.1.2!M9/A2.1.2!M$29</f>
        <v>3.4767294107088142E-3</v>
      </c>
      <c r="N9" s="778">
        <f>+A2.1.2!N9/A2.1.2!N$29</f>
        <v>1.5691738559393206E-2</v>
      </c>
      <c r="O9" s="778">
        <f>+A2.1.2!O9/A2.1.2!O$29</f>
        <v>2.6179473005991495E-3</v>
      </c>
      <c r="P9" s="779">
        <f>+A2.1.2!P9/A2.1.2!P$29</f>
        <v>2.608666630908715E-3</v>
      </c>
    </row>
    <row r="10" spans="2:16" s="35" customFormat="1" ht="13.35" customHeight="1" x14ac:dyDescent="0.25">
      <c r="B10" s="85"/>
      <c r="C10" s="13" t="s">
        <v>24</v>
      </c>
      <c r="D10" s="172" t="s">
        <v>48</v>
      </c>
      <c r="E10" s="778">
        <f>+A2.1.2!E10/A2.1.2!E$29</f>
        <v>3.5388037681780588E-2</v>
      </c>
      <c r="F10" s="778">
        <f>+A2.1.2!F10/A2.1.2!F$29</f>
        <v>1.0235852587932843E-2</v>
      </c>
      <c r="G10" s="779">
        <f>+A2.1.2!G10/A2.1.2!G$29</f>
        <v>9.7986514128868066E-3</v>
      </c>
      <c r="H10" s="778">
        <f>+A2.1.2!H10/A2.1.2!H$29</f>
        <v>3.0511579349629069E-2</v>
      </c>
      <c r="I10" s="778">
        <f>+A2.1.2!I10/A2.1.2!I$29</f>
        <v>8.2730097408880068E-3</v>
      </c>
      <c r="J10" s="779">
        <f>+A2.1.2!J10/A2.1.2!J$29</f>
        <v>7.8997951220893866E-3</v>
      </c>
      <c r="K10" s="778">
        <f>+A2.1.2!K10/A2.1.2!K$29</f>
        <v>2.3103748125721187E-2</v>
      </c>
      <c r="L10" s="778">
        <f>+A2.1.2!L10/A2.1.2!L$29</f>
        <v>5.462678570075645E-3</v>
      </c>
      <c r="M10" s="779">
        <f>+A2.1.2!M10/A2.1.2!M$29</f>
        <v>5.3366151880146389E-3</v>
      </c>
      <c r="N10" s="778">
        <f>+A2.1.2!N10/A2.1.2!N$29</f>
        <v>1.8492165160005587E-2</v>
      </c>
      <c r="O10" s="778">
        <f>+A2.1.2!O10/A2.1.2!O$29</f>
        <v>3.8189265379048138E-3</v>
      </c>
      <c r="P10" s="779">
        <f>+A2.1.2!P10/A2.1.2!P$29</f>
        <v>3.772155842129408E-3</v>
      </c>
    </row>
    <row r="11" spans="2:16" s="1" customFormat="1" ht="13.35" customHeight="1" x14ac:dyDescent="0.25">
      <c r="B11" s="358"/>
      <c r="C11" s="13" t="s">
        <v>25</v>
      </c>
      <c r="D11" s="172" t="s">
        <v>49</v>
      </c>
      <c r="E11" s="778">
        <f>+A2.1.2!E11/A2.1.2!E$29</f>
        <v>3.7929025207970625E-2</v>
      </c>
      <c r="F11" s="778">
        <f>+A2.1.2!F11/A2.1.2!F$29</f>
        <v>1.263226981676714E-2</v>
      </c>
      <c r="G11" s="779">
        <f>+A2.1.2!G11/A2.1.2!G$29</f>
        <v>1.2301942814787211E-2</v>
      </c>
      <c r="H11" s="778">
        <f>+A2.1.2!H11/A2.1.2!H$29</f>
        <v>3.4796721007318961E-2</v>
      </c>
      <c r="I11" s="778">
        <f>+A2.1.2!I11/A2.1.2!I$29</f>
        <v>1.0787749484187571E-2</v>
      </c>
      <c r="J11" s="779">
        <f>+A2.1.2!J11/A2.1.2!J$29</f>
        <v>1.0520553201025667E-2</v>
      </c>
      <c r="K11" s="778">
        <f>+A2.1.2!K11/A2.1.2!K$29</f>
        <v>3.0533738458293651E-2</v>
      </c>
      <c r="L11" s="778">
        <f>+A2.1.2!L11/A2.1.2!L$29</f>
        <v>8.4748351929266868E-3</v>
      </c>
      <c r="M11" s="779">
        <f>+A2.1.2!M11/A2.1.2!M$29</f>
        <v>8.265900772763372E-3</v>
      </c>
      <c r="N11" s="778">
        <f>+A2.1.2!N11/A2.1.2!N$29</f>
        <v>2.4005795940008783E-2</v>
      </c>
      <c r="O11" s="778">
        <f>+A2.1.2!O11/A2.1.2!O$29</f>
        <v>5.9123468140495029E-3</v>
      </c>
      <c r="P11" s="779">
        <f>+A2.1.2!P11/A2.1.2!P$29</f>
        <v>5.771714149514889E-3</v>
      </c>
    </row>
    <row r="12" spans="2:16" s="1" customFormat="1" ht="13.35" customHeight="1" x14ac:dyDescent="0.25">
      <c r="B12" s="358"/>
      <c r="C12" s="13" t="s">
        <v>26</v>
      </c>
      <c r="D12" s="172" t="s">
        <v>50</v>
      </c>
      <c r="E12" s="778">
        <f>+A2.1.2!E12/A2.1.2!E$29</f>
        <v>4.1323325475582824E-2</v>
      </c>
      <c r="F12" s="778">
        <f>+A2.1.2!F12/A2.1.2!F$29</f>
        <v>1.5768673718063349E-2</v>
      </c>
      <c r="G12" s="779">
        <f>+A2.1.2!G12/A2.1.2!G$29</f>
        <v>1.5458809490428502E-2</v>
      </c>
      <c r="H12" s="778">
        <f>+A2.1.2!H12/A2.1.2!H$29</f>
        <v>3.7315295319799401E-2</v>
      </c>
      <c r="I12" s="778">
        <f>+A2.1.2!I12/A2.1.2!I$29</f>
        <v>1.327521075268356E-2</v>
      </c>
      <c r="J12" s="779">
        <f>+A2.1.2!J12/A2.1.2!J$29</f>
        <v>1.2995428340981023E-2</v>
      </c>
      <c r="K12" s="778">
        <f>+A2.1.2!K12/A2.1.2!K$29</f>
        <v>3.418187864823017E-2</v>
      </c>
      <c r="L12" s="778">
        <f>+A2.1.2!L12/A2.1.2!L$29</f>
        <v>1.0889442930272424E-2</v>
      </c>
      <c r="M12" s="779">
        <f>+A2.1.2!M12/A2.1.2!M$29</f>
        <v>1.0668274001822964E-2</v>
      </c>
      <c r="N12" s="778">
        <f>+A2.1.2!N12/A2.1.2!N$29</f>
        <v>2.6727095007680026E-2</v>
      </c>
      <c r="O12" s="778">
        <f>+A2.1.2!O12/A2.1.2!O$29</f>
        <v>7.5316466337099408E-3</v>
      </c>
      <c r="P12" s="779">
        <f>+A2.1.2!P12/A2.1.2!P$29</f>
        <v>7.3929466276792966E-3</v>
      </c>
    </row>
    <row r="13" spans="2:16" s="1" customFormat="1" ht="13.35" customHeight="1" x14ac:dyDescent="0.25">
      <c r="B13" s="358"/>
      <c r="C13" s="13" t="s">
        <v>27</v>
      </c>
      <c r="D13" s="172" t="s">
        <v>51</v>
      </c>
      <c r="E13" s="778">
        <f>+A2.1.2!E13/A2.1.2!E$29</f>
        <v>4.2279892955122265E-2</v>
      </c>
      <c r="F13" s="778">
        <f>+A2.1.2!F13/A2.1.2!F$29</f>
        <v>1.8078260114620336E-2</v>
      </c>
      <c r="G13" s="779">
        <f>+A2.1.2!G13/A2.1.2!G$29</f>
        <v>1.7911426411354028E-2</v>
      </c>
      <c r="H13" s="778">
        <f>+A2.1.2!H13/A2.1.2!H$29</f>
        <v>3.9207168313870576E-2</v>
      </c>
      <c r="I13" s="778">
        <f>+A2.1.2!I13/A2.1.2!I$29</f>
        <v>1.5782880123018598E-2</v>
      </c>
      <c r="J13" s="779">
        <f>+A2.1.2!J13/A2.1.2!J$29</f>
        <v>1.5491106693968288E-2</v>
      </c>
      <c r="K13" s="778">
        <f>+A2.1.2!K13/A2.1.2!K$29</f>
        <v>3.5414781590281032E-2</v>
      </c>
      <c r="L13" s="778">
        <f>+A2.1.2!L13/A2.1.2!L$29</f>
        <v>1.2791969000038459E-2</v>
      </c>
      <c r="M13" s="779">
        <f>+A2.1.2!M13/A2.1.2!M$29</f>
        <v>1.252799415440372E-2</v>
      </c>
      <c r="N13" s="778">
        <f>+A2.1.2!N13/A2.1.2!N$29</f>
        <v>2.8884180362205775E-2</v>
      </c>
      <c r="O13" s="778">
        <f>+A2.1.2!O13/A2.1.2!O$29</f>
        <v>9.2057720102124187E-3</v>
      </c>
      <c r="P13" s="779">
        <f>+A2.1.2!P13/A2.1.2!P$29</f>
        <v>9.0500358763680316E-3</v>
      </c>
    </row>
    <row r="14" spans="2:16" s="1" customFormat="1" ht="13.35" customHeight="1" x14ac:dyDescent="0.25">
      <c r="B14" s="358"/>
      <c r="C14" s="13" t="s">
        <v>28</v>
      </c>
      <c r="D14" s="172" t="s">
        <v>52</v>
      </c>
      <c r="E14" s="778">
        <f>+A2.1.2!E14/A2.1.2!E$29</f>
        <v>4.019956679058416E-2</v>
      </c>
      <c r="F14" s="778">
        <f>+A2.1.2!F14/A2.1.2!F$29</f>
        <v>1.8898364140716141E-2</v>
      </c>
      <c r="G14" s="779">
        <f>+A2.1.2!G14/A2.1.2!G$29</f>
        <v>1.9026652655195753E-2</v>
      </c>
      <c r="H14" s="778">
        <f>+A2.1.2!H14/A2.1.2!H$29</f>
        <v>3.9649372641000005E-2</v>
      </c>
      <c r="I14" s="778">
        <f>+A2.1.2!I14/A2.1.2!I$29</f>
        <v>1.7633491689959608E-2</v>
      </c>
      <c r="J14" s="779">
        <f>+A2.1.2!J14/A2.1.2!J$29</f>
        <v>1.7477712010906334E-2</v>
      </c>
      <c r="K14" s="778">
        <f>+A2.1.2!K14/A2.1.2!K$29</f>
        <v>3.8009438518976014E-2</v>
      </c>
      <c r="L14" s="778">
        <f>+A2.1.2!L14/A2.1.2!L$29</f>
        <v>1.5330192811767496E-2</v>
      </c>
      <c r="M14" s="779">
        <f>+A2.1.2!M14/A2.1.2!M$29</f>
        <v>1.5026392338603037E-2</v>
      </c>
      <c r="N14" s="778">
        <f>+A2.1.2!N14/A2.1.2!N$29</f>
        <v>3.0166410665824799E-2</v>
      </c>
      <c r="O14" s="778">
        <f>+A2.1.2!O14/A2.1.2!O$29</f>
        <v>1.0735561413686298E-2</v>
      </c>
      <c r="P14" s="779">
        <f>+A2.1.2!P14/A2.1.2!P$29</f>
        <v>1.0567263139478046E-2</v>
      </c>
    </row>
    <row r="15" spans="2:16" customFormat="1" ht="13.35" customHeight="1" x14ac:dyDescent="0.25">
      <c r="B15" s="358"/>
      <c r="C15" s="13" t="s">
        <v>29</v>
      </c>
      <c r="D15" s="172" t="s">
        <v>53</v>
      </c>
      <c r="E15" s="778">
        <f>+A2.1.2!E15/A2.1.2!E$29</f>
        <v>3.6296608533481635E-2</v>
      </c>
      <c r="F15" s="778">
        <f>+A2.1.2!F15/A2.1.2!F$29</f>
        <v>1.8786551702234582E-2</v>
      </c>
      <c r="G15" s="779">
        <f>+A2.1.2!G15/A2.1.2!G$29</f>
        <v>1.8992578529956818E-2</v>
      </c>
      <c r="H15" s="778">
        <f>+A2.1.2!H15/A2.1.2!H$29</f>
        <v>3.7974015346826651E-2</v>
      </c>
      <c r="I15" s="778">
        <f>+A2.1.2!I15/A2.1.2!I$29</f>
        <v>1.837362579312049E-2</v>
      </c>
      <c r="J15" s="779">
        <f>+A2.1.2!J15/A2.1.2!J$29</f>
        <v>1.8492951435239883E-2</v>
      </c>
      <c r="K15" s="778">
        <f>+A2.1.2!K15/A2.1.2!K$29</f>
        <v>3.7584194079906361E-2</v>
      </c>
      <c r="L15" s="778">
        <f>+A2.1.2!L15/A2.1.2!L$29</f>
        <v>1.6714613217390584E-2</v>
      </c>
      <c r="M15" s="779">
        <f>+A2.1.2!M15/A2.1.2!M$29</f>
        <v>1.6406300906956967E-2</v>
      </c>
      <c r="N15" s="778">
        <f>+A2.1.2!N15/A2.1.2!N$29</f>
        <v>3.2584353795187183E-2</v>
      </c>
      <c r="O15" s="778">
        <f>+A2.1.2!O15/A2.1.2!O$29</f>
        <v>1.2793880835526123E-2</v>
      </c>
      <c r="P15" s="779">
        <f>+A2.1.2!P15/A2.1.2!P$29</f>
        <v>1.2602585650962513E-2</v>
      </c>
    </row>
    <row r="16" spans="2:16" customFormat="1" ht="13.35" customHeight="1" x14ac:dyDescent="0.25">
      <c r="B16" s="358"/>
      <c r="C16" s="13" t="s">
        <v>30</v>
      </c>
      <c r="D16" s="172" t="s">
        <v>54</v>
      </c>
      <c r="E16" s="778">
        <f>+A2.1.2!E16/A2.1.2!E$29</f>
        <v>3.4652502643356717E-2</v>
      </c>
      <c r="F16" s="778">
        <f>+A2.1.2!F16/A2.1.2!F$29</f>
        <v>1.9692825964230418E-2</v>
      </c>
      <c r="G16" s="779">
        <f>+A2.1.2!G16/A2.1.2!G$29</f>
        <v>1.9880015884522453E-2</v>
      </c>
      <c r="H16" s="778">
        <f>+A2.1.2!H16/A2.1.2!H$29</f>
        <v>3.5649457101161117E-2</v>
      </c>
      <c r="I16" s="778">
        <f>+A2.1.2!I16/A2.1.2!I$29</f>
        <v>1.8822460396415351E-2</v>
      </c>
      <c r="J16" s="779">
        <f>+A2.1.2!J16/A2.1.2!J$29</f>
        <v>1.9043785906198669E-2</v>
      </c>
      <c r="K16" s="778">
        <f>+A2.1.2!K16/A2.1.2!K$29</f>
        <v>3.6784633757102107E-2</v>
      </c>
      <c r="L16" s="778">
        <f>+A2.1.2!L16/A2.1.2!L$29</f>
        <v>1.7886362647783777E-2</v>
      </c>
      <c r="M16" s="779">
        <f>+A2.1.2!M16/A2.1.2!M$29</f>
        <v>1.7591892277386181E-2</v>
      </c>
      <c r="N16" s="778">
        <f>+A2.1.2!N16/A2.1.2!N$29</f>
        <v>3.2585568028429247E-2</v>
      </c>
      <c r="O16" s="778">
        <f>+A2.1.2!O16/A2.1.2!O$29</f>
        <v>1.4006597118225876E-2</v>
      </c>
      <c r="P16" s="779">
        <f>+A2.1.2!P16/A2.1.2!P$29</f>
        <v>1.381146791121279E-2</v>
      </c>
    </row>
    <row r="17" spans="2:16" customFormat="1" ht="13.35" customHeight="1" x14ac:dyDescent="0.25">
      <c r="B17" s="358"/>
      <c r="C17" s="13" t="s">
        <v>31</v>
      </c>
      <c r="D17" s="172" t="s">
        <v>55</v>
      </c>
      <c r="E17" s="778">
        <f>+A2.1.2!E17/A2.1.2!E$29</f>
        <v>3.2215301183267417E-2</v>
      </c>
      <c r="F17" s="778">
        <f>+A2.1.2!F17/A2.1.2!F$29</f>
        <v>1.9907184421633424E-2</v>
      </c>
      <c r="G17" s="779">
        <f>+A2.1.2!G17/A2.1.2!G$29</f>
        <v>2.0070545739979753E-2</v>
      </c>
      <c r="H17" s="778">
        <f>+A2.1.2!H17/A2.1.2!H$29</f>
        <v>3.2755485064397412E-2</v>
      </c>
      <c r="I17" s="778">
        <f>+A2.1.2!I17/A2.1.2!I$29</f>
        <v>1.8783726690522726E-2</v>
      </c>
      <c r="J17" s="779">
        <f>+A2.1.2!J17/A2.1.2!J$29</f>
        <v>1.8986542318399774E-2</v>
      </c>
      <c r="K17" s="778">
        <f>+A2.1.2!K17/A2.1.2!K$29</f>
        <v>3.3687529738317207E-2</v>
      </c>
      <c r="L17" s="778">
        <f>+A2.1.2!L17/A2.1.2!L$29</f>
        <v>1.7777869316864519E-2</v>
      </c>
      <c r="M17" s="779">
        <f>+A2.1.2!M17/A2.1.2!M$29</f>
        <v>1.7499031399465837E-2</v>
      </c>
      <c r="N17" s="778">
        <f>+A2.1.2!N17/A2.1.2!N$29</f>
        <v>3.1141237586994754E-2</v>
      </c>
      <c r="O17" s="778">
        <f>+A2.1.2!O17/A2.1.2!O$29</f>
        <v>1.4513794966632918E-2</v>
      </c>
      <c r="P17" s="779">
        <f>+A2.1.2!P17/A2.1.2!P$29</f>
        <v>1.4331147154123517E-2</v>
      </c>
    </row>
    <row r="18" spans="2:16" customFormat="1" ht="13.35" customHeight="1" x14ac:dyDescent="0.25">
      <c r="B18" s="358"/>
      <c r="C18" s="13" t="s">
        <v>32</v>
      </c>
      <c r="D18" s="172" t="s">
        <v>56</v>
      </c>
      <c r="E18" s="778">
        <f>+A2.1.2!E18/A2.1.2!E$29</f>
        <v>3.0910536765239815E-2</v>
      </c>
      <c r="F18" s="778">
        <f>+A2.1.2!F18/A2.1.2!F$29</f>
        <v>2.0677117905902938E-2</v>
      </c>
      <c r="G18" s="779">
        <f>+A2.1.2!G18/A2.1.2!G$29</f>
        <v>2.0797852040868967E-2</v>
      </c>
      <c r="H18" s="778">
        <f>+A2.1.2!H18/A2.1.2!H$29</f>
        <v>3.0605731660376001E-2</v>
      </c>
      <c r="I18" s="778">
        <f>+A2.1.2!I18/A2.1.2!I$29</f>
        <v>1.9044355064874507E-2</v>
      </c>
      <c r="J18" s="779">
        <f>+A2.1.2!J18/A2.1.2!J$29</f>
        <v>1.9171778541208832E-2</v>
      </c>
      <c r="K18" s="778">
        <f>+A2.1.2!K18/A2.1.2!K$29</f>
        <v>3.1155858655442948E-2</v>
      </c>
      <c r="L18" s="778">
        <f>+A2.1.2!L18/A2.1.2!L$29</f>
        <v>1.7709168142638936E-2</v>
      </c>
      <c r="M18" s="779">
        <f>+A2.1.2!M18/A2.1.2!M$29</f>
        <v>1.7470860426662699E-2</v>
      </c>
      <c r="N18" s="778">
        <f>+A2.1.2!N18/A2.1.2!N$29</f>
        <v>2.9978406885511972E-2</v>
      </c>
      <c r="O18" s="778">
        <f>+A2.1.2!O18/A2.1.2!O$29</f>
        <v>1.5070458691956536E-2</v>
      </c>
      <c r="P18" s="779">
        <f>+A2.1.2!P18/A2.1.2!P$29</f>
        <v>1.4900411101825443E-2</v>
      </c>
    </row>
    <row r="19" spans="2:16" customFormat="1" ht="13.35" customHeight="1" x14ac:dyDescent="0.25">
      <c r="B19" s="358"/>
      <c r="C19" s="13" t="s">
        <v>33</v>
      </c>
      <c r="D19" s="172" t="s">
        <v>57</v>
      </c>
      <c r="E19" s="778">
        <f>+A2.1.2!E19/A2.1.2!E$29</f>
        <v>3.1490569813840387E-2</v>
      </c>
      <c r="F19" s="778">
        <f>+A2.1.2!F19/A2.1.2!F$29</f>
        <v>2.252224035795564E-2</v>
      </c>
      <c r="G19" s="779">
        <f>+A2.1.2!G19/A2.1.2!G$29</f>
        <v>2.2781000236834218E-2</v>
      </c>
      <c r="H19" s="778">
        <f>+A2.1.2!H19/A2.1.2!H$29</f>
        <v>2.9594459690349666E-2</v>
      </c>
      <c r="I19" s="778">
        <f>+A2.1.2!I19/A2.1.2!I$29</f>
        <v>1.9760727686973754E-2</v>
      </c>
      <c r="J19" s="779">
        <f>+A2.1.2!J19/A2.1.2!J$29</f>
        <v>1.9914578078833543E-2</v>
      </c>
      <c r="K19" s="778">
        <f>+A2.1.2!K19/A2.1.2!K$29</f>
        <v>2.9275821137473988E-2</v>
      </c>
      <c r="L19" s="778">
        <f>+A2.1.2!L19/A2.1.2!L$29</f>
        <v>1.7885660881209582E-2</v>
      </c>
      <c r="M19" s="779">
        <f>+A2.1.2!M19/A2.1.2!M$29</f>
        <v>1.7649945339118536E-2</v>
      </c>
      <c r="N19" s="778">
        <f>+A2.1.2!N19/A2.1.2!N$29</f>
        <v>2.9310780974584075E-2</v>
      </c>
      <c r="O19" s="778">
        <f>+A2.1.2!O19/A2.1.2!O$29</f>
        <v>1.5813932459781493E-2</v>
      </c>
      <c r="P19" s="779">
        <f>+A2.1.2!P19/A2.1.2!P$29</f>
        <v>1.5652106777610818E-2</v>
      </c>
    </row>
    <row r="20" spans="2:16" customFormat="1" ht="13.35" customHeight="1" x14ac:dyDescent="0.25">
      <c r="B20" s="358"/>
      <c r="C20" s="13" t="s">
        <v>34</v>
      </c>
      <c r="D20" s="172" t="s">
        <v>58</v>
      </c>
      <c r="E20" s="778">
        <f>+A2.1.2!E20/A2.1.2!E$29</f>
        <v>0.13682049792516424</v>
      </c>
      <c r="F20" s="778">
        <f>+A2.1.2!F20/A2.1.2!F$29</f>
        <v>0.11743134482351889</v>
      </c>
      <c r="G20" s="779">
        <f>+A2.1.2!G20/A2.1.2!G$29</f>
        <v>0.11861464173168738</v>
      </c>
      <c r="H20" s="778">
        <f>+A2.1.2!H20/A2.1.2!H$29</f>
        <v>0.13241518676772349</v>
      </c>
      <c r="I20" s="778">
        <f>+A2.1.2!I20/A2.1.2!I$29</f>
        <v>0.10542514754275421</v>
      </c>
      <c r="J20" s="779">
        <f>+A2.1.2!J20/A2.1.2!J$29</f>
        <v>0.10670987344861327</v>
      </c>
      <c r="K20" s="778">
        <f>+A2.1.2!K20/A2.1.2!K$29</f>
        <v>0.13408552830008041</v>
      </c>
      <c r="L20" s="778">
        <f>+A2.1.2!L20/A2.1.2!L$29</f>
        <v>9.8138766274250264E-2</v>
      </c>
      <c r="M20" s="779">
        <f>+A2.1.2!M20/A2.1.2!M$29</f>
        <v>9.709978962291653E-2</v>
      </c>
      <c r="N20" s="778">
        <f>+A2.1.2!N20/A2.1.2!N$29</f>
        <v>0.1373674209078822</v>
      </c>
      <c r="O20" s="778">
        <f>+A2.1.2!O20/A2.1.2!O$29</f>
        <v>8.9251590666385161E-2</v>
      </c>
      <c r="P20" s="779">
        <f>+A2.1.2!P20/A2.1.2!P$29</f>
        <v>8.8452675541960041E-2</v>
      </c>
    </row>
    <row r="21" spans="2:16" customFormat="1" ht="13.35" customHeight="1" x14ac:dyDescent="0.25">
      <c r="B21" s="358"/>
      <c r="C21" s="13" t="s">
        <v>35</v>
      </c>
      <c r="D21" s="172" t="s">
        <v>59</v>
      </c>
      <c r="E21" s="778">
        <f>+A2.1.2!E21/A2.1.2!E$29</f>
        <v>0.1646535830102564</v>
      </c>
      <c r="F21" s="778">
        <f>+A2.1.2!F21/A2.1.2!F$29</f>
        <v>0.19601102769856996</v>
      </c>
      <c r="G21" s="779">
        <f>+A2.1.2!G21/A2.1.2!G$29</f>
        <v>0.19876303479265864</v>
      </c>
      <c r="H21" s="778">
        <f>+A2.1.2!H21/A2.1.2!H$29</f>
        <v>0.17644108419155011</v>
      </c>
      <c r="I21" s="778">
        <f>+A2.1.2!I21/A2.1.2!I$29</f>
        <v>0.19666715595547696</v>
      </c>
      <c r="J21" s="779">
        <f>+A2.1.2!J21/A2.1.2!J$29</f>
        <v>0.19979529804691271</v>
      </c>
      <c r="K21" s="778">
        <f>+A2.1.2!K21/A2.1.2!K$29</f>
        <v>0.18993075875989149</v>
      </c>
      <c r="L21" s="778">
        <f>+A2.1.2!L21/A2.1.2!L$29</f>
        <v>0.19456856650797044</v>
      </c>
      <c r="M21" s="779">
        <f>+A2.1.2!M21/A2.1.2!M$29</f>
        <v>0.19382253079875231</v>
      </c>
      <c r="N21" s="778">
        <f>+A2.1.2!N21/A2.1.2!N$29</f>
        <v>0.20202230546465672</v>
      </c>
      <c r="O21" s="778">
        <f>+A2.1.2!O21/A2.1.2!O$29</f>
        <v>0.18433460218320241</v>
      </c>
      <c r="P21" s="779">
        <f>+A2.1.2!P21/A2.1.2!P$29</f>
        <v>0.1835095533609743</v>
      </c>
    </row>
    <row r="22" spans="2:16" customFormat="1" ht="13.35" customHeight="1" x14ac:dyDescent="0.25">
      <c r="B22" s="358"/>
      <c r="C22" s="13" t="s">
        <v>36</v>
      </c>
      <c r="D22" s="172" t="s">
        <v>60</v>
      </c>
      <c r="E22" s="778">
        <f>+A2.1.2!E22/A2.1.2!E$29</f>
        <v>6.7454035701698306E-2</v>
      </c>
      <c r="F22" s="778">
        <f>+A2.1.2!F22/A2.1.2!F$29</f>
        <v>0.1154751168188969</v>
      </c>
      <c r="G22" s="779">
        <f>+A2.1.2!G22/A2.1.2!G$29</f>
        <v>0.11586632056557419</v>
      </c>
      <c r="H22" s="778">
        <f>+A2.1.2!H22/A2.1.2!H$29</f>
        <v>7.4856279266830417E-2</v>
      </c>
      <c r="I22" s="778">
        <f>+A2.1.2!I22/A2.1.2!I$29</f>
        <v>0.11883683508268353</v>
      </c>
      <c r="J22" s="779">
        <f>+A2.1.2!J22/A2.1.2!J$29</f>
        <v>0.11952930356006235</v>
      </c>
      <c r="K22" s="778">
        <f>+A2.1.2!K22/A2.1.2!K$29</f>
        <v>8.805133310442477E-2</v>
      </c>
      <c r="L22" s="778">
        <f>+A2.1.2!L22/A2.1.2!L$29</f>
        <v>0.12526053621033101</v>
      </c>
      <c r="M22" s="779">
        <f>+A2.1.2!M22/A2.1.2!M$29</f>
        <v>0.12568943000015625</v>
      </c>
      <c r="N22" s="778">
        <f>+A2.1.2!N22/A2.1.2!N$29</f>
        <v>0.10773446337973729</v>
      </c>
      <c r="O22" s="778">
        <f>+A2.1.2!O22/A2.1.2!O$29</f>
        <v>0.13601089976575509</v>
      </c>
      <c r="P22" s="779">
        <f>+A2.1.2!P22/A2.1.2!P$29</f>
        <v>0.13615798737352972</v>
      </c>
    </row>
    <row r="23" spans="2:16" customFormat="1" ht="13.35" customHeight="1" x14ac:dyDescent="0.25">
      <c r="B23" s="358"/>
      <c r="C23" s="13" t="s">
        <v>37</v>
      </c>
      <c r="D23" s="172" t="s">
        <v>61</v>
      </c>
      <c r="E23" s="778">
        <f>+A2.1.2!E23/A2.1.2!E$29</f>
        <v>3.6902499543943479E-2</v>
      </c>
      <c r="F23" s="778">
        <f>+A2.1.2!F23/A2.1.2!F$29</f>
        <v>8.1640817567672858E-2</v>
      </c>
      <c r="G23" s="779">
        <f>+A2.1.2!G23/A2.1.2!G$29</f>
        <v>8.1832232218184614E-2</v>
      </c>
      <c r="H23" s="778">
        <f>+A2.1.2!H23/A2.1.2!H$29</f>
        <v>4.1096272122331544E-2</v>
      </c>
      <c r="I23" s="778">
        <f>+A2.1.2!I23/A2.1.2!I$29</f>
        <v>8.4690964940617591E-2</v>
      </c>
      <c r="J23" s="779">
        <f>+A2.1.2!J23/A2.1.2!J$29</f>
        <v>8.4948175473018639E-2</v>
      </c>
      <c r="K23" s="778">
        <f>+A2.1.2!K23/A2.1.2!K$29</f>
        <v>4.7244963111889499E-2</v>
      </c>
      <c r="L23" s="778">
        <f>+A2.1.2!L23/A2.1.2!L$29</f>
        <v>8.6728501018434156E-2</v>
      </c>
      <c r="M23" s="779">
        <f>+A2.1.2!M23/A2.1.2!M$29</f>
        <v>8.7564586402128441E-2</v>
      </c>
      <c r="N23" s="778">
        <f>+A2.1.2!N23/A2.1.2!N$29</f>
        <v>5.5489852045679453E-2</v>
      </c>
      <c r="O23" s="778">
        <f>+A2.1.2!O23/A2.1.2!O$29</f>
        <v>9.0491878087275671E-2</v>
      </c>
      <c r="P23" s="779">
        <f>+A2.1.2!P23/A2.1.2!P$29</f>
        <v>9.112066469019299E-2</v>
      </c>
    </row>
    <row r="24" spans="2:16" customFormat="1" ht="13.35" customHeight="1" x14ac:dyDescent="0.25">
      <c r="B24" s="358"/>
      <c r="C24" s="13" t="s">
        <v>38</v>
      </c>
      <c r="D24" s="172" t="s">
        <v>62</v>
      </c>
      <c r="E24" s="778">
        <f>+A2.1.2!E24/A2.1.2!E$29</f>
        <v>3.9685772630587132E-2</v>
      </c>
      <c r="F24" s="778">
        <f>+A2.1.2!F24/A2.1.2!F$29</f>
        <v>0.11927276165018112</v>
      </c>
      <c r="G24" s="779">
        <f>+A2.1.2!G24/A2.1.2!G$29</f>
        <v>0.11923577575417549</v>
      </c>
      <c r="H24" s="778">
        <f>+A2.1.2!H24/A2.1.2!H$29</f>
        <v>4.4862537626309477E-2</v>
      </c>
      <c r="I24" s="778">
        <f>+A2.1.2!I24/A2.1.2!I$29</f>
        <v>0.12573448514403787</v>
      </c>
      <c r="J24" s="779">
        <f>+A2.1.2!J24/A2.1.2!J$29</f>
        <v>0.12558927450384796</v>
      </c>
      <c r="K24" s="778">
        <f>+A2.1.2!K24/A2.1.2!K$29</f>
        <v>5.3022564769245058E-2</v>
      </c>
      <c r="L24" s="778">
        <f>+A2.1.2!L24/A2.1.2!L$29</f>
        <v>0.13095300266488172</v>
      </c>
      <c r="M24" s="779">
        <f>+A2.1.2!M24/A2.1.2!M$29</f>
        <v>0.13293218126226422</v>
      </c>
      <c r="N24" s="778">
        <f>+A2.1.2!N24/A2.1.2!N$29</f>
        <v>6.4199142346586691E-2</v>
      </c>
      <c r="O24" s="778">
        <f>+A2.1.2!O24/A2.1.2!O$29</f>
        <v>0.14070235653868998</v>
      </c>
      <c r="P24" s="779">
        <f>+A2.1.2!P24/A2.1.2!P$29</f>
        <v>0.14262187131734205</v>
      </c>
    </row>
    <row r="25" spans="2:16" customFormat="1" ht="13.35" customHeight="1" x14ac:dyDescent="0.25">
      <c r="B25" s="358"/>
      <c r="C25" s="13" t="s">
        <v>39</v>
      </c>
      <c r="D25" s="172" t="s">
        <v>63</v>
      </c>
      <c r="E25" s="778">
        <f>+A2.1.2!E25/A2.1.2!E$29</f>
        <v>1.3987209164345059E-2</v>
      </c>
      <c r="F25" s="778">
        <f>+A2.1.2!F25/A2.1.2!F$29</f>
        <v>6.0213910928438696E-2</v>
      </c>
      <c r="G25" s="779">
        <f>+A2.1.2!G25/A2.1.2!G$29</f>
        <v>5.9596716231491598E-2</v>
      </c>
      <c r="H25" s="778">
        <f>+A2.1.2!H25/A2.1.2!H$29</f>
        <v>1.6358963992279509E-2</v>
      </c>
      <c r="I25" s="778">
        <f>+A2.1.2!I25/A2.1.2!I$29</f>
        <v>6.5644322164921415E-2</v>
      </c>
      <c r="J25" s="779">
        <f>+A2.1.2!J25/A2.1.2!J$29</f>
        <v>6.4961557209216994E-2</v>
      </c>
      <c r="K25" s="778">
        <f>+A2.1.2!K25/A2.1.2!K$29</f>
        <v>1.9349251836127384E-2</v>
      </c>
      <c r="L25" s="778">
        <f>+A2.1.2!L25/A2.1.2!L$29</f>
        <v>6.7857538787201049E-2</v>
      </c>
      <c r="M25" s="779">
        <f>+A2.1.2!M25/A2.1.2!M$29</f>
        <v>6.8923266508642597E-2</v>
      </c>
      <c r="N25" s="778">
        <f>+A2.1.2!N25/A2.1.2!N$29</f>
        <v>2.4131671452769364E-2</v>
      </c>
      <c r="O25" s="778">
        <f>+A2.1.2!O25/A2.1.2!O$29</f>
        <v>7.4990410215739711E-2</v>
      </c>
      <c r="P25" s="779">
        <f>+A2.1.2!P25/A2.1.2!P$29</f>
        <v>7.6065193112604151E-2</v>
      </c>
    </row>
    <row r="26" spans="2:16" customFormat="1" ht="13.35" customHeight="1" x14ac:dyDescent="0.25">
      <c r="B26" s="358"/>
      <c r="C26" s="13" t="s">
        <v>40</v>
      </c>
      <c r="D26" s="172" t="s">
        <v>64</v>
      </c>
      <c r="E26" s="778">
        <f>+A2.1.2!E26/A2.1.2!E$29</f>
        <v>1.1622976747316351E-2</v>
      </c>
      <c r="F26" s="778">
        <f>+A2.1.2!F26/A2.1.2!F$29</f>
        <v>7.8932187441860924E-2</v>
      </c>
      <c r="G26" s="779">
        <f>+A2.1.2!G26/A2.1.2!G$29</f>
        <v>7.6461346458333329E-2</v>
      </c>
      <c r="H26" s="778">
        <f>+A2.1.2!H26/A2.1.2!H$29</f>
        <v>1.3479703254070011E-2</v>
      </c>
      <c r="I26" s="778">
        <f>+A2.1.2!I26/A2.1.2!I$29</f>
        <v>8.5093537245374468E-2</v>
      </c>
      <c r="J26" s="779">
        <f>+A2.1.2!J26/A2.1.2!J$29</f>
        <v>8.2545684044419934E-2</v>
      </c>
      <c r="K26" s="778">
        <f>+A2.1.2!K26/A2.1.2!K$29</f>
        <v>1.6426348670926669E-2</v>
      </c>
      <c r="L26" s="778">
        <f>+A2.1.2!L26/A2.1.2!L$29</f>
        <v>9.0128230016173053E-2</v>
      </c>
      <c r="M26" s="779">
        <f>+A2.1.2!M26/A2.1.2!M$29</f>
        <v>9.0263029434610897E-2</v>
      </c>
      <c r="N26" s="778">
        <f>+A2.1.2!N26/A2.1.2!N$29</f>
        <v>2.0413284521157003E-2</v>
      </c>
      <c r="O26" s="778">
        <f>+A2.1.2!O26/A2.1.2!O$29</f>
        <v>9.9007007325830398E-2</v>
      </c>
      <c r="P26" s="779">
        <f>+A2.1.2!P26/A2.1.2!P$29</f>
        <v>9.9233812776030633E-2</v>
      </c>
    </row>
    <row r="27" spans="2:16" customFormat="1" ht="13.35" customHeight="1" x14ac:dyDescent="0.25">
      <c r="B27" s="358"/>
      <c r="C27" s="13" t="s">
        <v>41</v>
      </c>
      <c r="D27" s="172" t="s">
        <v>65</v>
      </c>
      <c r="E27" s="778">
        <f>+A2.1.2!E27/A2.1.2!E$29</f>
        <v>2.7770742601700604E-3</v>
      </c>
      <c r="F27" s="778">
        <f>+A2.1.2!F27/A2.1.2!F$29</f>
        <v>4.1931597423794813E-2</v>
      </c>
      <c r="G27" s="779">
        <f>+A2.1.2!G27/A2.1.2!G$29</f>
        <v>3.9272550847576561E-2</v>
      </c>
      <c r="H27" s="778">
        <f>+A2.1.2!H27/A2.1.2!H$29</f>
        <v>3.129006665429764E-3</v>
      </c>
      <c r="I27" s="778">
        <f>+A2.1.2!I27/A2.1.2!I$29</f>
        <v>4.3813954254196277E-2</v>
      </c>
      <c r="J27" s="779">
        <f>+A2.1.2!J27/A2.1.2!J$29</f>
        <v>4.1191993564774314E-2</v>
      </c>
      <c r="K27" s="778">
        <f>+A2.1.2!K27/A2.1.2!K$29</f>
        <v>3.9925827867961514E-3</v>
      </c>
      <c r="L27" s="778">
        <f>+A2.1.2!L27/A2.1.2!L$29</f>
        <v>4.8021075735440316E-2</v>
      </c>
      <c r="M27" s="779">
        <f>+A2.1.2!M27/A2.1.2!M$29</f>
        <v>4.7013657456700018E-2</v>
      </c>
      <c r="N27" s="778">
        <f>+A2.1.2!N27/A2.1.2!N$29</f>
        <v>4.9257395186374682E-3</v>
      </c>
      <c r="O27" s="778">
        <f>+A2.1.2!O27/A2.1.2!O$29</f>
        <v>5.2746395367951136E-2</v>
      </c>
      <c r="P27" s="779">
        <f>+A2.1.2!P27/A2.1.2!P$29</f>
        <v>5.1560516902831449E-2</v>
      </c>
    </row>
    <row r="28" spans="2:16" customFormat="1" ht="13.35" customHeight="1" x14ac:dyDescent="0.25">
      <c r="B28" s="359"/>
      <c r="C28" s="133" t="s">
        <v>42</v>
      </c>
      <c r="D28" s="198" t="s">
        <v>66</v>
      </c>
      <c r="E28" s="1141">
        <f>+A2.1.2!E28/A2.1.2!E$29</f>
        <v>4.2630215205544228E-4</v>
      </c>
      <c r="F28" s="1141">
        <f>+A2.1.2!F28/A2.1.2!F$29</f>
        <v>1.9772182721797663E-2</v>
      </c>
      <c r="G28" s="1142">
        <f>+A2.1.2!G28/A2.1.2!G$29</f>
        <v>1.8070885850496324E-2</v>
      </c>
      <c r="H28" s="1141">
        <f>+A2.1.2!H28/A2.1.2!H$29</f>
        <v>5.1039552278070541E-4</v>
      </c>
      <c r="I28" s="1141">
        <f>+A2.1.2!I28/A2.1.2!I$29</f>
        <v>2.2904428363695058E-2</v>
      </c>
      <c r="J28" s="1142">
        <f>+A2.1.2!J28/A2.1.2!J$29</f>
        <v>2.0984640418095189E-2</v>
      </c>
      <c r="K28" s="1141">
        <f>+A2.1.2!K28/A2.1.2!K$29</f>
        <v>6.7538822675768302E-4</v>
      </c>
      <c r="L28" s="1141">
        <f>+A2.1.2!L28/A2.1.2!L$29</f>
        <v>2.7644778401720877E-2</v>
      </c>
      <c r="M28" s="1142">
        <f>+A2.1.2!M28/A2.1.2!M$29</f>
        <v>2.6504139947590412E-2</v>
      </c>
      <c r="N28" s="1141">
        <f>+A2.1.2!N28/A2.1.2!N$29</f>
        <v>8.8780687215540561E-4</v>
      </c>
      <c r="O28" s="1141">
        <f>+A2.1.2!O28/A2.1.2!O$29</f>
        <v>3.2445155500649879E-2</v>
      </c>
      <c r="P28" s="1142">
        <f>+A2.1.2!P28/A2.1.2!P$29</f>
        <v>3.0967600935846756E-2</v>
      </c>
    </row>
    <row r="29" spans="2:16" customFormat="1" ht="13.35" customHeight="1" x14ac:dyDescent="0.25">
      <c r="B29" s="359"/>
      <c r="C29" s="362" t="s">
        <v>8</v>
      </c>
      <c r="D29" s="363"/>
      <c r="E29" s="413">
        <f t="shared" ref="E29:P29" si="0">SUM(E4:E28)</f>
        <v>1</v>
      </c>
      <c r="F29" s="413">
        <f t="shared" si="0"/>
        <v>1</v>
      </c>
      <c r="G29" s="414">
        <f t="shared" si="0"/>
        <v>1.0000000000000002</v>
      </c>
      <c r="H29" s="413">
        <f t="shared" si="0"/>
        <v>1</v>
      </c>
      <c r="I29" s="413">
        <f t="shared" si="0"/>
        <v>1</v>
      </c>
      <c r="J29" s="414">
        <f t="shared" si="0"/>
        <v>0.99999999999999978</v>
      </c>
      <c r="K29" s="413">
        <f t="shared" si="0"/>
        <v>1</v>
      </c>
      <c r="L29" s="413">
        <f t="shared" si="0"/>
        <v>1.0000000000000002</v>
      </c>
      <c r="M29" s="414">
        <f t="shared" si="0"/>
        <v>0.99999999999999978</v>
      </c>
      <c r="N29" s="413">
        <f t="shared" si="0"/>
        <v>1</v>
      </c>
      <c r="O29" s="413">
        <f t="shared" si="0"/>
        <v>0.99999999999999978</v>
      </c>
      <c r="P29" s="414">
        <f t="shared" si="0"/>
        <v>1</v>
      </c>
    </row>
    <row r="30" spans="2:16" customFormat="1" ht="13.35" customHeight="1" x14ac:dyDescent="0.25">
      <c r="B30" s="358"/>
      <c r="C30" s="13"/>
      <c r="D30" s="172" t="s">
        <v>200</v>
      </c>
      <c r="E30" s="778">
        <f>+A2.1.2!E30/A2.1.2!E$29</f>
        <v>5.3243491674976044E-2</v>
      </c>
      <c r="F30" s="778">
        <f>+A2.1.2!F30/A2.1.2!F$29</f>
        <v>-2.237012189216182E-2</v>
      </c>
      <c r="G30" s="779">
        <f>+A2.1.2!G30/A2.1.2!G$29</f>
        <v>-1.8944505647736504E-2</v>
      </c>
      <c r="H30" s="778">
        <f>+A2.1.2!H30/A2.1.2!H$29</f>
        <v>4.4849903216962923E-2</v>
      </c>
      <c r="I30" s="778">
        <f>+A2.1.2!I30/A2.1.2!I$29</f>
        <v>-2.1837127131657263E-2</v>
      </c>
      <c r="J30" s="779">
        <f>+A2.1.2!J30/A2.1.2!J$29</f>
        <v>-1.8520512584347018E-2</v>
      </c>
      <c r="K30" s="778">
        <f>+A2.1.2!K30/A2.1.2!K$29</f>
        <v>3.6613852135148187E-2</v>
      </c>
      <c r="L30" s="778">
        <f>+A2.1.2!L30/A2.1.2!L$29</f>
        <v>-1.8922515972807065E-2</v>
      </c>
      <c r="M30" s="779">
        <f>+A2.1.2!M30/A2.1.2!M$29</f>
        <v>-1.7012136764745531E-2</v>
      </c>
      <c r="N30" s="778">
        <f>+A2.1.2!N30/A2.1.2!N$29</f>
        <v>2.9586209548325471E-2</v>
      </c>
      <c r="O30" s="778">
        <f>+A2.1.2!O30/A2.1.2!O$29</f>
        <v>-1.5902727786286163E-2</v>
      </c>
      <c r="P30" s="779">
        <f>+A2.1.2!P30/A2.1.2!P$29</f>
        <v>-1.4201480404765496E-2</v>
      </c>
    </row>
    <row r="31" spans="2:16" customFormat="1" ht="13.35" customHeight="1" x14ac:dyDescent="0.25">
      <c r="B31" s="358"/>
      <c r="C31" s="13"/>
      <c r="D31" s="182" t="s">
        <v>968</v>
      </c>
      <c r="E31" s="778">
        <f>+A2.1.2!E31/A2.1.2!E$29</f>
        <v>0.18305825302901227</v>
      </c>
      <c r="F31" s="778">
        <f>+A2.1.2!F31/A2.1.2!F$29</f>
        <v>3.7357956492073276E-2</v>
      </c>
      <c r="G31" s="779">
        <f>+A2.1.2!G31/A2.1.2!G$29</f>
        <v>3.6312120208418001E-2</v>
      </c>
      <c r="H31" s="778">
        <f>+A2.1.2!H31/A2.1.2!H$29</f>
        <v>0.16924968223595122</v>
      </c>
      <c r="I31" s="778">
        <f>+A2.1.2!I31/A2.1.2!I$29</f>
        <v>3.1549818240331269E-2</v>
      </c>
      <c r="J31" s="779">
        <f>+A2.1.2!J31/A2.1.2!J$29</f>
        <v>3.069082898964906E-2</v>
      </c>
      <c r="K31" s="778">
        <f>+A2.1.2!K31/A2.1.2!K$29</f>
        <v>0.13451329217298288</v>
      </c>
      <c r="L31" s="778">
        <f>+A2.1.2!L31/A2.1.2!L$29</f>
        <v>2.2636241408438527E-2</v>
      </c>
      <c r="M31" s="779">
        <f>+A2.1.2!M31/A2.1.2!M$29</f>
        <v>2.2358834486563797E-2</v>
      </c>
      <c r="N31" s="778">
        <f>+A2.1.2!N31/A2.1.2!N$29</f>
        <v>0.11186407063599514</v>
      </c>
      <c r="O31" s="778">
        <f>+A2.1.2!O31/A2.1.2!O$29</f>
        <v>1.6250788005075012E-2</v>
      </c>
      <c r="P31" s="779">
        <f>+A2.1.2!P31/A2.1.2!P$29</f>
        <v>1.6203640154193035E-2</v>
      </c>
    </row>
    <row r="32" spans="2:16" customFormat="1" ht="13.35" customHeight="1" x14ac:dyDescent="0.25">
      <c r="B32" s="358"/>
      <c r="C32" s="13"/>
      <c r="D32" s="182" t="s">
        <v>975</v>
      </c>
      <c r="E32" s="778">
        <f>+A2.1.2!E32/A2.1.2!E$29</f>
        <v>0.42618880208563942</v>
      </c>
      <c r="F32" s="778">
        <f>+A2.1.2!F32/A2.1.2!F$29</f>
        <v>0.27176256314887576</v>
      </c>
      <c r="G32" s="779">
        <f>+A2.1.2!G32/A2.1.2!G$29</f>
        <v>0.27353352272082787</v>
      </c>
      <c r="H32" s="778">
        <f>+A2.1.2!H32/A2.1.2!H$29</f>
        <v>0.41516617190550431</v>
      </c>
      <c r="I32" s="778">
        <f>+A2.1.2!I32/A2.1.2!I$29</f>
        <v>0.24690162574032279</v>
      </c>
      <c r="J32" s="779">
        <f>+A2.1.2!J32/A2.1.2!J$29</f>
        <v>0.24828375677434961</v>
      </c>
      <c r="K32" s="778">
        <f>+A2.1.2!K32/A2.1.2!K$29</f>
        <v>0.41017966442581022</v>
      </c>
      <c r="L32" s="778">
        <f>+A2.1.2!L32/A2.1.2!L$29</f>
        <v>0.22512404522221602</v>
      </c>
      <c r="M32" s="779">
        <f>+A2.1.2!M32/A2.1.2!M$29</f>
        <v>0.22194048046733644</v>
      </c>
      <c r="N32" s="778">
        <f>+A2.1.2!N32/A2.1.2!N$29</f>
        <v>0.3787454542143</v>
      </c>
      <c r="O32" s="778">
        <f>+A2.1.2!O32/A2.1.2!O$29</f>
        <v>0.18892323479611675</v>
      </c>
      <c r="P32" s="779">
        <f>+A2.1.2!P32/A2.1.2!P$29</f>
        <v>0.18676063978122051</v>
      </c>
    </row>
    <row r="33" spans="2:16" customFormat="1" ht="13.35" customHeight="1" x14ac:dyDescent="0.25">
      <c r="B33" s="358"/>
      <c r="C33" s="13"/>
      <c r="D33" s="182" t="s">
        <v>287</v>
      </c>
      <c r="E33" s="778">
        <f>+A2.1.2!E33/A2.1.2!E$29</f>
        <v>0.26901011825589816</v>
      </c>
      <c r="F33" s="778">
        <f>+A2.1.2!F33/A2.1.2!F$29</f>
        <v>0.3931269620851397</v>
      </c>
      <c r="G33" s="779">
        <f>+A2.1.2!G33/A2.1.2!G$29</f>
        <v>0.39646158757641742</v>
      </c>
      <c r="H33" s="778">
        <f>+A2.1.2!H33/A2.1.2!H$29</f>
        <v>0.29239363558071207</v>
      </c>
      <c r="I33" s="778">
        <f>+A2.1.2!I33/A2.1.2!I$29</f>
        <v>0.40019495597877808</v>
      </c>
      <c r="J33" s="779">
        <f>+A2.1.2!J33/A2.1.2!J$29</f>
        <v>0.40427277707999376</v>
      </c>
      <c r="K33" s="778">
        <f>+A2.1.2!K33/A2.1.2!K$29</f>
        <v>0.32522705497620574</v>
      </c>
      <c r="L33" s="778">
        <f>+A2.1.2!L33/A2.1.2!L$29</f>
        <v>0.40655760373673561</v>
      </c>
      <c r="M33" s="779">
        <f>+A2.1.2!M33/A2.1.2!M$29</f>
        <v>0.40707654720103703</v>
      </c>
      <c r="N33" s="778">
        <f>+A2.1.2!N33/A2.1.2!N$29</f>
        <v>0.36524662089007343</v>
      </c>
      <c r="O33" s="778">
        <f>+A2.1.2!O33/A2.1.2!O$29</f>
        <v>0.41083738003623321</v>
      </c>
      <c r="P33" s="779">
        <f>+A2.1.2!P33/A2.1.2!P$29</f>
        <v>0.41078820542469702</v>
      </c>
    </row>
    <row r="34" spans="2:16" customFormat="1" ht="13.35" customHeight="1" x14ac:dyDescent="0.25">
      <c r="B34" s="359"/>
      <c r="C34" s="133"/>
      <c r="D34" s="408" t="s">
        <v>274</v>
      </c>
      <c r="E34" s="1141">
        <f>+A2.1.2!E34/A2.1.2!E$29</f>
        <v>6.849933495447405E-2</v>
      </c>
      <c r="F34" s="1141">
        <f>+A2.1.2!F34/A2.1.2!F$29</f>
        <v>0.32012264016607322</v>
      </c>
      <c r="G34" s="1142">
        <f>+A2.1.2!G34/A2.1.2!G$29</f>
        <v>0.31263727514207329</v>
      </c>
      <c r="H34" s="1141">
        <f>+A2.1.2!H34/A2.1.2!H$29</f>
        <v>7.8340607060869469E-2</v>
      </c>
      <c r="I34" s="1141">
        <f>+A2.1.2!I34/A2.1.2!I$29</f>
        <v>0.34319072717222515</v>
      </c>
      <c r="J34" s="1142">
        <f>+A2.1.2!J34/A2.1.2!J$29</f>
        <v>0.33527314974035438</v>
      </c>
      <c r="K34" s="1141">
        <f>+A2.1.2!K34/A2.1.2!K$29</f>
        <v>9.3466136289852939E-2</v>
      </c>
      <c r="L34" s="1141">
        <f>+A2.1.2!L34/A2.1.2!L$29</f>
        <v>0.36460462560541707</v>
      </c>
      <c r="M34" s="1142">
        <f>+A2.1.2!M34/A2.1.2!M$29</f>
        <v>0.36563627460980819</v>
      </c>
      <c r="N34" s="1141">
        <f>+A2.1.2!N34/A2.1.2!N$29</f>
        <v>0.11455764471130593</v>
      </c>
      <c r="O34" s="1141">
        <f>+A2.1.2!O34/A2.1.2!O$29</f>
        <v>0.39989132494886104</v>
      </c>
      <c r="P34" s="1142">
        <f>+A2.1.2!P34/A2.1.2!P$29</f>
        <v>0.40044899504465509</v>
      </c>
    </row>
    <row r="35" spans="2:16" s="1" customFormat="1" ht="13.35" customHeight="1" x14ac:dyDescent="0.25">
      <c r="B35" s="359"/>
      <c r="C35" s="362" t="s">
        <v>8</v>
      </c>
      <c r="D35" s="363"/>
      <c r="E35" s="413">
        <f>A2.1.1!E35/A2.1.1!E$29</f>
        <v>1</v>
      </c>
      <c r="F35" s="413">
        <f>A2.1.1!F35/A2.1.1!F$29</f>
        <v>1.0000000000000002</v>
      </c>
      <c r="G35" s="414">
        <f>A2.1.1!G35/A2.1.1!G$29</f>
        <v>1</v>
      </c>
      <c r="H35" s="413">
        <f>A2.1.1!H35/A2.1.1!H$29</f>
        <v>1</v>
      </c>
      <c r="I35" s="413">
        <f>A2.1.1!I35/A2.1.1!I$29</f>
        <v>1</v>
      </c>
      <c r="J35" s="414">
        <f>A2.1.1!J35/A2.1.1!J$29</f>
        <v>1</v>
      </c>
      <c r="K35" s="413">
        <f>A2.1.1!K35/A2.1.1!K$29</f>
        <v>1</v>
      </c>
      <c r="L35" s="413">
        <f>A2.1.1!L35/A2.1.1!L$29</f>
        <v>0.99999999999999978</v>
      </c>
      <c r="M35" s="414">
        <f>A2.1.1!M35/A2.1.1!M$29</f>
        <v>1</v>
      </c>
      <c r="N35" s="413">
        <f>A2.1.1!N35/A2.1.1!N$29</f>
        <v>1</v>
      </c>
      <c r="O35" s="413">
        <f>A2.1.1!O35/A2.1.1!O$29</f>
        <v>1</v>
      </c>
      <c r="P35" s="414">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85" t="s">
        <v>267</v>
      </c>
    </row>
    <row r="38" spans="2:16" customFormat="1" ht="13.35" customHeight="1" x14ac:dyDescent="0.25">
      <c r="I38" s="185"/>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7" tint="0.79998168889431442"/>
    <pageSetUpPr fitToPage="1"/>
  </sheetPr>
  <dimension ref="B1:R29"/>
  <sheetViews>
    <sheetView showGridLines="0" zoomScaleNormal="100" zoomScaleSheetLayoutView="90" workbookViewId="0"/>
  </sheetViews>
  <sheetFormatPr defaultColWidth="9.109375" defaultRowHeight="13.2" x14ac:dyDescent="0.25"/>
  <cols>
    <col min="1" max="1" width="3.88671875" style="9" customWidth="1"/>
    <col min="2" max="2" width="1.664062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6640625" style="6" customWidth="1"/>
    <col min="18" max="18" width="9.109375" style="6"/>
    <col min="19" max="16384" width="9.109375" style="9"/>
  </cols>
  <sheetData>
    <row r="1" spans="2:18" s="8" customFormat="1" ht="15" customHeight="1" x14ac:dyDescent="0.25">
      <c r="B1" s="203" t="s">
        <v>912</v>
      </c>
      <c r="C1" s="152"/>
      <c r="D1" s="152"/>
      <c r="E1" s="188"/>
      <c r="F1" s="188"/>
      <c r="G1" s="188"/>
      <c r="H1" s="43"/>
      <c r="I1" s="4"/>
      <c r="J1" s="5"/>
      <c r="K1" s="4"/>
      <c r="L1" s="4"/>
      <c r="M1" s="4"/>
      <c r="N1" s="4"/>
      <c r="O1" s="4"/>
      <c r="P1" s="4"/>
      <c r="Q1" s="4"/>
      <c r="R1" s="4"/>
    </row>
    <row r="2" spans="2:18" s="8" customFormat="1" ht="15" customHeight="1" x14ac:dyDescent="0.25">
      <c r="B2" s="222"/>
      <c r="C2" s="223" t="s">
        <v>161</v>
      </c>
      <c r="D2" s="269"/>
      <c r="E2" s="1106" t="s">
        <v>1015</v>
      </c>
      <c r="F2" s="1107"/>
      <c r="G2" s="1108"/>
      <c r="H2" s="1106" t="s">
        <v>1016</v>
      </c>
      <c r="I2" s="1107"/>
      <c r="J2" s="1108"/>
      <c r="K2" s="1106" t="s">
        <v>1017</v>
      </c>
      <c r="L2" s="1107"/>
      <c r="M2" s="1108"/>
      <c r="N2" s="1106" t="s">
        <v>1018</v>
      </c>
      <c r="O2" s="1107"/>
      <c r="P2" s="1108"/>
      <c r="Q2" s="871"/>
      <c r="R2" s="4"/>
    </row>
    <row r="3" spans="2:18" ht="38.1" customHeight="1" x14ac:dyDescent="0.2">
      <c r="B3" s="228"/>
      <c r="C3" s="1100" t="s">
        <v>152</v>
      </c>
      <c r="D3" s="1101"/>
      <c r="E3" s="787" t="s">
        <v>17</v>
      </c>
      <c r="F3" s="787" t="s">
        <v>67</v>
      </c>
      <c r="G3" s="788" t="s">
        <v>68</v>
      </c>
      <c r="H3" s="787" t="s">
        <v>17</v>
      </c>
      <c r="I3" s="787" t="s">
        <v>67</v>
      </c>
      <c r="J3" s="788" t="s">
        <v>68</v>
      </c>
      <c r="K3" s="787" t="s">
        <v>17</v>
      </c>
      <c r="L3" s="787" t="s">
        <v>67</v>
      </c>
      <c r="M3" s="788" t="s">
        <v>68</v>
      </c>
      <c r="N3" s="787" t="s">
        <v>17</v>
      </c>
      <c r="O3" s="787" t="s">
        <v>67</v>
      </c>
      <c r="P3" s="788" t="s">
        <v>68</v>
      </c>
      <c r="Q3" s="57"/>
    </row>
    <row r="4" spans="2:18" ht="13.35" customHeight="1" x14ac:dyDescent="0.25">
      <c r="B4" s="85"/>
      <c r="C4" s="13" t="s">
        <v>9</v>
      </c>
      <c r="D4" s="172"/>
      <c r="E4" s="844">
        <v>434279</v>
      </c>
      <c r="F4" s="844">
        <v>65505.082071999997</v>
      </c>
      <c r="G4" s="845">
        <v>10909.184077</v>
      </c>
      <c r="H4" s="844">
        <v>436041</v>
      </c>
      <c r="I4" s="844">
        <v>71012.468636999998</v>
      </c>
      <c r="J4" s="845">
        <v>11895.095230999999</v>
      </c>
      <c r="K4" s="844">
        <v>418194</v>
      </c>
      <c r="L4" s="844">
        <v>79780.046591000006</v>
      </c>
      <c r="M4" s="845">
        <v>12503.848123</v>
      </c>
      <c r="N4" s="844">
        <v>380995</v>
      </c>
      <c r="O4" s="844">
        <v>80713.068702000004</v>
      </c>
      <c r="P4" s="845">
        <v>13101.992934</v>
      </c>
      <c r="Q4" s="12"/>
    </row>
    <row r="5" spans="2:18" ht="13.35" customHeight="1" x14ac:dyDescent="0.25">
      <c r="B5" s="85"/>
      <c r="C5" s="13" t="s">
        <v>10</v>
      </c>
      <c r="D5" s="172"/>
      <c r="E5" s="844">
        <v>248365</v>
      </c>
      <c r="F5" s="844">
        <v>34573.655512999998</v>
      </c>
      <c r="G5" s="845">
        <v>6321.2251420000002</v>
      </c>
      <c r="H5" s="844">
        <v>257961</v>
      </c>
      <c r="I5" s="844">
        <v>38664.439495999999</v>
      </c>
      <c r="J5" s="845">
        <v>7064.5339560000002</v>
      </c>
      <c r="K5" s="844">
        <v>252280</v>
      </c>
      <c r="L5" s="844">
        <v>44551.580650000004</v>
      </c>
      <c r="M5" s="845">
        <v>7609.7677320000003</v>
      </c>
      <c r="N5" s="844">
        <v>230856</v>
      </c>
      <c r="O5" s="844">
        <v>44955.534713000001</v>
      </c>
      <c r="P5" s="845">
        <v>7822.481479</v>
      </c>
      <c r="Q5" s="12"/>
    </row>
    <row r="6" spans="2:18" ht="13.35" customHeight="1" x14ac:dyDescent="0.25">
      <c r="B6" s="85"/>
      <c r="C6" s="13" t="s">
        <v>11</v>
      </c>
      <c r="D6" s="172"/>
      <c r="E6" s="844">
        <v>2269097</v>
      </c>
      <c r="F6" s="844">
        <v>469688.40359499998</v>
      </c>
      <c r="G6" s="845">
        <v>101375.75808699999</v>
      </c>
      <c r="H6" s="844">
        <v>2322712</v>
      </c>
      <c r="I6" s="844">
        <v>511866.00197599997</v>
      </c>
      <c r="J6" s="845">
        <v>110752.32529699999</v>
      </c>
      <c r="K6" s="844">
        <v>2244485</v>
      </c>
      <c r="L6" s="844">
        <v>570868.01828399999</v>
      </c>
      <c r="M6" s="845">
        <v>120354.23332800002</v>
      </c>
      <c r="N6" s="844">
        <v>1991080</v>
      </c>
      <c r="O6" s="844">
        <v>571603.18874000001</v>
      </c>
      <c r="P6" s="845">
        <v>124181.471254</v>
      </c>
      <c r="Q6" s="12"/>
    </row>
    <row r="7" spans="2:18" ht="13.35" customHeight="1" x14ac:dyDescent="0.25">
      <c r="B7" s="85"/>
      <c r="C7" s="13" t="s">
        <v>69</v>
      </c>
      <c r="D7" s="172"/>
      <c r="E7" s="844">
        <v>855083</v>
      </c>
      <c r="F7" s="844">
        <v>140659.54029800001</v>
      </c>
      <c r="G7" s="845">
        <v>25702.546649</v>
      </c>
      <c r="H7" s="844">
        <v>876105</v>
      </c>
      <c r="I7" s="844">
        <v>155604.250802</v>
      </c>
      <c r="J7" s="845">
        <v>28639.799361000001</v>
      </c>
      <c r="K7" s="844">
        <v>834954</v>
      </c>
      <c r="L7" s="844">
        <v>174943.01727800001</v>
      </c>
      <c r="M7" s="845">
        <v>30800.783804999999</v>
      </c>
      <c r="N7" s="844">
        <v>730388</v>
      </c>
      <c r="O7" s="844">
        <v>172400.16588300001</v>
      </c>
      <c r="P7" s="845">
        <v>31418.328803</v>
      </c>
      <c r="Q7" s="12"/>
    </row>
    <row r="8" spans="2:18" ht="13.35" customHeight="1" x14ac:dyDescent="0.25">
      <c r="B8" s="85"/>
      <c r="C8" s="13" t="s">
        <v>12</v>
      </c>
      <c r="D8" s="172"/>
      <c r="E8" s="844">
        <v>247376</v>
      </c>
      <c r="F8" s="844">
        <v>39970.692727000001</v>
      </c>
      <c r="G8" s="845">
        <v>6754.0038940000004</v>
      </c>
      <c r="H8" s="844">
        <v>261689</v>
      </c>
      <c r="I8" s="844">
        <v>45208.497897000001</v>
      </c>
      <c r="J8" s="845">
        <v>7647.4220509999996</v>
      </c>
      <c r="K8" s="844">
        <v>256079</v>
      </c>
      <c r="L8" s="844">
        <v>51453.825920000003</v>
      </c>
      <c r="M8" s="845">
        <v>8097.9448169999996</v>
      </c>
      <c r="N8" s="844">
        <v>237291</v>
      </c>
      <c r="O8" s="844">
        <v>53140.942287999998</v>
      </c>
      <c r="P8" s="845">
        <v>8567.0859500000006</v>
      </c>
      <c r="Q8" s="12"/>
    </row>
    <row r="9" spans="2:18" ht="13.35" customHeight="1" x14ac:dyDescent="0.25">
      <c r="B9" s="85"/>
      <c r="C9" s="13" t="s">
        <v>13</v>
      </c>
      <c r="D9" s="172"/>
      <c r="E9" s="844">
        <v>323303</v>
      </c>
      <c r="F9" s="844">
        <v>54227.349258000002</v>
      </c>
      <c r="G9" s="845">
        <v>10403.503887000001</v>
      </c>
      <c r="H9" s="844">
        <v>338887</v>
      </c>
      <c r="I9" s="844">
        <v>59856.037380000002</v>
      </c>
      <c r="J9" s="845">
        <v>11804.921081</v>
      </c>
      <c r="K9" s="844">
        <v>332164</v>
      </c>
      <c r="L9" s="844">
        <v>70547.025777999996</v>
      </c>
      <c r="M9" s="845">
        <v>12885.964685000001</v>
      </c>
      <c r="N9" s="844">
        <v>300505</v>
      </c>
      <c r="O9" s="844">
        <v>71197.972653000004</v>
      </c>
      <c r="P9" s="845">
        <v>13421.271753999999</v>
      </c>
      <c r="Q9" s="12"/>
    </row>
    <row r="10" spans="2:18" s="1" customFormat="1" ht="13.35" customHeight="1" x14ac:dyDescent="0.25">
      <c r="B10" s="358"/>
      <c r="C10" s="13" t="s">
        <v>14</v>
      </c>
      <c r="D10" s="172"/>
      <c r="E10" s="844">
        <v>275517</v>
      </c>
      <c r="F10" s="844">
        <v>39915.648651000003</v>
      </c>
      <c r="G10" s="845">
        <v>7045.2586449999999</v>
      </c>
      <c r="H10" s="844">
        <v>290748</v>
      </c>
      <c r="I10" s="844">
        <v>45223.054141000001</v>
      </c>
      <c r="J10" s="845">
        <v>7953.8626420000001</v>
      </c>
      <c r="K10" s="844">
        <v>275228</v>
      </c>
      <c r="L10" s="844">
        <v>50558.351210000001</v>
      </c>
      <c r="M10" s="845">
        <v>8328.5816730000006</v>
      </c>
      <c r="N10" s="844">
        <v>233264</v>
      </c>
      <c r="O10" s="844">
        <v>48172.778035000003</v>
      </c>
      <c r="P10" s="845">
        <v>8265.8196889999999</v>
      </c>
      <c r="Q10" s="12"/>
    </row>
    <row r="11" spans="2:18" s="35" customFormat="1" ht="13.35" customHeight="1" x14ac:dyDescent="0.25">
      <c r="B11" s="85"/>
      <c r="C11" s="13" t="s">
        <v>15</v>
      </c>
      <c r="D11" s="172"/>
      <c r="E11" s="844">
        <v>93741</v>
      </c>
      <c r="F11" s="844">
        <v>12870.012004</v>
      </c>
      <c r="G11" s="845">
        <v>2288.0200329999998</v>
      </c>
      <c r="H11" s="844">
        <v>100516</v>
      </c>
      <c r="I11" s="844">
        <v>16373.872812</v>
      </c>
      <c r="J11" s="845">
        <v>3218.032467</v>
      </c>
      <c r="K11" s="844">
        <v>99479</v>
      </c>
      <c r="L11" s="844">
        <v>17356.176635</v>
      </c>
      <c r="M11" s="845">
        <v>2840.4295870000001</v>
      </c>
      <c r="N11" s="844">
        <v>90551</v>
      </c>
      <c r="O11" s="844">
        <v>18070.321401000001</v>
      </c>
      <c r="P11" s="845">
        <v>3029.9635069999999</v>
      </c>
      <c r="Q11" s="12"/>
      <c r="R11" s="6"/>
    </row>
    <row r="12" spans="2:18" s="1" customFormat="1" ht="13.35" customHeight="1" x14ac:dyDescent="0.25">
      <c r="B12" s="359"/>
      <c r="C12" s="133" t="s">
        <v>16</v>
      </c>
      <c r="D12" s="198"/>
      <c r="E12" s="860">
        <v>899469</v>
      </c>
      <c r="F12" s="861">
        <v>147222.736539</v>
      </c>
      <c r="G12" s="862">
        <v>28656.213315000001</v>
      </c>
      <c r="H12" s="860">
        <v>893213</v>
      </c>
      <c r="I12" s="861">
        <v>159928.34224299999</v>
      </c>
      <c r="J12" s="862">
        <v>31378.246007000002</v>
      </c>
      <c r="K12" s="860">
        <v>843941</v>
      </c>
      <c r="L12" s="861">
        <v>179941.17106299999</v>
      </c>
      <c r="M12" s="862">
        <v>34351.362930000003</v>
      </c>
      <c r="N12" s="860">
        <v>746460</v>
      </c>
      <c r="O12" s="861">
        <v>182198.579344</v>
      </c>
      <c r="P12" s="862">
        <v>36065.405735</v>
      </c>
      <c r="Q12" s="12"/>
    </row>
    <row r="13" spans="2:18" s="1" customFormat="1" ht="13.35" customHeight="1" x14ac:dyDescent="0.25">
      <c r="B13" s="359"/>
      <c r="C13" s="362" t="s">
        <v>8</v>
      </c>
      <c r="D13" s="363"/>
      <c r="E13" s="406">
        <v>5646230</v>
      </c>
      <c r="F13" s="406">
        <v>1004633.120657</v>
      </c>
      <c r="G13" s="407">
        <v>199455.71372899998</v>
      </c>
      <c r="H13" s="406">
        <v>5777872</v>
      </c>
      <c r="I13" s="406">
        <v>1103736.965384</v>
      </c>
      <c r="J13" s="407">
        <v>220354.23809300002</v>
      </c>
      <c r="K13" s="406">
        <v>5556804</v>
      </c>
      <c r="L13" s="406">
        <v>1239999.2134090001</v>
      </c>
      <c r="M13" s="407">
        <v>237772.91668000002</v>
      </c>
      <c r="N13" s="406">
        <v>4941390</v>
      </c>
      <c r="O13" s="406">
        <v>1242452.5517589999</v>
      </c>
      <c r="P13" s="407">
        <v>245873.82110500001</v>
      </c>
      <c r="Q13" s="58"/>
    </row>
    <row r="14" spans="2:18" s="1" customFormat="1" ht="13.35" customHeight="1" x14ac:dyDescent="0.25">
      <c r="B14" s="358"/>
      <c r="C14" s="415" t="s">
        <v>84</v>
      </c>
      <c r="D14" s="51"/>
      <c r="E14" s="416"/>
      <c r="F14" s="416"/>
      <c r="G14" s="417"/>
      <c r="H14" s="416"/>
      <c r="I14" s="416"/>
      <c r="J14" s="417"/>
      <c r="K14" s="416"/>
      <c r="L14" s="416"/>
      <c r="M14" s="417"/>
      <c r="N14" s="416"/>
      <c r="O14" s="416"/>
      <c r="P14" s="417"/>
      <c r="Q14" s="58"/>
    </row>
    <row r="15" spans="2:18" customFormat="1" ht="13.35" customHeight="1" x14ac:dyDescent="0.25">
      <c r="B15" s="85"/>
      <c r="C15" s="13" t="s">
        <v>9</v>
      </c>
      <c r="D15" s="172"/>
      <c r="E15" s="778">
        <f>+E4/E$13</f>
        <v>7.6914861775025101E-2</v>
      </c>
      <c r="F15" s="778">
        <f t="shared" ref="F15:P15" si="0">+F4/F$13</f>
        <v>6.5202988757887687E-2</v>
      </c>
      <c r="G15" s="779">
        <f t="shared" si="0"/>
        <v>5.4694768442794688E-2</v>
      </c>
      <c r="H15" s="778">
        <f t="shared" si="0"/>
        <v>7.5467403916182285E-2</v>
      </c>
      <c r="I15" s="778">
        <f t="shared" si="0"/>
        <v>6.4338217223968874E-2</v>
      </c>
      <c r="J15" s="779">
        <f t="shared" si="0"/>
        <v>5.3981694810787802E-2</v>
      </c>
      <c r="K15" s="778">
        <f t="shared" si="0"/>
        <v>7.5258008020437653E-2</v>
      </c>
      <c r="L15" s="778">
        <f t="shared" si="0"/>
        <v>6.4338788063960997E-2</v>
      </c>
      <c r="M15" s="779">
        <f t="shared" si="0"/>
        <v>5.2587352241752372E-2</v>
      </c>
      <c r="N15" s="778">
        <f t="shared" si="0"/>
        <v>7.7102799009995157E-2</v>
      </c>
      <c r="O15" s="778">
        <f t="shared" si="0"/>
        <v>6.49626970363823E-2</v>
      </c>
      <c r="P15" s="779">
        <f t="shared" si="0"/>
        <v>5.328746620977113E-2</v>
      </c>
      <c r="Q15" s="41"/>
    </row>
    <row r="16" spans="2:18" customFormat="1" ht="13.35" customHeight="1" x14ac:dyDescent="0.25">
      <c r="B16" s="85"/>
      <c r="C16" s="13" t="s">
        <v>10</v>
      </c>
      <c r="D16" s="173"/>
      <c r="E16" s="778">
        <f t="shared" ref="E16:P24" si="1">+E5/E$13</f>
        <v>4.3987758203261292E-2</v>
      </c>
      <c r="F16" s="778">
        <f t="shared" si="1"/>
        <v>3.4414210324252362E-2</v>
      </c>
      <c r="G16" s="779">
        <f t="shared" si="1"/>
        <v>3.1692374331219381E-2</v>
      </c>
      <c r="H16" s="778">
        <f t="shared" si="1"/>
        <v>4.464636807461294E-2</v>
      </c>
      <c r="I16" s="778">
        <f t="shared" si="1"/>
        <v>3.5030483447248045E-2</v>
      </c>
      <c r="J16" s="779">
        <f t="shared" si="1"/>
        <v>3.2059895998090261E-2</v>
      </c>
      <c r="K16" s="778">
        <f t="shared" si="1"/>
        <v>4.540019766758014E-2</v>
      </c>
      <c r="L16" s="778">
        <f t="shared" si="1"/>
        <v>3.5928716863875262E-2</v>
      </c>
      <c r="M16" s="779">
        <f t="shared" si="1"/>
        <v>3.200435036191019E-2</v>
      </c>
      <c r="N16" s="778">
        <f t="shared" si="1"/>
        <v>4.6718838221633995E-2</v>
      </c>
      <c r="O16" s="778">
        <f t="shared" si="1"/>
        <v>3.6182898613998808E-2</v>
      </c>
      <c r="P16" s="779">
        <f t="shared" si="1"/>
        <v>3.1815023835577119E-2</v>
      </c>
      <c r="Q16" s="41"/>
    </row>
    <row r="17" spans="2:17" customFormat="1" ht="13.35" customHeight="1" x14ac:dyDescent="0.25">
      <c r="B17" s="85"/>
      <c r="C17" s="13" t="s">
        <v>11</v>
      </c>
      <c r="D17" s="172"/>
      <c r="E17" s="778">
        <f t="shared" si="1"/>
        <v>0.40187824442149894</v>
      </c>
      <c r="F17" s="778">
        <f t="shared" si="1"/>
        <v>0.46752231629377083</v>
      </c>
      <c r="G17" s="779">
        <f t="shared" si="1"/>
        <v>0.50826199055264465</v>
      </c>
      <c r="H17" s="778">
        <f t="shared" si="1"/>
        <v>0.40200129044049437</v>
      </c>
      <c r="I17" s="778">
        <f t="shared" si="1"/>
        <v>0.46375723386043993</v>
      </c>
      <c r="J17" s="779">
        <f t="shared" si="1"/>
        <v>0.50261037071706882</v>
      </c>
      <c r="K17" s="778">
        <f t="shared" si="1"/>
        <v>0.40391653187695659</v>
      </c>
      <c r="L17" s="778">
        <f t="shared" si="1"/>
        <v>0.46037772613949673</v>
      </c>
      <c r="M17" s="779">
        <f t="shared" si="1"/>
        <v>0.50617301166379414</v>
      </c>
      <c r="N17" s="778">
        <f t="shared" si="1"/>
        <v>0.40293925393462166</v>
      </c>
      <c r="O17" s="778">
        <f t="shared" si="1"/>
        <v>0.46006037649546766</v>
      </c>
      <c r="P17" s="779">
        <f t="shared" si="1"/>
        <v>0.50506178614667774</v>
      </c>
      <c r="Q17" s="41"/>
    </row>
    <row r="18" spans="2:17" customFormat="1" ht="13.35" customHeight="1" x14ac:dyDescent="0.25">
      <c r="B18" s="85"/>
      <c r="C18" s="13" t="s">
        <v>69</v>
      </c>
      <c r="D18" s="172"/>
      <c r="E18" s="778">
        <f t="shared" si="1"/>
        <v>0.15144317535771656</v>
      </c>
      <c r="F18" s="778">
        <f t="shared" si="1"/>
        <v>0.14001085312219538</v>
      </c>
      <c r="G18" s="779">
        <f t="shared" si="1"/>
        <v>0.12886342621361047</v>
      </c>
      <c r="H18" s="778">
        <f t="shared" si="1"/>
        <v>0.15163108493923022</v>
      </c>
      <c r="I18" s="778">
        <f t="shared" si="1"/>
        <v>0.14097946855287563</v>
      </c>
      <c r="J18" s="779">
        <f t="shared" si="1"/>
        <v>0.12997162935850881</v>
      </c>
      <c r="K18" s="778">
        <f t="shared" si="1"/>
        <v>0.15025795403256981</v>
      </c>
      <c r="L18" s="778">
        <f t="shared" si="1"/>
        <v>0.14108316794576625</v>
      </c>
      <c r="M18" s="779">
        <f t="shared" si="1"/>
        <v>0.12953865492785441</v>
      </c>
      <c r="N18" s="778">
        <f t="shared" si="1"/>
        <v>0.14781023153404205</v>
      </c>
      <c r="O18" s="778">
        <f t="shared" si="1"/>
        <v>0.13875794744750999</v>
      </c>
      <c r="P18" s="779">
        <f t="shared" si="1"/>
        <v>0.12778232616144544</v>
      </c>
      <c r="Q18" s="41"/>
    </row>
    <row r="19" spans="2:17" customFormat="1" ht="13.35" customHeight="1" x14ac:dyDescent="0.25">
      <c r="B19" s="85"/>
      <c r="C19" s="13" t="s">
        <v>12</v>
      </c>
      <c r="D19" s="172"/>
      <c r="E19" s="778">
        <f t="shared" si="1"/>
        <v>4.3812597078050311E-2</v>
      </c>
      <c r="F19" s="778">
        <f t="shared" si="1"/>
        <v>3.9786357731129117E-2</v>
      </c>
      <c r="G19" s="779">
        <f t="shared" si="1"/>
        <v>3.3862173049485307E-2</v>
      </c>
      <c r="H19" s="778">
        <f t="shared" si="1"/>
        <v>4.5291588321790442E-2</v>
      </c>
      <c r="I19" s="778">
        <f t="shared" si="1"/>
        <v>4.0959485198786977E-2</v>
      </c>
      <c r="J19" s="779">
        <f t="shared" si="1"/>
        <v>3.4705128057361992E-2</v>
      </c>
      <c r="K19" s="778">
        <f t="shared" si="1"/>
        <v>4.6083864034074259E-2</v>
      </c>
      <c r="L19" s="778">
        <f t="shared" si="1"/>
        <v>4.1495047225508626E-2</v>
      </c>
      <c r="M19" s="779">
        <f t="shared" si="1"/>
        <v>3.4057473534289819E-2</v>
      </c>
      <c r="N19" s="778">
        <f t="shared" si="1"/>
        <v>4.8021103373747064E-2</v>
      </c>
      <c r="O19" s="778">
        <f t="shared" si="1"/>
        <v>4.2771003377767472E-2</v>
      </c>
      <c r="P19" s="779">
        <f t="shared" si="1"/>
        <v>3.4843424613071924E-2</v>
      </c>
      <c r="Q19" s="41"/>
    </row>
    <row r="20" spans="2:17" customFormat="1" ht="13.35" customHeight="1" x14ac:dyDescent="0.25">
      <c r="B20" s="85"/>
      <c r="C20" s="13" t="s">
        <v>13</v>
      </c>
      <c r="D20" s="172"/>
      <c r="E20" s="778">
        <f t="shared" si="1"/>
        <v>5.7259977011209252E-2</v>
      </c>
      <c r="F20" s="778">
        <f t="shared" si="1"/>
        <v>5.3977266071555494E-2</v>
      </c>
      <c r="G20" s="779">
        <f t="shared" si="1"/>
        <v>5.2159467846256927E-2</v>
      </c>
      <c r="H20" s="778">
        <f t="shared" si="1"/>
        <v>5.8652562742822961E-2</v>
      </c>
      <c r="I20" s="778">
        <f t="shared" si="1"/>
        <v>5.4230345867935618E-2</v>
      </c>
      <c r="J20" s="779">
        <f t="shared" si="1"/>
        <v>5.3572471231607355E-2</v>
      </c>
      <c r="K20" s="778">
        <f t="shared" si="1"/>
        <v>5.9776087117702909E-2</v>
      </c>
      <c r="L20" s="778">
        <f t="shared" si="1"/>
        <v>5.6892798814002825E-2</v>
      </c>
      <c r="M20" s="779">
        <f t="shared" si="1"/>
        <v>5.4194417366474977E-2</v>
      </c>
      <c r="N20" s="778">
        <f t="shared" si="1"/>
        <v>6.0813860067713742E-2</v>
      </c>
      <c r="O20" s="778">
        <f t="shared" si="1"/>
        <v>5.730437959357209E-2</v>
      </c>
      <c r="P20" s="779">
        <f t="shared" si="1"/>
        <v>5.4586013645871095E-2</v>
      </c>
      <c r="Q20" s="41"/>
    </row>
    <row r="21" spans="2:17" customFormat="1" ht="13.35" customHeight="1" x14ac:dyDescent="0.25">
      <c r="B21" s="358"/>
      <c r="C21" s="13" t="s">
        <v>14</v>
      </c>
      <c r="D21" s="172"/>
      <c r="E21" s="778">
        <f t="shared" si="1"/>
        <v>4.8796630672147609E-2</v>
      </c>
      <c r="F21" s="778">
        <f t="shared" si="1"/>
        <v>3.9731567504858255E-2</v>
      </c>
      <c r="G21" s="779">
        <f t="shared" si="1"/>
        <v>3.5322420768413666E-2</v>
      </c>
      <c r="H21" s="778">
        <f t="shared" si="1"/>
        <v>5.0320948612222631E-2</v>
      </c>
      <c r="I21" s="778">
        <f t="shared" si="1"/>
        <v>4.0972673344564926E-2</v>
      </c>
      <c r="J21" s="779">
        <f t="shared" si="1"/>
        <v>3.6095800611028364E-2</v>
      </c>
      <c r="K21" s="778">
        <f t="shared" si="1"/>
        <v>4.9529909638705988E-2</v>
      </c>
      <c r="L21" s="778">
        <f t="shared" si="1"/>
        <v>4.0772889743216217E-2</v>
      </c>
      <c r="M21" s="779">
        <f t="shared" si="1"/>
        <v>3.5027461450577183E-2</v>
      </c>
      <c r="N21" s="778">
        <f t="shared" si="1"/>
        <v>4.7206150496115463E-2</v>
      </c>
      <c r="O21" s="778">
        <f t="shared" si="1"/>
        <v>3.87723281398549E-2</v>
      </c>
      <c r="P21" s="779">
        <f t="shared" si="1"/>
        <v>3.3618136537887436E-2</v>
      </c>
      <c r="Q21" s="41"/>
    </row>
    <row r="22" spans="2:17" s="1" customFormat="1" ht="13.35" customHeight="1" x14ac:dyDescent="0.25">
      <c r="B22" s="85"/>
      <c r="C22" s="13" t="s">
        <v>15</v>
      </c>
      <c r="D22" s="172"/>
      <c r="E22" s="778">
        <f t="shared" si="1"/>
        <v>1.6602405498890409E-2</v>
      </c>
      <c r="F22" s="778">
        <f t="shared" si="1"/>
        <v>1.2810658676655411E-2</v>
      </c>
      <c r="G22" s="779">
        <f t="shared" si="1"/>
        <v>1.1471318571042428E-2</v>
      </c>
      <c r="H22" s="778">
        <f t="shared" si="1"/>
        <v>1.7396716299703421E-2</v>
      </c>
      <c r="I22" s="778">
        <f t="shared" si="1"/>
        <v>1.4834941046215104E-2</v>
      </c>
      <c r="J22" s="779">
        <f t="shared" si="1"/>
        <v>1.4603905488043467E-2</v>
      </c>
      <c r="K22" s="778">
        <f t="shared" si="1"/>
        <v>1.7902197018286051E-2</v>
      </c>
      <c r="L22" s="778">
        <f t="shared" si="1"/>
        <v>1.3996925520044872E-2</v>
      </c>
      <c r="M22" s="779">
        <f t="shared" si="1"/>
        <v>1.1945976129916899E-2</v>
      </c>
      <c r="N22" s="778">
        <f t="shared" si="1"/>
        <v>1.8325005717014849E-2</v>
      </c>
      <c r="O22" s="778">
        <f t="shared" si="1"/>
        <v>1.4544073635179853E-2</v>
      </c>
      <c r="P22" s="779">
        <f t="shared" si="1"/>
        <v>1.2323245693188536E-2</v>
      </c>
      <c r="Q22" s="41"/>
    </row>
    <row r="23" spans="2:17" customFormat="1" ht="13.35" customHeight="1" x14ac:dyDescent="0.25">
      <c r="B23" s="359"/>
      <c r="C23" s="133" t="s">
        <v>16</v>
      </c>
      <c r="D23" s="198"/>
      <c r="E23" s="1141">
        <f t="shared" si="1"/>
        <v>0.1593043499822005</v>
      </c>
      <c r="F23" s="1141">
        <f t="shared" si="1"/>
        <v>0.14654378151769548</v>
      </c>
      <c r="G23" s="1142">
        <f t="shared" si="1"/>
        <v>0.14367206022453252</v>
      </c>
      <c r="H23" s="1141">
        <f t="shared" si="1"/>
        <v>0.15459203665294075</v>
      </c>
      <c r="I23" s="1141">
        <f t="shared" si="1"/>
        <v>0.14489715145796489</v>
      </c>
      <c r="J23" s="1142">
        <f t="shared" si="1"/>
        <v>0.142399103727503</v>
      </c>
      <c r="K23" s="1141">
        <f t="shared" si="1"/>
        <v>0.15187525059368659</v>
      </c>
      <c r="L23" s="1141">
        <f t="shared" si="1"/>
        <v>0.14511393968412814</v>
      </c>
      <c r="M23" s="1142">
        <f t="shared" si="1"/>
        <v>0.14447130232342995</v>
      </c>
      <c r="N23" s="1141">
        <f t="shared" si="1"/>
        <v>0.15106275764511606</v>
      </c>
      <c r="O23" s="1141">
        <f t="shared" si="1"/>
        <v>0.14664429566026702</v>
      </c>
      <c r="P23" s="1142">
        <f t="shared" si="1"/>
        <v>0.14668257715650959</v>
      </c>
      <c r="Q23" s="41"/>
    </row>
    <row r="24" spans="2:17" customFormat="1" ht="13.35" customHeight="1" x14ac:dyDescent="0.25">
      <c r="B24" s="359"/>
      <c r="C24" s="362" t="s">
        <v>8</v>
      </c>
      <c r="D24" s="363"/>
      <c r="E24" s="413">
        <f t="shared" si="1"/>
        <v>1</v>
      </c>
      <c r="F24" s="413">
        <f t="shared" si="1"/>
        <v>1</v>
      </c>
      <c r="G24" s="414">
        <f t="shared" si="1"/>
        <v>1</v>
      </c>
      <c r="H24" s="413">
        <f t="shared" si="1"/>
        <v>1</v>
      </c>
      <c r="I24" s="413">
        <f t="shared" si="1"/>
        <v>1</v>
      </c>
      <c r="J24" s="414">
        <f t="shared" si="1"/>
        <v>1</v>
      </c>
      <c r="K24" s="413">
        <f t="shared" si="1"/>
        <v>1</v>
      </c>
      <c r="L24" s="413">
        <f t="shared" si="1"/>
        <v>1</v>
      </c>
      <c r="M24" s="414">
        <f t="shared" si="1"/>
        <v>1</v>
      </c>
      <c r="N24" s="413">
        <f t="shared" si="1"/>
        <v>1</v>
      </c>
      <c r="O24" s="413">
        <f t="shared" si="1"/>
        <v>1</v>
      </c>
      <c r="P24" s="414">
        <f t="shared" si="1"/>
        <v>1</v>
      </c>
      <c r="Q24" s="59"/>
    </row>
    <row r="25" spans="2:17" customFormat="1" ht="12" customHeight="1" x14ac:dyDescent="0.25">
      <c r="B25" s="439" t="s">
        <v>314</v>
      </c>
      <c r="C25" s="1104" t="s">
        <v>1004</v>
      </c>
      <c r="D25" s="1104"/>
      <c r="E25" s="1104"/>
      <c r="F25" s="1104"/>
      <c r="G25" s="1104"/>
      <c r="H25" s="1104"/>
      <c r="I25" s="1104"/>
      <c r="J25" s="1104"/>
      <c r="K25" s="1104"/>
      <c r="L25" s="1104"/>
      <c r="M25" s="1104"/>
      <c r="N25" s="1104"/>
      <c r="O25" s="1104"/>
      <c r="P25" s="1104"/>
      <c r="Q25" s="6"/>
    </row>
    <row r="26" spans="2:17" customFormat="1" ht="12" customHeight="1" x14ac:dyDescent="0.25">
      <c r="B26" s="1"/>
      <c r="C26" s="1105"/>
      <c r="D26" s="1105"/>
      <c r="E26" s="1105"/>
      <c r="F26" s="1105"/>
      <c r="G26" s="1105"/>
      <c r="H26" s="1105"/>
      <c r="I26" s="1105"/>
      <c r="J26" s="1105"/>
      <c r="K26" s="1105"/>
      <c r="L26" s="1105"/>
      <c r="M26" s="1105"/>
      <c r="N26" s="1105"/>
      <c r="O26" s="1105"/>
      <c r="P26" s="1105"/>
      <c r="Q26" s="6"/>
    </row>
    <row r="27" spans="2:17" s="1" customFormat="1" ht="12" customHeight="1" x14ac:dyDescent="0.25">
      <c r="C27" s="22"/>
    </row>
    <row r="28" spans="2:17" s="1" customFormat="1" ht="13.35" customHeight="1" x14ac:dyDescent="0.25">
      <c r="C28" s="22"/>
      <c r="I28" s="185" t="s">
        <v>267</v>
      </c>
    </row>
    <row r="29" spans="2:17" s="1" customFormat="1" ht="13.35" customHeight="1" x14ac:dyDescent="0.25">
      <c r="C29" s="22"/>
    </row>
  </sheetData>
  <mergeCells count="6">
    <mergeCell ref="C3:D3"/>
    <mergeCell ref="C25:P26"/>
    <mergeCell ref="E2:G2"/>
    <mergeCell ref="H2:J2"/>
    <mergeCell ref="K2:M2"/>
    <mergeCell ref="N2:P2"/>
  </mergeCells>
  <phoneticPr fontId="18" type="noConversion"/>
  <hyperlinks>
    <hyperlink ref="I2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B25"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Q25"/>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109375" style="6"/>
    <col min="18" max="16384" width="9.109375" style="9"/>
  </cols>
  <sheetData>
    <row r="1" spans="2:17" s="8" customFormat="1" ht="15" customHeight="1" x14ac:dyDescent="0.25">
      <c r="B1" s="203" t="s">
        <v>911</v>
      </c>
      <c r="C1" s="36"/>
      <c r="D1" s="36"/>
      <c r="E1" s="49"/>
      <c r="F1" s="49"/>
      <c r="G1" s="49"/>
      <c r="H1" s="43"/>
      <c r="I1" s="4"/>
      <c r="J1" s="5"/>
      <c r="K1" s="4"/>
      <c r="L1" s="4"/>
      <c r="M1" s="4"/>
      <c r="N1" s="4"/>
      <c r="O1" s="4"/>
      <c r="P1" s="4"/>
      <c r="Q1" s="4"/>
    </row>
    <row r="2" spans="2:17" s="8" customFormat="1" ht="15" customHeight="1" x14ac:dyDescent="0.25">
      <c r="B2" s="222"/>
      <c r="C2" s="223" t="s">
        <v>161</v>
      </c>
      <c r="D2" s="269"/>
      <c r="E2" s="224" t="s">
        <v>1015</v>
      </c>
      <c r="F2" s="225"/>
      <c r="G2" s="226"/>
      <c r="H2" s="224" t="s">
        <v>1016</v>
      </c>
      <c r="I2" s="225"/>
      <c r="J2" s="226"/>
      <c r="K2" s="224" t="s">
        <v>1017</v>
      </c>
      <c r="L2" s="225"/>
      <c r="M2" s="226"/>
      <c r="N2" s="224" t="s">
        <v>1018</v>
      </c>
      <c r="O2" s="225"/>
      <c r="P2" s="226"/>
      <c r="Q2" s="4"/>
    </row>
    <row r="3" spans="2:17" ht="38.1" customHeight="1" x14ac:dyDescent="0.2">
      <c r="B3" s="228"/>
      <c r="C3" s="1100" t="s">
        <v>153</v>
      </c>
      <c r="D3" s="1101"/>
      <c r="E3" s="257" t="s">
        <v>17</v>
      </c>
      <c r="F3" s="257" t="s">
        <v>67</v>
      </c>
      <c r="G3" s="258" t="s">
        <v>68</v>
      </c>
      <c r="H3" s="257" t="s">
        <v>17</v>
      </c>
      <c r="I3" s="257" t="s">
        <v>67</v>
      </c>
      <c r="J3" s="258" t="s">
        <v>68</v>
      </c>
      <c r="K3" s="257" t="s">
        <v>17</v>
      </c>
      <c r="L3" s="257" t="s">
        <v>67</v>
      </c>
      <c r="M3" s="258" t="s">
        <v>68</v>
      </c>
      <c r="N3" s="257" t="s">
        <v>17</v>
      </c>
      <c r="O3" s="257" t="s">
        <v>67</v>
      </c>
      <c r="P3" s="258" t="s">
        <v>68</v>
      </c>
    </row>
    <row r="4" spans="2:17" ht="13.35" customHeight="1" x14ac:dyDescent="0.25">
      <c r="B4" s="418"/>
      <c r="C4" s="13" t="s">
        <v>93</v>
      </c>
      <c r="D4" s="172"/>
      <c r="E4" s="844">
        <v>52266</v>
      </c>
      <c r="F4" s="844">
        <v>3566.1903419999999</v>
      </c>
      <c r="G4" s="845">
        <v>388.613653</v>
      </c>
      <c r="H4" s="844">
        <v>49848</v>
      </c>
      <c r="I4" s="844">
        <v>3540.0008619999999</v>
      </c>
      <c r="J4" s="845">
        <v>380.55624299999999</v>
      </c>
      <c r="K4" s="844">
        <v>44510</v>
      </c>
      <c r="L4" s="844">
        <v>3641.919594</v>
      </c>
      <c r="M4" s="845">
        <v>431.00228700000002</v>
      </c>
      <c r="N4" s="844">
        <v>36520</v>
      </c>
      <c r="O4" s="844">
        <v>3488.3820289999999</v>
      </c>
      <c r="P4" s="845">
        <v>467.57576299999999</v>
      </c>
    </row>
    <row r="5" spans="2:17" ht="13.35" customHeight="1" x14ac:dyDescent="0.25">
      <c r="B5" s="418"/>
      <c r="C5" s="13" t="s">
        <v>94</v>
      </c>
      <c r="D5" s="172"/>
      <c r="E5" s="402">
        <v>288218</v>
      </c>
      <c r="F5" s="402">
        <v>23208.811388999999</v>
      </c>
      <c r="G5" s="403">
        <v>2233.835024</v>
      </c>
      <c r="H5" s="402">
        <v>288145</v>
      </c>
      <c r="I5" s="402">
        <v>24006.683408000001</v>
      </c>
      <c r="J5" s="403">
        <v>2316.2170580000002</v>
      </c>
      <c r="K5" s="402">
        <v>244655</v>
      </c>
      <c r="L5" s="402">
        <v>24418.964771999999</v>
      </c>
      <c r="M5" s="403">
        <v>2225.9338910000001</v>
      </c>
      <c r="N5" s="402">
        <v>184656</v>
      </c>
      <c r="O5" s="402">
        <v>20299.533673000002</v>
      </c>
      <c r="P5" s="403">
        <v>2010.829467</v>
      </c>
    </row>
    <row r="6" spans="2:17" ht="13.35" customHeight="1" x14ac:dyDescent="0.25">
      <c r="B6" s="418"/>
      <c r="C6" s="13" t="s">
        <v>95</v>
      </c>
      <c r="D6" s="172"/>
      <c r="E6" s="402">
        <v>1482083</v>
      </c>
      <c r="F6" s="402">
        <v>222211.78619399999</v>
      </c>
      <c r="G6" s="403">
        <v>36340.850858999998</v>
      </c>
      <c r="H6" s="402">
        <v>1537554</v>
      </c>
      <c r="I6" s="402">
        <v>244166.72889999999</v>
      </c>
      <c r="J6" s="403">
        <v>39859.119406999998</v>
      </c>
      <c r="K6" s="402">
        <v>1469377</v>
      </c>
      <c r="L6" s="402">
        <v>268957.83471899998</v>
      </c>
      <c r="M6" s="403">
        <v>41406.865343999998</v>
      </c>
      <c r="N6" s="402">
        <v>1280903</v>
      </c>
      <c r="O6" s="402">
        <v>262119.74956299999</v>
      </c>
      <c r="P6" s="403">
        <v>42025.467154999998</v>
      </c>
    </row>
    <row r="7" spans="2:17" ht="13.35" customHeight="1" x14ac:dyDescent="0.25">
      <c r="B7" s="418"/>
      <c r="C7" s="13" t="s">
        <v>96</v>
      </c>
      <c r="D7" s="172"/>
      <c r="E7" s="402">
        <v>1544571</v>
      </c>
      <c r="F7" s="402">
        <v>312637.46318100003</v>
      </c>
      <c r="G7" s="403">
        <v>64688.394888000003</v>
      </c>
      <c r="H7" s="402">
        <v>1570173</v>
      </c>
      <c r="I7" s="402">
        <v>342625.73406799999</v>
      </c>
      <c r="J7" s="403">
        <v>71270.253920000003</v>
      </c>
      <c r="K7" s="402">
        <v>1509376</v>
      </c>
      <c r="L7" s="402">
        <v>381964.15456499998</v>
      </c>
      <c r="M7" s="403">
        <v>75658.753200000006</v>
      </c>
      <c r="N7" s="402">
        <v>1336785</v>
      </c>
      <c r="O7" s="402">
        <v>378523.53961199999</v>
      </c>
      <c r="P7" s="403">
        <v>77166.130617000003</v>
      </c>
    </row>
    <row r="8" spans="2:17" ht="13.35" customHeight="1" x14ac:dyDescent="0.25">
      <c r="B8" s="418"/>
      <c r="C8" s="13" t="s">
        <v>97</v>
      </c>
      <c r="D8" s="172"/>
      <c r="E8" s="402">
        <v>1223585</v>
      </c>
      <c r="F8" s="402">
        <v>262963.09688700002</v>
      </c>
      <c r="G8" s="403">
        <v>57401.169697999998</v>
      </c>
      <c r="H8" s="402">
        <v>1245268</v>
      </c>
      <c r="I8" s="402">
        <v>290588.216419</v>
      </c>
      <c r="J8" s="403">
        <v>63794.769291999997</v>
      </c>
      <c r="K8" s="402">
        <v>1207363</v>
      </c>
      <c r="L8" s="402">
        <v>329109.89605400001</v>
      </c>
      <c r="M8" s="403">
        <v>69378.004837999993</v>
      </c>
      <c r="N8" s="402">
        <v>1090438</v>
      </c>
      <c r="O8" s="402">
        <v>333111.96989399998</v>
      </c>
      <c r="P8" s="403">
        <v>71901.378968000005</v>
      </c>
    </row>
    <row r="9" spans="2:17" ht="13.35" customHeight="1" x14ac:dyDescent="0.25">
      <c r="B9" s="418"/>
      <c r="C9" s="13" t="s">
        <v>98</v>
      </c>
      <c r="D9" s="172"/>
      <c r="E9" s="402">
        <v>694699</v>
      </c>
      <c r="F9" s="402">
        <v>136919.305975</v>
      </c>
      <c r="G9" s="403">
        <v>30999.601890999998</v>
      </c>
      <c r="H9" s="402">
        <v>718014</v>
      </c>
      <c r="I9" s="402">
        <v>151338.54327600001</v>
      </c>
      <c r="J9" s="403">
        <v>34519.990092</v>
      </c>
      <c r="K9" s="402">
        <v>710293</v>
      </c>
      <c r="L9" s="402">
        <v>178083.97167</v>
      </c>
      <c r="M9" s="403">
        <v>38938.530719000002</v>
      </c>
      <c r="N9" s="402">
        <v>660325</v>
      </c>
      <c r="O9" s="402">
        <v>186849.63446299999</v>
      </c>
      <c r="P9" s="403">
        <v>41465.572690000001</v>
      </c>
    </row>
    <row r="10" spans="2:17" ht="13.35" customHeight="1" x14ac:dyDescent="0.25">
      <c r="B10" s="418"/>
      <c r="C10" s="13" t="s">
        <v>199</v>
      </c>
      <c r="D10" s="172"/>
      <c r="E10" s="402">
        <v>252066</v>
      </c>
      <c r="F10" s="402">
        <v>31349.36594</v>
      </c>
      <c r="G10" s="403">
        <v>5708.7534329999999</v>
      </c>
      <c r="H10" s="402">
        <v>258417</v>
      </c>
      <c r="I10" s="402">
        <v>35020.641307999998</v>
      </c>
      <c r="J10" s="403">
        <v>6526.2285650000003</v>
      </c>
      <c r="K10" s="402">
        <v>261214</v>
      </c>
      <c r="L10" s="402">
        <v>40123.731158000002</v>
      </c>
      <c r="M10" s="403">
        <v>7743.0671910000001</v>
      </c>
      <c r="N10" s="402">
        <v>247758</v>
      </c>
      <c r="O10" s="402">
        <v>43196.396964</v>
      </c>
      <c r="P10" s="403">
        <v>8499.0730220000005</v>
      </c>
    </row>
    <row r="11" spans="2:17" s="1" customFormat="1" ht="13.35" customHeight="1" x14ac:dyDescent="0.25">
      <c r="B11" s="419"/>
      <c r="C11" s="133" t="s">
        <v>198</v>
      </c>
      <c r="D11" s="198"/>
      <c r="E11" s="404">
        <v>108742</v>
      </c>
      <c r="F11" s="404">
        <v>11777.100748999999</v>
      </c>
      <c r="G11" s="405">
        <v>1694.6109570000001</v>
      </c>
      <c r="H11" s="404">
        <v>110453</v>
      </c>
      <c r="I11" s="404">
        <v>12450.417143000001</v>
      </c>
      <c r="J11" s="405">
        <v>1687.2920819999999</v>
      </c>
      <c r="K11" s="404">
        <v>110016</v>
      </c>
      <c r="L11" s="404">
        <v>13698.740877</v>
      </c>
      <c r="M11" s="405">
        <v>1990.885818</v>
      </c>
      <c r="N11" s="404">
        <v>104005</v>
      </c>
      <c r="O11" s="404">
        <v>14863.345561</v>
      </c>
      <c r="P11" s="405">
        <v>2337.7529760000002</v>
      </c>
    </row>
    <row r="12" spans="2:17" s="1" customFormat="1" ht="13.35" customHeight="1" x14ac:dyDescent="0.25">
      <c r="B12" s="359"/>
      <c r="C12" s="362" t="s">
        <v>8</v>
      </c>
      <c r="D12" s="363"/>
      <c r="E12" s="406">
        <f t="shared" ref="E12:P12" si="0">SUM(E4:E11)</f>
        <v>5646230</v>
      </c>
      <c r="F12" s="406">
        <f t="shared" si="0"/>
        <v>1004633.1206570001</v>
      </c>
      <c r="G12" s="407">
        <f t="shared" si="0"/>
        <v>199455.830403</v>
      </c>
      <c r="H12" s="406">
        <f t="shared" si="0"/>
        <v>5777872</v>
      </c>
      <c r="I12" s="406">
        <f t="shared" si="0"/>
        <v>1103736.9653840002</v>
      </c>
      <c r="J12" s="407">
        <f t="shared" si="0"/>
        <v>220354.42665899999</v>
      </c>
      <c r="K12" s="406">
        <f t="shared" si="0"/>
        <v>5556804</v>
      </c>
      <c r="L12" s="406">
        <f t="shared" si="0"/>
        <v>1239999.2134089998</v>
      </c>
      <c r="M12" s="407">
        <f t="shared" si="0"/>
        <v>237773.04328800002</v>
      </c>
      <c r="N12" s="406">
        <f t="shared" si="0"/>
        <v>4941390</v>
      </c>
      <c r="O12" s="406">
        <f t="shared" si="0"/>
        <v>1242452.5517590002</v>
      </c>
      <c r="P12" s="407">
        <f t="shared" si="0"/>
        <v>245873.78065799997</v>
      </c>
    </row>
    <row r="13" spans="2:17" s="1" customFormat="1" ht="13.35" customHeight="1" x14ac:dyDescent="0.25">
      <c r="B13" s="358"/>
      <c r="C13" s="415" t="s">
        <v>84</v>
      </c>
      <c r="D13" s="51"/>
      <c r="E13" s="416"/>
      <c r="F13" s="416"/>
      <c r="G13" s="417"/>
      <c r="H13" s="416"/>
      <c r="I13" s="416"/>
      <c r="J13" s="417"/>
      <c r="K13" s="416"/>
      <c r="L13" s="416"/>
      <c r="M13" s="417"/>
      <c r="N13" s="416"/>
      <c r="O13" s="416"/>
      <c r="P13" s="417"/>
    </row>
    <row r="14" spans="2:17" s="1" customFormat="1" ht="13.35" customHeight="1" x14ac:dyDescent="0.25">
      <c r="B14" s="418"/>
      <c r="C14" s="13" t="s">
        <v>93</v>
      </c>
      <c r="D14" s="172"/>
      <c r="E14" s="778">
        <f>+E4/E$12</f>
        <v>9.2567961276816563E-3</v>
      </c>
      <c r="F14" s="409">
        <f t="shared" ref="F14:P14" si="1">+F4/F$12</f>
        <v>3.5497439499782941E-3</v>
      </c>
      <c r="G14" s="410">
        <f t="shared" si="1"/>
        <v>1.9483694821796238E-3</v>
      </c>
      <c r="H14" s="409">
        <f t="shared" si="1"/>
        <v>8.627397768590235E-3</v>
      </c>
      <c r="I14" s="409">
        <f t="shared" si="1"/>
        <v>3.2072866751983804E-3</v>
      </c>
      <c r="J14" s="410">
        <f t="shared" si="1"/>
        <v>1.7270188249447489E-3</v>
      </c>
      <c r="K14" s="409">
        <f t="shared" si="1"/>
        <v>8.0099999928016172E-3</v>
      </c>
      <c r="L14" s="409">
        <f t="shared" si="1"/>
        <v>2.937033793745443E-3</v>
      </c>
      <c r="M14" s="410">
        <f t="shared" si="1"/>
        <v>1.8126625333131359E-3</v>
      </c>
      <c r="N14" s="409">
        <f t="shared" si="1"/>
        <v>7.3906330000263086E-3</v>
      </c>
      <c r="O14" s="409">
        <f t="shared" si="1"/>
        <v>2.8076581468333165E-3</v>
      </c>
      <c r="P14" s="410">
        <f t="shared" si="1"/>
        <v>1.9016902158037667E-3</v>
      </c>
    </row>
    <row r="15" spans="2:17" s="1" customFormat="1" ht="13.35" customHeight="1" x14ac:dyDescent="0.25">
      <c r="B15" s="418"/>
      <c r="C15" s="13" t="s">
        <v>94</v>
      </c>
      <c r="D15" s="172"/>
      <c r="E15" s="409">
        <f t="shared" ref="E15:P22" si="2">+E5/E$12</f>
        <v>5.104609624475092E-2</v>
      </c>
      <c r="F15" s="409">
        <f t="shared" si="2"/>
        <v>2.3101778063838993E-2</v>
      </c>
      <c r="G15" s="410">
        <f t="shared" si="2"/>
        <v>1.119964765876506E-2</v>
      </c>
      <c r="H15" s="409">
        <f t="shared" si="2"/>
        <v>4.9870436728262586E-2</v>
      </c>
      <c r="I15" s="409">
        <f t="shared" si="2"/>
        <v>2.1750366401516556E-2</v>
      </c>
      <c r="J15" s="410">
        <f t="shared" si="2"/>
        <v>1.0511325291342398E-2</v>
      </c>
      <c r="K15" s="409">
        <f t="shared" si="2"/>
        <v>4.4028006026485725E-2</v>
      </c>
      <c r="L15" s="409">
        <f t="shared" si="2"/>
        <v>1.969272601783956E-2</v>
      </c>
      <c r="M15" s="410">
        <f t="shared" si="2"/>
        <v>9.3615906169138858E-3</v>
      </c>
      <c r="N15" s="409">
        <f t="shared" si="2"/>
        <v>3.7369242257745287E-2</v>
      </c>
      <c r="O15" s="409">
        <f t="shared" si="2"/>
        <v>1.633827677705758E-2</v>
      </c>
      <c r="P15" s="410">
        <f t="shared" si="2"/>
        <v>8.1782997016545608E-3</v>
      </c>
    </row>
    <row r="16" spans="2:17" customFormat="1" ht="13.35" customHeight="1" x14ac:dyDescent="0.25">
      <c r="B16" s="418"/>
      <c r="C16" s="13" t="s">
        <v>95</v>
      </c>
      <c r="D16" s="172"/>
      <c r="E16" s="409">
        <f t="shared" si="2"/>
        <v>0.26249072389895561</v>
      </c>
      <c r="F16" s="409">
        <f t="shared" si="2"/>
        <v>0.2211870001346164</v>
      </c>
      <c r="G16" s="410">
        <f t="shared" si="2"/>
        <v>0.18219999277821761</v>
      </c>
      <c r="H16" s="409">
        <f t="shared" si="2"/>
        <v>0.26611077573196501</v>
      </c>
      <c r="I16" s="409">
        <f t="shared" si="2"/>
        <v>0.22121822187503898</v>
      </c>
      <c r="J16" s="410">
        <f t="shared" si="2"/>
        <v>0.18088640201761075</v>
      </c>
      <c r="K16" s="409">
        <f t="shared" si="2"/>
        <v>0.26442843764149321</v>
      </c>
      <c r="L16" s="409">
        <f t="shared" si="2"/>
        <v>0.21690161720311291</v>
      </c>
      <c r="M16" s="410">
        <f t="shared" si="2"/>
        <v>0.17414448993633977</v>
      </c>
      <c r="N16" s="409">
        <f t="shared" si="2"/>
        <v>0.25921916707647036</v>
      </c>
      <c r="O16" s="409">
        <f t="shared" si="2"/>
        <v>0.21096962551358953</v>
      </c>
      <c r="P16" s="410">
        <f t="shared" si="2"/>
        <v>0.17092293062941771</v>
      </c>
    </row>
    <row r="17" spans="2:16" customFormat="1" ht="13.35" customHeight="1" x14ac:dyDescent="0.25">
      <c r="B17" s="418"/>
      <c r="C17" s="13" t="s">
        <v>96</v>
      </c>
      <c r="D17" s="172"/>
      <c r="E17" s="409">
        <f t="shared" si="2"/>
        <v>0.27355793157558228</v>
      </c>
      <c r="F17" s="409">
        <f t="shared" si="2"/>
        <v>0.31119565615808531</v>
      </c>
      <c r="G17" s="410">
        <f t="shared" si="2"/>
        <v>0.32432441186250244</v>
      </c>
      <c r="H17" s="409">
        <f t="shared" si="2"/>
        <v>0.27175627982066752</v>
      </c>
      <c r="I17" s="409">
        <f t="shared" si="2"/>
        <v>0.31042335702582668</v>
      </c>
      <c r="J17" s="410">
        <f t="shared" si="2"/>
        <v>0.32343463664694705</v>
      </c>
      <c r="K17" s="409">
        <f t="shared" si="2"/>
        <v>0.27162664006144538</v>
      </c>
      <c r="L17" s="409">
        <f t="shared" si="2"/>
        <v>0.30803580392192825</v>
      </c>
      <c r="M17" s="410">
        <f t="shared" si="2"/>
        <v>0.3181973538874176</v>
      </c>
      <c r="N17" s="409">
        <f t="shared" si="2"/>
        <v>0.27052813074863552</v>
      </c>
      <c r="O17" s="409">
        <f t="shared" si="2"/>
        <v>0.30465834616871762</v>
      </c>
      <c r="P17" s="410">
        <f t="shared" si="2"/>
        <v>0.31384448724256137</v>
      </c>
    </row>
    <row r="18" spans="2:16" customFormat="1" ht="13.35" customHeight="1" x14ac:dyDescent="0.25">
      <c r="B18" s="418"/>
      <c r="C18" s="13" t="s">
        <v>97</v>
      </c>
      <c r="D18" s="172"/>
      <c r="E18" s="409">
        <f t="shared" si="2"/>
        <v>0.21670831687692496</v>
      </c>
      <c r="F18" s="409">
        <f t="shared" si="2"/>
        <v>0.26175037581383936</v>
      </c>
      <c r="G18" s="410">
        <f t="shared" si="2"/>
        <v>0.28778887827957239</v>
      </c>
      <c r="H18" s="409">
        <f t="shared" si="2"/>
        <v>0.21552363915296149</v>
      </c>
      <c r="I18" s="409">
        <f t="shared" si="2"/>
        <v>0.26327669139712256</v>
      </c>
      <c r="J18" s="410">
        <f t="shared" si="2"/>
        <v>0.28950981497967748</v>
      </c>
      <c r="K18" s="409">
        <f t="shared" si="2"/>
        <v>0.2172765136218589</v>
      </c>
      <c r="L18" s="409">
        <f t="shared" si="2"/>
        <v>0.26541137485822486</v>
      </c>
      <c r="M18" s="410">
        <f t="shared" si="2"/>
        <v>0.29178246565977051</v>
      </c>
      <c r="N18" s="409">
        <f t="shared" si="2"/>
        <v>0.22067434466820066</v>
      </c>
      <c r="O18" s="409">
        <f t="shared" si="2"/>
        <v>0.26810840335302727</v>
      </c>
      <c r="P18" s="410">
        <f t="shared" si="2"/>
        <v>0.2924320713480702</v>
      </c>
    </row>
    <row r="19" spans="2:16" customFormat="1" ht="13.35" customHeight="1" x14ac:dyDescent="0.25">
      <c r="B19" s="418"/>
      <c r="C19" s="13" t="s">
        <v>98</v>
      </c>
      <c r="D19" s="172"/>
      <c r="E19" s="409">
        <f t="shared" si="2"/>
        <v>0.12303767292511995</v>
      </c>
      <c r="F19" s="409">
        <f t="shared" si="2"/>
        <v>0.13628786783921562</v>
      </c>
      <c r="G19" s="410">
        <f t="shared" si="2"/>
        <v>0.15542088605966234</v>
      </c>
      <c r="H19" s="409">
        <f t="shared" si="2"/>
        <v>0.12426962729530873</v>
      </c>
      <c r="I19" s="409">
        <f t="shared" si="2"/>
        <v>0.13711468223169271</v>
      </c>
      <c r="J19" s="410">
        <f t="shared" si="2"/>
        <v>0.156656667240091</v>
      </c>
      <c r="K19" s="409">
        <f t="shared" si="2"/>
        <v>0.12782401538726218</v>
      </c>
      <c r="L19" s="409">
        <f t="shared" si="2"/>
        <v>0.14361619728807118</v>
      </c>
      <c r="M19" s="410">
        <f t="shared" si="2"/>
        <v>0.16376343668123947</v>
      </c>
      <c r="N19" s="409">
        <f t="shared" si="2"/>
        <v>0.13363142759425992</v>
      </c>
      <c r="O19" s="409">
        <f t="shared" si="2"/>
        <v>0.15038774253267695</v>
      </c>
      <c r="P19" s="410">
        <f t="shared" si="2"/>
        <v>0.16864576848751864</v>
      </c>
    </row>
    <row r="20" spans="2:16" customFormat="1" ht="13.35" customHeight="1" x14ac:dyDescent="0.25">
      <c r="B20" s="418"/>
      <c r="C20" s="13" t="s">
        <v>199</v>
      </c>
      <c r="D20" s="172"/>
      <c r="E20" s="409">
        <f t="shared" si="2"/>
        <v>4.4643239825511889E-2</v>
      </c>
      <c r="F20" s="409">
        <f t="shared" si="2"/>
        <v>3.1204790381088022E-2</v>
      </c>
      <c r="G20" s="410">
        <f t="shared" si="2"/>
        <v>2.8621642302786927E-2</v>
      </c>
      <c r="H20" s="409">
        <f t="shared" si="2"/>
        <v>4.4725289864503748E-2</v>
      </c>
      <c r="I20" s="409">
        <f t="shared" si="2"/>
        <v>3.1729155049016591E-2</v>
      </c>
      <c r="J20" s="410">
        <f t="shared" si="2"/>
        <v>2.9616961474068251E-2</v>
      </c>
      <c r="K20" s="409">
        <f t="shared" si="2"/>
        <v>4.7007956372044073E-2</v>
      </c>
      <c r="L20" s="409">
        <f t="shared" si="2"/>
        <v>3.2357868234199949E-2</v>
      </c>
      <c r="M20" s="410">
        <f t="shared" si="2"/>
        <v>3.2564949684482501E-2</v>
      </c>
      <c r="N20" s="409">
        <f t="shared" si="2"/>
        <v>5.0139333264526784E-2</v>
      </c>
      <c r="O20" s="409">
        <f t="shared" si="2"/>
        <v>3.4767039516193012E-2</v>
      </c>
      <c r="P20" s="410">
        <f t="shared" si="2"/>
        <v>3.4566813099204959E-2</v>
      </c>
    </row>
    <row r="21" spans="2:16" customFormat="1" ht="13.35" customHeight="1" x14ac:dyDescent="0.25">
      <c r="B21" s="419"/>
      <c r="C21" s="133" t="s">
        <v>198</v>
      </c>
      <c r="D21" s="198"/>
      <c r="E21" s="411">
        <f t="shared" si="2"/>
        <v>1.9259222525472748E-2</v>
      </c>
      <c r="F21" s="411">
        <f t="shared" si="2"/>
        <v>1.1722787659337895E-2</v>
      </c>
      <c r="G21" s="412">
        <f t="shared" si="2"/>
        <v>8.4961715763136273E-3</v>
      </c>
      <c r="H21" s="411">
        <f t="shared" si="2"/>
        <v>1.9116553637740678E-2</v>
      </c>
      <c r="I21" s="411">
        <f t="shared" si="2"/>
        <v>1.1280239344587309E-2</v>
      </c>
      <c r="J21" s="412">
        <f t="shared" si="2"/>
        <v>7.6571735253183554E-3</v>
      </c>
      <c r="K21" s="411">
        <f t="shared" si="2"/>
        <v>1.9798430896608914E-2</v>
      </c>
      <c r="L21" s="411">
        <f t="shared" si="2"/>
        <v>1.1047378682877942E-2</v>
      </c>
      <c r="M21" s="412">
        <f t="shared" si="2"/>
        <v>8.3730510005230532E-3</v>
      </c>
      <c r="N21" s="411">
        <f t="shared" si="2"/>
        <v>2.1047721390135166E-2</v>
      </c>
      <c r="O21" s="411">
        <f t="shared" si="2"/>
        <v>1.1962907991904595E-2</v>
      </c>
      <c r="P21" s="412">
        <f t="shared" si="2"/>
        <v>9.5079392757689597E-3</v>
      </c>
    </row>
    <row r="22" spans="2:16" customFormat="1" ht="13.35" customHeight="1" x14ac:dyDescent="0.25">
      <c r="B22" s="359"/>
      <c r="C22" s="362" t="s">
        <v>8</v>
      </c>
      <c r="D22" s="363"/>
      <c r="E22" s="413">
        <f t="shared" si="2"/>
        <v>1</v>
      </c>
      <c r="F22" s="413">
        <f t="shared" si="2"/>
        <v>1</v>
      </c>
      <c r="G22" s="414">
        <f t="shared" si="2"/>
        <v>1</v>
      </c>
      <c r="H22" s="413">
        <f t="shared" si="2"/>
        <v>1</v>
      </c>
      <c r="I22" s="413">
        <f t="shared" si="2"/>
        <v>1</v>
      </c>
      <c r="J22" s="414">
        <f t="shared" si="2"/>
        <v>1</v>
      </c>
      <c r="K22" s="413">
        <f t="shared" si="2"/>
        <v>1</v>
      </c>
      <c r="L22" s="413">
        <f t="shared" si="2"/>
        <v>1</v>
      </c>
      <c r="M22" s="414">
        <f t="shared" si="2"/>
        <v>1</v>
      </c>
      <c r="N22" s="413">
        <f t="shared" si="2"/>
        <v>1</v>
      </c>
      <c r="O22" s="413">
        <f t="shared" si="2"/>
        <v>1</v>
      </c>
      <c r="P22" s="414">
        <f t="shared" si="2"/>
        <v>1</v>
      </c>
    </row>
    <row r="23" spans="2:16" customFormat="1" ht="13.35" customHeight="1" x14ac:dyDescent="0.25">
      <c r="B23" s="1"/>
      <c r="C23" s="1"/>
      <c r="D23" s="1"/>
      <c r="E23" s="1"/>
      <c r="F23" s="1"/>
      <c r="G23" s="1"/>
      <c r="H23" s="1"/>
      <c r="I23" s="1"/>
      <c r="J23" s="1"/>
      <c r="K23" s="1"/>
      <c r="L23" s="1"/>
      <c r="M23" s="1"/>
      <c r="N23" s="1"/>
      <c r="O23" s="1"/>
      <c r="P23" s="1"/>
    </row>
    <row r="24" spans="2:16" customFormat="1" ht="13.35" customHeight="1" x14ac:dyDescent="0.25">
      <c r="I24" s="185" t="s">
        <v>267</v>
      </c>
    </row>
    <row r="25" spans="2:16" customFormat="1" ht="13.35" customHeight="1" x14ac:dyDescent="0.25">
      <c r="I25" s="1"/>
    </row>
  </sheetData>
  <mergeCells count="1">
    <mergeCell ref="C3:D3"/>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enableFormatConditionsCalculation="0">
    <tabColor theme="7" tint="0.79998168889431442"/>
    <pageSetUpPr fitToPage="1"/>
  </sheetPr>
  <dimension ref="B1:Q13"/>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109375" style="6"/>
    <col min="18" max="16384" width="9.109375" style="9"/>
  </cols>
  <sheetData>
    <row r="1" spans="2:16" s="1" customFormat="1" ht="15" customHeight="1" x14ac:dyDescent="0.25">
      <c r="B1" s="203" t="s">
        <v>910</v>
      </c>
      <c r="C1" s="36"/>
      <c r="D1" s="36"/>
      <c r="E1" s="49"/>
      <c r="F1" s="49"/>
      <c r="G1" s="49"/>
      <c r="H1" s="43"/>
      <c r="I1" s="4"/>
      <c r="J1" s="5"/>
      <c r="K1" s="4"/>
      <c r="L1" s="4"/>
      <c r="M1" s="4"/>
      <c r="N1" s="4"/>
      <c r="O1" s="4"/>
      <c r="P1" s="4"/>
    </row>
    <row r="2" spans="2:16"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16" customFormat="1" ht="38.1" customHeight="1" x14ac:dyDescent="0.25">
      <c r="B3" s="228"/>
      <c r="C3" s="1100" t="s">
        <v>85</v>
      </c>
      <c r="D3" s="1101"/>
      <c r="E3" s="257" t="s">
        <v>17</v>
      </c>
      <c r="F3" s="257" t="s">
        <v>67</v>
      </c>
      <c r="G3" s="258" t="s">
        <v>68</v>
      </c>
      <c r="H3" s="257" t="s">
        <v>17</v>
      </c>
      <c r="I3" s="257" t="s">
        <v>67</v>
      </c>
      <c r="J3" s="258" t="s">
        <v>68</v>
      </c>
      <c r="K3" s="257" t="s">
        <v>17</v>
      </c>
      <c r="L3" s="257" t="s">
        <v>67</v>
      </c>
      <c r="M3" s="258" t="s">
        <v>68</v>
      </c>
      <c r="N3" s="257" t="s">
        <v>17</v>
      </c>
      <c r="O3" s="257" t="s">
        <v>67</v>
      </c>
      <c r="P3" s="258" t="s">
        <v>68</v>
      </c>
    </row>
    <row r="4" spans="2:16" customFormat="1" ht="13.35" customHeight="1" x14ac:dyDescent="0.25">
      <c r="B4" s="60"/>
      <c r="C4" s="61" t="s">
        <v>2</v>
      </c>
      <c r="D4" s="172"/>
      <c r="E4" s="402">
        <v>2379467</v>
      </c>
      <c r="F4" s="402">
        <v>358979.42855299998</v>
      </c>
      <c r="G4" s="403">
        <v>58768.486805</v>
      </c>
      <c r="H4" s="402">
        <v>2451855</v>
      </c>
      <c r="I4" s="402">
        <v>398432.82101100002</v>
      </c>
      <c r="J4" s="403">
        <v>66053.404297999994</v>
      </c>
      <c r="K4" s="402">
        <v>2370435</v>
      </c>
      <c r="L4" s="402">
        <v>452370.06357400003</v>
      </c>
      <c r="M4" s="403">
        <v>71391.143054999993</v>
      </c>
      <c r="N4" s="402">
        <v>2164877</v>
      </c>
      <c r="O4" s="402">
        <v>460368.238006</v>
      </c>
      <c r="P4" s="403">
        <v>75386.470516999994</v>
      </c>
    </row>
    <row r="5" spans="2:16" customFormat="1" ht="13.35" customHeight="1" x14ac:dyDescent="0.25">
      <c r="B5" s="310"/>
      <c r="C5" s="311" t="s">
        <v>3</v>
      </c>
      <c r="D5" s="198"/>
      <c r="E5" s="404">
        <v>3266763</v>
      </c>
      <c r="F5" s="404">
        <v>645653.69210400002</v>
      </c>
      <c r="G5" s="405">
        <v>140687.14294300001</v>
      </c>
      <c r="H5" s="404">
        <v>3326017</v>
      </c>
      <c r="I5" s="404">
        <v>705304.14437300002</v>
      </c>
      <c r="J5" s="405">
        <v>154300.820473</v>
      </c>
      <c r="K5" s="404">
        <v>3186369</v>
      </c>
      <c r="L5" s="404">
        <v>787629.14983499993</v>
      </c>
      <c r="M5" s="405">
        <v>166381.68902699999</v>
      </c>
      <c r="N5" s="404">
        <v>2776513</v>
      </c>
      <c r="O5" s="404">
        <v>782084.31375299999</v>
      </c>
      <c r="P5" s="405">
        <v>170487.112971</v>
      </c>
    </row>
    <row r="6" spans="2:16" s="1" customFormat="1" ht="13.35" customHeight="1" x14ac:dyDescent="0.25">
      <c r="B6" s="268"/>
      <c r="C6" s="362" t="s">
        <v>8</v>
      </c>
      <c r="D6" s="363"/>
      <c r="E6" s="406">
        <f t="shared" ref="E6:P6" si="0">SUM(E4:E5)</f>
        <v>5646230</v>
      </c>
      <c r="F6" s="406">
        <f t="shared" si="0"/>
        <v>1004633.120657</v>
      </c>
      <c r="G6" s="407">
        <f t="shared" si="0"/>
        <v>199455.62974800001</v>
      </c>
      <c r="H6" s="406">
        <f t="shared" si="0"/>
        <v>5777872</v>
      </c>
      <c r="I6" s="406">
        <f t="shared" si="0"/>
        <v>1103736.965384</v>
      </c>
      <c r="J6" s="407">
        <f t="shared" si="0"/>
        <v>220354.22477099998</v>
      </c>
      <c r="K6" s="406">
        <f t="shared" si="0"/>
        <v>5556804</v>
      </c>
      <c r="L6" s="406">
        <f t="shared" si="0"/>
        <v>1239999.2134090001</v>
      </c>
      <c r="M6" s="407">
        <f t="shared" si="0"/>
        <v>237772.83208199998</v>
      </c>
      <c r="N6" s="406">
        <f t="shared" si="0"/>
        <v>4941390</v>
      </c>
      <c r="O6" s="406">
        <f t="shared" si="0"/>
        <v>1242452.5517589999</v>
      </c>
      <c r="P6" s="407">
        <f t="shared" si="0"/>
        <v>245873.58348799997</v>
      </c>
    </row>
    <row r="7" spans="2:16" s="1" customFormat="1" ht="13.35" customHeight="1" x14ac:dyDescent="0.25">
      <c r="B7" s="20"/>
      <c r="C7" s="415" t="s">
        <v>84</v>
      </c>
      <c r="D7" s="51"/>
      <c r="E7" s="416"/>
      <c r="F7" s="416"/>
      <c r="G7" s="417"/>
      <c r="H7" s="416"/>
      <c r="I7" s="416"/>
      <c r="J7" s="417"/>
      <c r="K7" s="416"/>
      <c r="L7" s="416"/>
      <c r="M7" s="417"/>
      <c r="N7" s="416"/>
      <c r="O7" s="416"/>
      <c r="P7" s="417"/>
    </row>
    <row r="8" spans="2:16" customFormat="1" ht="13.35" customHeight="1" x14ac:dyDescent="0.25">
      <c r="B8" s="60"/>
      <c r="C8" s="61" t="s">
        <v>2</v>
      </c>
      <c r="D8" s="172"/>
      <c r="E8" s="409">
        <f>+E4/E$6</f>
        <v>0.42142580093265775</v>
      </c>
      <c r="F8" s="409">
        <f t="shared" ref="F8:P8" si="1">+F4/F$6</f>
        <v>0.35732390379309631</v>
      </c>
      <c r="G8" s="410">
        <f t="shared" si="1"/>
        <v>0.29464441228984306</v>
      </c>
      <c r="H8" s="409">
        <f t="shared" si="1"/>
        <v>0.42435259901915445</v>
      </c>
      <c r="I8" s="409">
        <f t="shared" si="1"/>
        <v>0.36098530130535372</v>
      </c>
      <c r="J8" s="410">
        <f t="shared" si="1"/>
        <v>0.29976009929759717</v>
      </c>
      <c r="K8" s="409">
        <f t="shared" si="1"/>
        <v>0.42658243839444399</v>
      </c>
      <c r="L8" s="409">
        <f t="shared" si="1"/>
        <v>0.36481479881777212</v>
      </c>
      <c r="M8" s="410">
        <f t="shared" si="1"/>
        <v>0.30024937008101732</v>
      </c>
      <c r="N8" s="409">
        <f t="shared" si="1"/>
        <v>0.43811093639643905</v>
      </c>
      <c r="O8" s="409">
        <f t="shared" si="1"/>
        <v>0.37053184635037734</v>
      </c>
      <c r="P8" s="410">
        <f t="shared" si="1"/>
        <v>0.30660662868924787</v>
      </c>
    </row>
    <row r="9" spans="2:16" customFormat="1" ht="13.35" customHeight="1" x14ac:dyDescent="0.25">
      <c r="B9" s="310"/>
      <c r="C9" s="311" t="s">
        <v>3</v>
      </c>
      <c r="D9" s="198"/>
      <c r="E9" s="411">
        <f t="shared" ref="E9:P10" si="2">+E5/E$6</f>
        <v>0.57857419906734231</v>
      </c>
      <c r="F9" s="411">
        <f t="shared" si="2"/>
        <v>0.64267609620690369</v>
      </c>
      <c r="G9" s="412">
        <f t="shared" si="2"/>
        <v>0.70535558771015694</v>
      </c>
      <c r="H9" s="411">
        <f t="shared" si="2"/>
        <v>0.57564740098084555</v>
      </c>
      <c r="I9" s="411">
        <f t="shared" si="2"/>
        <v>0.63901469869464633</v>
      </c>
      <c r="J9" s="412">
        <f t="shared" si="2"/>
        <v>0.70023990070240294</v>
      </c>
      <c r="K9" s="411">
        <f t="shared" si="2"/>
        <v>0.57341756160555601</v>
      </c>
      <c r="L9" s="411">
        <f t="shared" si="2"/>
        <v>0.63518520118222777</v>
      </c>
      <c r="M9" s="412">
        <f t="shared" si="2"/>
        <v>0.69975062991898274</v>
      </c>
      <c r="N9" s="411">
        <f t="shared" si="2"/>
        <v>0.56188906360356095</v>
      </c>
      <c r="O9" s="411">
        <f t="shared" si="2"/>
        <v>0.62946815364962272</v>
      </c>
      <c r="P9" s="412">
        <f t="shared" si="2"/>
        <v>0.69339337131075218</v>
      </c>
    </row>
    <row r="10" spans="2:16" customFormat="1" ht="13.35" customHeight="1" x14ac:dyDescent="0.25">
      <c r="B10" s="268"/>
      <c r="C10" s="362" t="s">
        <v>8</v>
      </c>
      <c r="D10" s="363"/>
      <c r="E10" s="413">
        <f t="shared" si="2"/>
        <v>1</v>
      </c>
      <c r="F10" s="413">
        <f t="shared" si="2"/>
        <v>1</v>
      </c>
      <c r="G10" s="414">
        <f t="shared" si="2"/>
        <v>1</v>
      </c>
      <c r="H10" s="413">
        <f t="shared" si="2"/>
        <v>1</v>
      </c>
      <c r="I10" s="413">
        <f t="shared" si="2"/>
        <v>1</v>
      </c>
      <c r="J10" s="414">
        <f t="shared" si="2"/>
        <v>1</v>
      </c>
      <c r="K10" s="413">
        <f t="shared" si="2"/>
        <v>1</v>
      </c>
      <c r="L10" s="413">
        <f t="shared" si="2"/>
        <v>1</v>
      </c>
      <c r="M10" s="414">
        <f t="shared" si="2"/>
        <v>1</v>
      </c>
      <c r="N10" s="413">
        <f t="shared" si="2"/>
        <v>1</v>
      </c>
      <c r="O10" s="413">
        <f t="shared" si="2"/>
        <v>1</v>
      </c>
      <c r="P10" s="414">
        <f t="shared" si="2"/>
        <v>1</v>
      </c>
    </row>
    <row r="11" spans="2:16" customFormat="1" ht="13.35" customHeight="1" x14ac:dyDescent="0.25">
      <c r="I11" s="1"/>
    </row>
    <row r="12" spans="2:16" customFormat="1" ht="13.35" customHeight="1" x14ac:dyDescent="0.25">
      <c r="E12" s="2"/>
      <c r="I12" s="185" t="s">
        <v>267</v>
      </c>
    </row>
    <row r="13" spans="2:16" customFormat="1" ht="13.35" customHeight="1" x14ac:dyDescent="0.25">
      <c r="E13" s="2"/>
      <c r="I13" s="185"/>
    </row>
  </sheetData>
  <mergeCells count="1">
    <mergeCell ref="C3:D3"/>
  </mergeCells>
  <phoneticPr fontId="18"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P32"/>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6384" width="9.109375" style="9"/>
  </cols>
  <sheetData>
    <row r="1" spans="2:16" s="48" customFormat="1" ht="15" customHeight="1" x14ac:dyDescent="0.25">
      <c r="B1" s="203" t="s">
        <v>909</v>
      </c>
      <c r="C1" s="36"/>
      <c r="D1" s="36"/>
      <c r="E1" s="49"/>
      <c r="F1" s="49"/>
      <c r="G1" s="49"/>
      <c r="H1" s="43"/>
      <c r="I1" s="4"/>
      <c r="J1" s="5"/>
      <c r="K1" s="4"/>
      <c r="L1" s="4"/>
      <c r="M1" s="4"/>
      <c r="N1" s="4"/>
      <c r="O1" s="4"/>
      <c r="P1" s="4"/>
    </row>
    <row r="2" spans="2:16" s="8"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16" ht="15" customHeight="1" x14ac:dyDescent="0.2">
      <c r="B3" s="228"/>
      <c r="C3" s="1100" t="s">
        <v>87</v>
      </c>
      <c r="D3" s="1101"/>
      <c r="E3" s="257" t="s">
        <v>2</v>
      </c>
      <c r="F3" s="257" t="s">
        <v>3</v>
      </c>
      <c r="G3" s="258" t="s">
        <v>8</v>
      </c>
      <c r="H3" s="791" t="s">
        <v>2</v>
      </c>
      <c r="I3" s="791" t="s">
        <v>3</v>
      </c>
      <c r="J3" s="258" t="s">
        <v>8</v>
      </c>
      <c r="K3" s="791" t="s">
        <v>2</v>
      </c>
      <c r="L3" s="791" t="s">
        <v>3</v>
      </c>
      <c r="M3" s="258" t="s">
        <v>8</v>
      </c>
      <c r="N3" s="791" t="s">
        <v>2</v>
      </c>
      <c r="O3" s="791" t="s">
        <v>3</v>
      </c>
      <c r="P3" s="258" t="s">
        <v>8</v>
      </c>
    </row>
    <row r="4" spans="2:16" ht="13.35" customHeight="1" x14ac:dyDescent="0.2">
      <c r="B4" s="33"/>
      <c r="C4" s="13" t="s">
        <v>18</v>
      </c>
      <c r="D4" s="172" t="s">
        <v>43</v>
      </c>
      <c r="E4" s="294">
        <v>0.33271875240070675</v>
      </c>
      <c r="F4" s="294">
        <v>0.66728124759929319</v>
      </c>
      <c r="G4" s="295">
        <v>1</v>
      </c>
      <c r="H4" s="294">
        <v>0.3436235109609419</v>
      </c>
      <c r="I4" s="294">
        <v>0.6563764890390581</v>
      </c>
      <c r="J4" s="295">
        <v>1</v>
      </c>
      <c r="K4" s="294">
        <v>0.34561254884814036</v>
      </c>
      <c r="L4" s="294">
        <v>0.6543874511518597</v>
      </c>
      <c r="M4" s="295">
        <v>1</v>
      </c>
      <c r="N4" s="294">
        <v>0.35760864154512417</v>
      </c>
      <c r="O4" s="294">
        <v>0.64239135845487583</v>
      </c>
      <c r="P4" s="295">
        <v>1</v>
      </c>
    </row>
    <row r="5" spans="2:16" s="35" customFormat="1" ht="13.35" customHeight="1" x14ac:dyDescent="0.2">
      <c r="B5" s="33"/>
      <c r="C5" s="13" t="s">
        <v>19</v>
      </c>
      <c r="D5" s="173" t="s">
        <v>124</v>
      </c>
      <c r="E5" s="294">
        <v>0.4038512152081149</v>
      </c>
      <c r="F5" s="294">
        <v>0.59614878479188504</v>
      </c>
      <c r="G5" s="295">
        <v>1</v>
      </c>
      <c r="H5" s="294">
        <v>0.41173182638660977</v>
      </c>
      <c r="I5" s="294">
        <v>0.58826817361339023</v>
      </c>
      <c r="J5" s="295">
        <v>1</v>
      </c>
      <c r="K5" s="294">
        <v>0.41898414787998461</v>
      </c>
      <c r="L5" s="294">
        <v>0.58101585212001539</v>
      </c>
      <c r="M5" s="295">
        <v>1</v>
      </c>
      <c r="N5" s="294">
        <v>0.44749503551704717</v>
      </c>
      <c r="O5" s="294">
        <v>0.55250496448295283</v>
      </c>
      <c r="P5" s="295">
        <v>1</v>
      </c>
    </row>
    <row r="6" spans="2:16" ht="13.35" customHeight="1" x14ac:dyDescent="0.2">
      <c r="B6" s="33"/>
      <c r="C6" s="13" t="s">
        <v>20</v>
      </c>
      <c r="D6" s="172" t="s">
        <v>44</v>
      </c>
      <c r="E6" s="294">
        <v>0.45178424298661718</v>
      </c>
      <c r="F6" s="294">
        <v>0.54821575701338288</v>
      </c>
      <c r="G6" s="295">
        <v>1</v>
      </c>
      <c r="H6" s="294">
        <v>0.4727125217666614</v>
      </c>
      <c r="I6" s="294">
        <v>0.52728747823333866</v>
      </c>
      <c r="J6" s="295">
        <v>1</v>
      </c>
      <c r="K6" s="294">
        <v>0.47284409646945169</v>
      </c>
      <c r="L6" s="294">
        <v>0.52715590353054831</v>
      </c>
      <c r="M6" s="295">
        <v>1</v>
      </c>
      <c r="N6" s="294">
        <v>0.49881705802330395</v>
      </c>
      <c r="O6" s="294">
        <v>0.50118294197669599</v>
      </c>
      <c r="P6" s="295">
        <v>1</v>
      </c>
    </row>
    <row r="7" spans="2:16" ht="13.35" customHeight="1" x14ac:dyDescent="0.2">
      <c r="B7" s="33"/>
      <c r="C7" s="13" t="s">
        <v>21</v>
      </c>
      <c r="D7" s="172" t="s">
        <v>45</v>
      </c>
      <c r="E7" s="294">
        <v>0.43031661992110748</v>
      </c>
      <c r="F7" s="294">
        <v>0.56968338007889252</v>
      </c>
      <c r="G7" s="295">
        <v>1</v>
      </c>
      <c r="H7" s="294">
        <v>0.43613063582882089</v>
      </c>
      <c r="I7" s="294">
        <v>0.56386936417117905</v>
      </c>
      <c r="J7" s="295">
        <v>1</v>
      </c>
      <c r="K7" s="294">
        <v>0.4506135475705717</v>
      </c>
      <c r="L7" s="294">
        <v>0.5493864524294283</v>
      </c>
      <c r="M7" s="295">
        <v>1</v>
      </c>
      <c r="N7" s="294">
        <v>0.4561247905843927</v>
      </c>
      <c r="O7" s="294">
        <v>0.5438752094156073</v>
      </c>
      <c r="P7" s="295">
        <v>1</v>
      </c>
    </row>
    <row r="8" spans="2:16" ht="13.35" customHeight="1" x14ac:dyDescent="0.2">
      <c r="B8" s="33"/>
      <c r="C8" s="13" t="s">
        <v>22</v>
      </c>
      <c r="D8" s="172" t="s">
        <v>46</v>
      </c>
      <c r="E8" s="294">
        <v>0.41317131315806899</v>
      </c>
      <c r="F8" s="294">
        <v>0.58682868684193101</v>
      </c>
      <c r="G8" s="295">
        <v>1</v>
      </c>
      <c r="H8" s="294">
        <v>0.42285282308389022</v>
      </c>
      <c r="I8" s="294">
        <v>0.57714717691610984</v>
      </c>
      <c r="J8" s="295">
        <v>1</v>
      </c>
      <c r="K8" s="294">
        <v>0.44178859482024885</v>
      </c>
      <c r="L8" s="294">
        <v>0.5582114051797511</v>
      </c>
      <c r="M8" s="295">
        <v>1</v>
      </c>
      <c r="N8" s="294">
        <v>0.44038626275212212</v>
      </c>
      <c r="O8" s="294">
        <v>0.55961373724787788</v>
      </c>
      <c r="P8" s="295">
        <v>1</v>
      </c>
    </row>
    <row r="9" spans="2:16" ht="13.35" customHeight="1" x14ac:dyDescent="0.2">
      <c r="B9" s="33"/>
      <c r="C9" s="13" t="s">
        <v>23</v>
      </c>
      <c r="D9" s="172" t="s">
        <v>47</v>
      </c>
      <c r="E9" s="294">
        <v>0.40528139124050749</v>
      </c>
      <c r="F9" s="294">
        <v>0.59471860875949256</v>
      </c>
      <c r="G9" s="295">
        <v>1</v>
      </c>
      <c r="H9" s="294">
        <v>0.40424597276463614</v>
      </c>
      <c r="I9" s="294">
        <v>0.59575402723536386</v>
      </c>
      <c r="J9" s="295">
        <v>1</v>
      </c>
      <c r="K9" s="294">
        <v>0.42277856754242793</v>
      </c>
      <c r="L9" s="294">
        <v>0.57722143245757207</v>
      </c>
      <c r="M9" s="295">
        <v>1</v>
      </c>
      <c r="N9" s="294">
        <v>0.42380935618993981</v>
      </c>
      <c r="O9" s="294">
        <v>0.57619064381006024</v>
      </c>
      <c r="P9" s="295">
        <v>1</v>
      </c>
    </row>
    <row r="10" spans="2:16" s="35" customFormat="1" ht="13.35" customHeight="1" x14ac:dyDescent="0.2">
      <c r="B10" s="33"/>
      <c r="C10" s="13" t="s">
        <v>24</v>
      </c>
      <c r="D10" s="172" t="s">
        <v>48</v>
      </c>
      <c r="E10" s="294">
        <v>0.41635873485358293</v>
      </c>
      <c r="F10" s="294">
        <v>0.58364126514641701</v>
      </c>
      <c r="G10" s="295">
        <v>1</v>
      </c>
      <c r="H10" s="294">
        <v>0.4195181201629144</v>
      </c>
      <c r="I10" s="294">
        <v>0.58048187983708566</v>
      </c>
      <c r="J10" s="295">
        <v>1</v>
      </c>
      <c r="K10" s="294">
        <v>0.42197251724515494</v>
      </c>
      <c r="L10" s="294">
        <v>0.57802748275484506</v>
      </c>
      <c r="M10" s="295">
        <v>1</v>
      </c>
      <c r="N10" s="294">
        <v>0.4274813629444596</v>
      </c>
      <c r="O10" s="294">
        <v>0.5725186370555404</v>
      </c>
      <c r="P10" s="295">
        <v>1</v>
      </c>
    </row>
    <row r="11" spans="2:16" s="1" customFormat="1" ht="13.35" customHeight="1" x14ac:dyDescent="0.25">
      <c r="B11" s="20"/>
      <c r="C11" s="13" t="s">
        <v>25</v>
      </c>
      <c r="D11" s="172" t="s">
        <v>49</v>
      </c>
      <c r="E11" s="294">
        <v>0.42170454890759368</v>
      </c>
      <c r="F11" s="294">
        <v>0.57829545109240632</v>
      </c>
      <c r="G11" s="295">
        <v>1</v>
      </c>
      <c r="H11" s="294">
        <v>0.41329167873894074</v>
      </c>
      <c r="I11" s="294">
        <v>0.58670832126105921</v>
      </c>
      <c r="J11" s="295">
        <v>1</v>
      </c>
      <c r="K11" s="294">
        <v>0.40730077879895177</v>
      </c>
      <c r="L11" s="294">
        <v>0.59269922120104823</v>
      </c>
      <c r="M11" s="295">
        <v>1</v>
      </c>
      <c r="N11" s="294">
        <v>0.43085580897439713</v>
      </c>
      <c r="O11" s="294">
        <v>0.56914419102560287</v>
      </c>
      <c r="P11" s="295">
        <v>1</v>
      </c>
    </row>
    <row r="12" spans="2:16" s="1" customFormat="1" ht="13.35" customHeight="1" x14ac:dyDescent="0.25">
      <c r="B12" s="20"/>
      <c r="C12" s="13" t="s">
        <v>26</v>
      </c>
      <c r="D12" s="172" t="s">
        <v>50</v>
      </c>
      <c r="E12" s="294">
        <v>0.44576227523313927</v>
      </c>
      <c r="F12" s="294">
        <v>0.55423772476686073</v>
      </c>
      <c r="G12" s="295">
        <v>1</v>
      </c>
      <c r="H12" s="294">
        <v>0.43723706758563546</v>
      </c>
      <c r="I12" s="294">
        <v>0.56276293241436459</v>
      </c>
      <c r="J12" s="295">
        <v>1</v>
      </c>
      <c r="K12" s="294">
        <v>0.39693960573652376</v>
      </c>
      <c r="L12" s="294">
        <v>0.60306039426347624</v>
      </c>
      <c r="M12" s="295">
        <v>1</v>
      </c>
      <c r="N12" s="294">
        <v>0.40870726861683909</v>
      </c>
      <c r="O12" s="294">
        <v>0.59129273138316096</v>
      </c>
      <c r="P12" s="295">
        <v>1</v>
      </c>
    </row>
    <row r="13" spans="2:16" s="1" customFormat="1" ht="13.35" customHeight="1" x14ac:dyDescent="0.25">
      <c r="B13" s="20"/>
      <c r="C13" s="21" t="s">
        <v>27</v>
      </c>
      <c r="D13" s="153" t="s">
        <v>51</v>
      </c>
      <c r="E13" s="294">
        <v>0.44475822741539511</v>
      </c>
      <c r="F13" s="294">
        <v>0.55524177258460483</v>
      </c>
      <c r="G13" s="295">
        <v>1</v>
      </c>
      <c r="H13" s="294">
        <v>0.44648364481757474</v>
      </c>
      <c r="I13" s="294">
        <v>0.55351635518242526</v>
      </c>
      <c r="J13" s="295">
        <v>1</v>
      </c>
      <c r="K13" s="294">
        <v>0.40649940085961611</v>
      </c>
      <c r="L13" s="294">
        <v>0.59350059914038389</v>
      </c>
      <c r="M13" s="295">
        <v>1</v>
      </c>
      <c r="N13" s="294">
        <v>0.41947133757961785</v>
      </c>
      <c r="O13" s="294">
        <v>0.58052866242038215</v>
      </c>
      <c r="P13" s="295">
        <v>1</v>
      </c>
    </row>
    <row r="14" spans="2:16" s="1" customFormat="1" ht="13.35" customHeight="1" x14ac:dyDescent="0.25">
      <c r="B14" s="20"/>
      <c r="C14" s="21" t="s">
        <v>28</v>
      </c>
      <c r="D14" s="153" t="s">
        <v>52</v>
      </c>
      <c r="E14" s="294">
        <v>0.44406629048740393</v>
      </c>
      <c r="F14" s="294">
        <v>0.55593370951259613</v>
      </c>
      <c r="G14" s="295">
        <v>1</v>
      </c>
      <c r="H14" s="294">
        <v>0.44790446453201771</v>
      </c>
      <c r="I14" s="294">
        <v>0.55209553546798229</v>
      </c>
      <c r="J14" s="295">
        <v>1</v>
      </c>
      <c r="K14" s="294">
        <v>0.4203603075666365</v>
      </c>
      <c r="L14" s="294">
        <v>0.57963969243336355</v>
      </c>
      <c r="M14" s="295">
        <v>1</v>
      </c>
      <c r="N14" s="294">
        <v>0.43340137028814246</v>
      </c>
      <c r="O14" s="294">
        <v>0.56659862971185748</v>
      </c>
      <c r="P14" s="295">
        <v>1</v>
      </c>
    </row>
    <row r="15" spans="2:16" customFormat="1" ht="13.35" customHeight="1" x14ac:dyDescent="0.25">
      <c r="B15" s="20"/>
      <c r="C15" s="21" t="s">
        <v>29</v>
      </c>
      <c r="D15" s="153" t="s">
        <v>53</v>
      </c>
      <c r="E15" s="294">
        <v>0.469000606824441</v>
      </c>
      <c r="F15" s="294">
        <v>0.530999393175559</v>
      </c>
      <c r="G15" s="295">
        <v>1</v>
      </c>
      <c r="H15" s="294">
        <v>0.44564400879443017</v>
      </c>
      <c r="I15" s="294">
        <v>0.55435599120556978</v>
      </c>
      <c r="J15" s="295">
        <v>1</v>
      </c>
      <c r="K15" s="294">
        <v>0.44351556082869398</v>
      </c>
      <c r="L15" s="294">
        <v>0.55648443917130597</v>
      </c>
      <c r="M15" s="295">
        <v>1</v>
      </c>
      <c r="N15" s="294">
        <v>0.45275934693207087</v>
      </c>
      <c r="O15" s="294">
        <v>0.54724065306792913</v>
      </c>
      <c r="P15" s="295">
        <v>1</v>
      </c>
    </row>
    <row r="16" spans="2:16" customFormat="1" ht="13.35" customHeight="1" x14ac:dyDescent="0.25">
      <c r="B16" s="20"/>
      <c r="C16" s="21" t="s">
        <v>30</v>
      </c>
      <c r="D16" s="153" t="s">
        <v>54</v>
      </c>
      <c r="E16" s="294">
        <v>0.46697753861233365</v>
      </c>
      <c r="F16" s="294">
        <v>0.5330224613876664</v>
      </c>
      <c r="G16" s="295">
        <v>1</v>
      </c>
      <c r="H16" s="294">
        <v>0.46682512147669658</v>
      </c>
      <c r="I16" s="294">
        <v>0.53317487852330336</v>
      </c>
      <c r="J16" s="295">
        <v>1</v>
      </c>
      <c r="K16" s="294">
        <v>0.45502676314014373</v>
      </c>
      <c r="L16" s="294">
        <v>0.54497323685985621</v>
      </c>
      <c r="M16" s="295">
        <v>1</v>
      </c>
      <c r="N16" s="294">
        <v>0.46402886278251537</v>
      </c>
      <c r="O16" s="294">
        <v>0.53597113721748468</v>
      </c>
      <c r="P16" s="295">
        <v>1</v>
      </c>
    </row>
    <row r="17" spans="2:16" customFormat="1" ht="13.35" customHeight="1" x14ac:dyDescent="0.25">
      <c r="B17" s="20"/>
      <c r="C17" s="21" t="s">
        <v>31</v>
      </c>
      <c r="D17" s="153" t="s">
        <v>55</v>
      </c>
      <c r="E17" s="294">
        <v>0.46131561090872342</v>
      </c>
      <c r="F17" s="294">
        <v>0.53868438909127658</v>
      </c>
      <c r="G17" s="295">
        <v>1</v>
      </c>
      <c r="H17" s="294">
        <v>0.45471775771218348</v>
      </c>
      <c r="I17" s="294">
        <v>0.54528224228781652</v>
      </c>
      <c r="J17" s="295">
        <v>1</v>
      </c>
      <c r="K17" s="294">
        <v>0.47233562470483287</v>
      </c>
      <c r="L17" s="294">
        <v>0.52766437529516708</v>
      </c>
      <c r="M17" s="295">
        <v>1</v>
      </c>
      <c r="N17" s="294">
        <v>0.47425753642449914</v>
      </c>
      <c r="O17" s="294">
        <v>0.52574246357550092</v>
      </c>
      <c r="P17" s="295">
        <v>1</v>
      </c>
    </row>
    <row r="18" spans="2:16" customFormat="1" ht="13.35" customHeight="1" x14ac:dyDescent="0.25">
      <c r="B18" s="20"/>
      <c r="C18" s="21" t="s">
        <v>32</v>
      </c>
      <c r="D18" s="153" t="s">
        <v>56</v>
      </c>
      <c r="E18" s="294">
        <v>0.45930401440771512</v>
      </c>
      <c r="F18" s="294">
        <v>0.54069598559228493</v>
      </c>
      <c r="G18" s="295">
        <v>1</v>
      </c>
      <c r="H18" s="294">
        <v>0.44799325286967462</v>
      </c>
      <c r="I18" s="294">
        <v>0.55200674713032538</v>
      </c>
      <c r="J18" s="295">
        <v>1</v>
      </c>
      <c r="K18" s="294">
        <v>0.47712933303642291</v>
      </c>
      <c r="L18" s="294">
        <v>0.52287066696357709</v>
      </c>
      <c r="M18" s="295">
        <v>1</v>
      </c>
      <c r="N18" s="294">
        <v>0.49407691022857214</v>
      </c>
      <c r="O18" s="294">
        <v>0.50592308977142786</v>
      </c>
      <c r="P18" s="295">
        <v>1</v>
      </c>
    </row>
    <row r="19" spans="2:16" customFormat="1" ht="13.35" customHeight="1" x14ac:dyDescent="0.25">
      <c r="B19" s="20"/>
      <c r="C19" s="21" t="s">
        <v>33</v>
      </c>
      <c r="D19" s="153" t="s">
        <v>57</v>
      </c>
      <c r="E19" s="294">
        <v>0.47156824979606632</v>
      </c>
      <c r="F19" s="294">
        <v>0.52843175020393363</v>
      </c>
      <c r="G19" s="295">
        <v>1</v>
      </c>
      <c r="H19" s="294">
        <v>0.44510169797589016</v>
      </c>
      <c r="I19" s="294">
        <v>0.55489830202410984</v>
      </c>
      <c r="J19" s="295">
        <v>1</v>
      </c>
      <c r="K19" s="294">
        <v>0.48071558304348344</v>
      </c>
      <c r="L19" s="294">
        <v>0.51928441695651661</v>
      </c>
      <c r="M19" s="295">
        <v>1</v>
      </c>
      <c r="N19" s="294">
        <v>0.51213965490277846</v>
      </c>
      <c r="O19" s="294">
        <v>0.48786034509722148</v>
      </c>
      <c r="P19" s="295">
        <v>1</v>
      </c>
    </row>
    <row r="20" spans="2:16" customFormat="1" ht="13.35" customHeight="1" x14ac:dyDescent="0.25">
      <c r="B20" s="20"/>
      <c r="C20" s="21" t="s">
        <v>34</v>
      </c>
      <c r="D20" s="270" t="s">
        <v>58</v>
      </c>
      <c r="E20" s="294">
        <v>0.48749736110510561</v>
      </c>
      <c r="F20" s="294">
        <v>0.51250263889489445</v>
      </c>
      <c r="G20" s="295">
        <v>1</v>
      </c>
      <c r="H20" s="294">
        <v>0.50171146206663841</v>
      </c>
      <c r="I20" s="294">
        <v>0.49828853793336164</v>
      </c>
      <c r="J20" s="295">
        <v>1</v>
      </c>
      <c r="K20" s="294">
        <v>0.47284496409787807</v>
      </c>
      <c r="L20" s="294">
        <v>0.52715503590212198</v>
      </c>
      <c r="M20" s="295">
        <v>1</v>
      </c>
      <c r="N20" s="294">
        <v>0.4827087137598719</v>
      </c>
      <c r="O20" s="294">
        <v>0.5172912862401281</v>
      </c>
      <c r="P20" s="295">
        <v>1</v>
      </c>
    </row>
    <row r="21" spans="2:16" customFormat="1" ht="13.35" customHeight="1" x14ac:dyDescent="0.25">
      <c r="B21" s="20"/>
      <c r="C21" s="21" t="s">
        <v>35</v>
      </c>
      <c r="D21" s="153" t="s">
        <v>965</v>
      </c>
      <c r="E21" s="294">
        <v>0.4498811009545654</v>
      </c>
      <c r="F21" s="294">
        <v>0.55114977906702201</v>
      </c>
      <c r="G21" s="295">
        <v>1</v>
      </c>
      <c r="H21" s="294">
        <v>0.45132986888511162</v>
      </c>
      <c r="I21" s="294">
        <v>0.54958366717335472</v>
      </c>
      <c r="J21" s="295">
        <v>1</v>
      </c>
      <c r="K21" s="294">
        <v>0.51105268665306336</v>
      </c>
      <c r="L21" s="294">
        <v>0.48948523256422333</v>
      </c>
      <c r="M21" s="295">
        <v>1</v>
      </c>
      <c r="N21" s="294">
        <v>0.52472523628629997</v>
      </c>
      <c r="O21" s="294">
        <v>0.47642209023303322</v>
      </c>
      <c r="P21" s="295">
        <v>1</v>
      </c>
    </row>
    <row r="22" spans="2:16" customFormat="1" ht="13.35" customHeight="1" x14ac:dyDescent="0.25">
      <c r="B22" s="20"/>
      <c r="C22" s="21" t="s">
        <v>36</v>
      </c>
      <c r="D22" s="153" t="s">
        <v>966</v>
      </c>
      <c r="E22" s="294">
        <v>0.40110394254874904</v>
      </c>
      <c r="F22" s="294">
        <v>0.59712960487815447</v>
      </c>
      <c r="G22" s="295">
        <v>1</v>
      </c>
      <c r="H22" s="294">
        <v>0.43043334122661614</v>
      </c>
      <c r="I22" s="294">
        <v>0.56802588996763759</v>
      </c>
      <c r="J22" s="295">
        <v>1</v>
      </c>
      <c r="K22" s="294">
        <v>0.43881621121109238</v>
      </c>
      <c r="L22" s="294">
        <v>0.56040266862935972</v>
      </c>
      <c r="M22" s="295">
        <v>1</v>
      </c>
      <c r="N22" s="294">
        <v>0.45877166219895338</v>
      </c>
      <c r="O22" s="294">
        <v>0.53970054287956737</v>
      </c>
      <c r="P22" s="295">
        <v>1</v>
      </c>
    </row>
    <row r="23" spans="2:16" customFormat="1" ht="13.35" customHeight="1" x14ac:dyDescent="0.25">
      <c r="B23" s="20"/>
      <c r="C23" s="21" t="s">
        <v>37</v>
      </c>
      <c r="D23" s="153" t="s">
        <v>967</v>
      </c>
      <c r="E23" s="294">
        <v>0.31799982458895687</v>
      </c>
      <c r="F23" s="294">
        <v>0.68200017541104319</v>
      </c>
      <c r="G23" s="295">
        <v>1</v>
      </c>
      <c r="H23" s="294">
        <v>0.33825482440803506</v>
      </c>
      <c r="I23" s="294">
        <v>0.661745175591965</v>
      </c>
      <c r="J23" s="295">
        <v>1</v>
      </c>
      <c r="K23" s="294">
        <v>0.37305625607071885</v>
      </c>
      <c r="L23" s="294">
        <v>0.62694374392928109</v>
      </c>
      <c r="M23" s="295">
        <v>1</v>
      </c>
      <c r="N23" s="294">
        <v>0.39737198685298553</v>
      </c>
      <c r="O23" s="294">
        <v>0.60262801314701453</v>
      </c>
      <c r="P23" s="295">
        <v>1</v>
      </c>
    </row>
    <row r="24" spans="2:16" customFormat="1" ht="13.35" customHeight="1" x14ac:dyDescent="0.25">
      <c r="B24" s="20"/>
      <c r="C24" s="21" t="s">
        <v>38</v>
      </c>
      <c r="D24" s="153" t="s">
        <v>62</v>
      </c>
      <c r="E24" s="294">
        <v>0.25362709415719725</v>
      </c>
      <c r="F24" s="294">
        <v>0.7463729058428028</v>
      </c>
      <c r="G24" s="295">
        <v>1</v>
      </c>
      <c r="H24" s="294">
        <v>0.26471438622191812</v>
      </c>
      <c r="I24" s="294">
        <v>0.73528561377808188</v>
      </c>
      <c r="J24" s="295">
        <v>1</v>
      </c>
      <c r="K24" s="294">
        <v>0.27507740427145205</v>
      </c>
      <c r="L24" s="294">
        <v>0.724922595728548</v>
      </c>
      <c r="M24" s="295">
        <v>1</v>
      </c>
      <c r="N24" s="294">
        <v>0.29020439994921743</v>
      </c>
      <c r="O24" s="294">
        <v>0.70979560005078257</v>
      </c>
      <c r="P24" s="295">
        <v>1</v>
      </c>
    </row>
    <row r="25" spans="2:16" customFormat="1" ht="13.35" customHeight="1" x14ac:dyDescent="0.25">
      <c r="B25" s="20"/>
      <c r="C25" s="21" t="s">
        <v>39</v>
      </c>
      <c r="D25" s="153" t="s">
        <v>63</v>
      </c>
      <c r="E25" s="294">
        <v>0.1991516899141631</v>
      </c>
      <c r="F25" s="294">
        <v>0.8008483100858369</v>
      </c>
      <c r="G25" s="295">
        <v>1</v>
      </c>
      <c r="H25" s="294">
        <v>0.21459132077568482</v>
      </c>
      <c r="I25" s="294">
        <v>0.78540867922431512</v>
      </c>
      <c r="J25" s="295">
        <v>1</v>
      </c>
      <c r="K25" s="294">
        <v>0.23137286257667311</v>
      </c>
      <c r="L25" s="294">
        <v>0.76862713742332689</v>
      </c>
      <c r="M25" s="295">
        <v>1</v>
      </c>
      <c r="N25" s="294">
        <v>0.24739865317781973</v>
      </c>
      <c r="O25" s="294">
        <v>0.75260134682218027</v>
      </c>
      <c r="P25" s="295">
        <v>1</v>
      </c>
    </row>
    <row r="26" spans="2:16" customFormat="1" ht="13.35" customHeight="1" x14ac:dyDescent="0.25">
      <c r="B26" s="20"/>
      <c r="C26" s="21" t="s">
        <v>40</v>
      </c>
      <c r="D26" s="153" t="s">
        <v>64</v>
      </c>
      <c r="E26" s="294">
        <v>0.15349709931264241</v>
      </c>
      <c r="F26" s="294">
        <v>0.84650290068735756</v>
      </c>
      <c r="G26" s="295">
        <v>1</v>
      </c>
      <c r="H26" s="294">
        <v>0.16683098705370852</v>
      </c>
      <c r="I26" s="294">
        <v>0.83316901294629153</v>
      </c>
      <c r="J26" s="295">
        <v>1</v>
      </c>
      <c r="K26" s="294">
        <v>0.18137215901556741</v>
      </c>
      <c r="L26" s="294">
        <v>0.81862784098443264</v>
      </c>
      <c r="M26" s="295">
        <v>1</v>
      </c>
      <c r="N26" s="294">
        <v>0.19364617436643627</v>
      </c>
      <c r="O26" s="294">
        <v>0.80635382563356373</v>
      </c>
      <c r="P26" s="295">
        <v>1</v>
      </c>
    </row>
    <row r="27" spans="2:16" customFormat="1" ht="13.35" customHeight="1" x14ac:dyDescent="0.25">
      <c r="B27" s="20"/>
      <c r="C27" s="21" t="s">
        <v>41</v>
      </c>
      <c r="D27" s="153" t="s">
        <v>65</v>
      </c>
      <c r="E27" s="294">
        <v>0.10461044645462504</v>
      </c>
      <c r="F27" s="294">
        <v>0.89538955354537497</v>
      </c>
      <c r="G27" s="295">
        <v>1</v>
      </c>
      <c r="H27" s="294">
        <v>0.10974516583429376</v>
      </c>
      <c r="I27" s="294">
        <v>0.89025483416570628</v>
      </c>
      <c r="J27" s="295">
        <v>1</v>
      </c>
      <c r="K27" s="294">
        <v>0.12261622513142975</v>
      </c>
      <c r="L27" s="294">
        <v>0.87738377486857022</v>
      </c>
      <c r="M27" s="295">
        <v>1</v>
      </c>
      <c r="N27" s="294">
        <v>0.13312941176470589</v>
      </c>
      <c r="O27" s="294">
        <v>0.86687058823529417</v>
      </c>
      <c r="P27" s="295">
        <v>1</v>
      </c>
    </row>
    <row r="28" spans="2:16" customFormat="1" ht="13.35" customHeight="1" x14ac:dyDescent="0.25">
      <c r="B28" s="268"/>
      <c r="C28" s="252" t="s">
        <v>42</v>
      </c>
      <c r="D28" s="271" t="s">
        <v>66</v>
      </c>
      <c r="E28" s="296">
        <v>7.3660714285714288E-2</v>
      </c>
      <c r="F28" s="296">
        <v>0.9263392857142857</v>
      </c>
      <c r="G28" s="297">
        <v>1</v>
      </c>
      <c r="H28" s="296">
        <v>8.9352196574832468E-2</v>
      </c>
      <c r="I28" s="296">
        <v>0.91064780342516749</v>
      </c>
      <c r="J28" s="297">
        <v>1</v>
      </c>
      <c r="K28" s="296">
        <v>9.0830945558739259E-2</v>
      </c>
      <c r="L28" s="296">
        <v>0.90916905444126073</v>
      </c>
      <c r="M28" s="297">
        <v>1</v>
      </c>
      <c r="N28" s="296">
        <v>0.1066239842403349</v>
      </c>
      <c r="O28" s="296">
        <v>0.89337601575966508</v>
      </c>
      <c r="P28" s="297">
        <v>1</v>
      </c>
    </row>
    <row r="29" spans="2:16" customFormat="1" ht="13.35" customHeight="1" x14ac:dyDescent="0.25">
      <c r="B29" s="268"/>
      <c r="C29" s="253" t="s">
        <v>8</v>
      </c>
      <c r="D29" s="272"/>
      <c r="E29" s="298">
        <v>0.42142580093265775</v>
      </c>
      <c r="F29" s="298">
        <v>0.57857419906734231</v>
      </c>
      <c r="G29" s="299">
        <v>1</v>
      </c>
      <c r="H29" s="298">
        <v>0.42435259901915445</v>
      </c>
      <c r="I29" s="298">
        <v>0.57564740098084555</v>
      </c>
      <c r="J29" s="299">
        <v>1</v>
      </c>
      <c r="K29" s="298">
        <v>0.42658243839444399</v>
      </c>
      <c r="L29" s="298">
        <v>0.57341756160555601</v>
      </c>
      <c r="M29" s="299">
        <v>1</v>
      </c>
      <c r="N29" s="298">
        <v>0.43811093639643905</v>
      </c>
      <c r="O29" s="298">
        <v>0.56188906360356095</v>
      </c>
      <c r="P29" s="299">
        <v>1</v>
      </c>
    </row>
    <row r="30" spans="2:16" customFormat="1" ht="12" customHeight="1" x14ac:dyDescent="0.25">
      <c r="B30" s="1"/>
      <c r="C30" s="22"/>
      <c r="D30" s="1"/>
      <c r="E30" s="1"/>
      <c r="F30" s="1"/>
      <c r="G30" s="1"/>
      <c r="H30" s="1"/>
      <c r="I30" s="1"/>
      <c r="J30" s="1"/>
      <c r="K30" s="1"/>
      <c r="L30" s="1"/>
      <c r="M30" s="1"/>
      <c r="N30" s="1"/>
      <c r="O30" s="1"/>
      <c r="P30" s="1"/>
    </row>
    <row r="31" spans="2:16" customFormat="1" ht="13.35" customHeight="1" x14ac:dyDescent="0.25">
      <c r="I31" s="185" t="s">
        <v>267</v>
      </c>
      <c r="J31" s="6"/>
    </row>
    <row r="32" spans="2:16" customFormat="1" ht="13.35" customHeight="1" x14ac:dyDescent="0.25">
      <c r="I32" s="1"/>
    </row>
  </sheetData>
  <mergeCells count="1">
    <mergeCell ref="C3:D3"/>
  </mergeCells>
  <hyperlinks>
    <hyperlink ref="I31"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N25"/>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7.6640625" style="2" customWidth="1"/>
    <col min="4" max="4" width="33.33203125" style="2" customWidth="1"/>
    <col min="5" max="6" width="10.6640625" style="2" customWidth="1"/>
    <col min="7" max="8" width="10.6640625" style="11" customWidth="1"/>
    <col min="9" max="12" width="10.6640625" style="6" customWidth="1"/>
    <col min="13" max="16384" width="9.109375" style="9"/>
  </cols>
  <sheetData>
    <row r="1" spans="2:14" s="8" customFormat="1" ht="15" customHeight="1" x14ac:dyDescent="0.25">
      <c r="B1" s="203" t="s">
        <v>908</v>
      </c>
      <c r="C1" s="36"/>
      <c r="D1" s="36"/>
      <c r="E1" s="49"/>
      <c r="F1" s="49"/>
      <c r="G1" s="43"/>
      <c r="H1" s="43"/>
      <c r="I1" s="4"/>
      <c r="J1" s="4"/>
      <c r="K1" s="4"/>
      <c r="L1" s="4"/>
      <c r="M1" s="7"/>
      <c r="N1" s="136"/>
    </row>
    <row r="2" spans="2:14" s="8" customFormat="1" ht="15" customHeight="1" x14ac:dyDescent="0.25">
      <c r="B2" s="222"/>
      <c r="C2" s="223" t="s">
        <v>161</v>
      </c>
      <c r="D2" s="269"/>
      <c r="E2" s="224" t="s">
        <v>1015</v>
      </c>
      <c r="F2" s="226"/>
      <c r="G2" s="227" t="s">
        <v>1016</v>
      </c>
      <c r="H2" s="226"/>
      <c r="I2" s="227" t="s">
        <v>1017</v>
      </c>
      <c r="J2" s="226"/>
      <c r="K2" s="1109" t="s">
        <v>1018</v>
      </c>
      <c r="L2" s="1060"/>
      <c r="M2" s="544"/>
      <c r="N2" s="544"/>
    </row>
    <row r="3" spans="2:14" ht="38.1" customHeight="1" x14ac:dyDescent="0.2">
      <c r="B3" s="228"/>
      <c r="C3" s="1100" t="s">
        <v>179</v>
      </c>
      <c r="D3" s="1101"/>
      <c r="E3" s="257" t="s">
        <v>17</v>
      </c>
      <c r="F3" s="258" t="s">
        <v>67</v>
      </c>
      <c r="G3" s="257" t="s">
        <v>17</v>
      </c>
      <c r="H3" s="258" t="s">
        <v>67</v>
      </c>
      <c r="I3" s="257" t="s">
        <v>17</v>
      </c>
      <c r="J3" s="258" t="s">
        <v>67</v>
      </c>
      <c r="K3" s="257" t="s">
        <v>17</v>
      </c>
      <c r="L3" s="258" t="s">
        <v>67</v>
      </c>
      <c r="M3" s="16"/>
      <c r="N3" s="16"/>
    </row>
    <row r="4" spans="2:14" ht="13.35" customHeight="1" x14ac:dyDescent="0.25">
      <c r="B4" s="85"/>
      <c r="C4" s="89" t="s">
        <v>185</v>
      </c>
      <c r="D4" s="420"/>
      <c r="E4" s="833"/>
      <c r="F4" s="834"/>
      <c r="G4" s="421"/>
      <c r="H4" s="421"/>
      <c r="I4" s="833"/>
      <c r="J4" s="834"/>
      <c r="K4" s="833"/>
      <c r="L4" s="834"/>
    </row>
    <row r="5" spans="2:14" ht="13.35" customHeight="1" x14ac:dyDescent="0.25">
      <c r="B5" s="85"/>
      <c r="C5" s="61">
        <v>3601</v>
      </c>
      <c r="D5" s="172" t="s">
        <v>180</v>
      </c>
      <c r="E5" s="835">
        <v>4944633</v>
      </c>
      <c r="F5" s="830">
        <v>789214.40110999998</v>
      </c>
      <c r="G5" s="835">
        <v>5138781</v>
      </c>
      <c r="H5" s="830">
        <v>873657.68162199995</v>
      </c>
      <c r="I5" s="835">
        <v>4714533</v>
      </c>
      <c r="J5" s="830">
        <v>899460.10552700004</v>
      </c>
      <c r="K5" s="835">
        <v>4189495</v>
      </c>
      <c r="L5" s="830">
        <v>895822.67607299995</v>
      </c>
    </row>
    <row r="6" spans="2:14" ht="13.35" customHeight="1" x14ac:dyDescent="0.25">
      <c r="B6" s="85"/>
      <c r="C6" s="61">
        <v>3603</v>
      </c>
      <c r="D6" s="172" t="s">
        <v>176</v>
      </c>
      <c r="E6" s="835">
        <v>682</v>
      </c>
      <c r="F6" s="830">
        <v>36.407935000000002</v>
      </c>
      <c r="G6" s="402">
        <v>599</v>
      </c>
      <c r="H6" s="828">
        <v>40.248620000000003</v>
      </c>
      <c r="I6" s="835">
        <v>350891</v>
      </c>
      <c r="J6" s="830">
        <v>30188.961622999999</v>
      </c>
      <c r="K6" s="835">
        <v>350776</v>
      </c>
      <c r="L6" s="830">
        <v>33440.065517000003</v>
      </c>
    </row>
    <row r="7" spans="2:14" ht="13.35" customHeight="1" x14ac:dyDescent="0.25">
      <c r="B7" s="85"/>
      <c r="C7" s="61">
        <v>3605</v>
      </c>
      <c r="D7" s="172" t="s">
        <v>170</v>
      </c>
      <c r="E7" s="835">
        <v>3668182</v>
      </c>
      <c r="F7" s="830">
        <v>92504.289189000003</v>
      </c>
      <c r="G7" s="402">
        <v>3816676</v>
      </c>
      <c r="H7" s="828">
        <v>102523.639255</v>
      </c>
      <c r="I7" s="835">
        <v>3778133</v>
      </c>
      <c r="J7" s="830">
        <v>109164.946555</v>
      </c>
      <c r="K7" s="835">
        <v>3401614</v>
      </c>
      <c r="L7" s="830">
        <v>110161.35016099999</v>
      </c>
    </row>
    <row r="8" spans="2:14" ht="13.35" customHeight="1" x14ac:dyDescent="0.25">
      <c r="B8" s="85"/>
      <c r="C8" s="61">
        <v>3606</v>
      </c>
      <c r="D8" s="172" t="s">
        <v>171</v>
      </c>
      <c r="E8" s="835">
        <v>312907</v>
      </c>
      <c r="F8" s="830">
        <v>29261.585686999999</v>
      </c>
      <c r="G8" s="402">
        <v>310052</v>
      </c>
      <c r="H8" s="828">
        <v>31353.231629999998</v>
      </c>
      <c r="I8" s="835">
        <v>294863</v>
      </c>
      <c r="J8" s="830">
        <v>32750.247472999999</v>
      </c>
      <c r="K8" s="835">
        <v>253055</v>
      </c>
      <c r="L8" s="830">
        <v>32333.167147</v>
      </c>
    </row>
    <row r="9" spans="2:14" ht="13.35" customHeight="1" x14ac:dyDescent="0.25">
      <c r="B9" s="85"/>
      <c r="C9" s="61">
        <v>3607</v>
      </c>
      <c r="D9" s="172" t="s">
        <v>172</v>
      </c>
      <c r="E9" s="835">
        <v>687</v>
      </c>
      <c r="F9" s="830">
        <v>11.104744</v>
      </c>
      <c r="G9" s="402">
        <v>425</v>
      </c>
      <c r="H9" s="828">
        <v>9.2378479999999996</v>
      </c>
      <c r="I9" s="835">
        <v>2490</v>
      </c>
      <c r="J9" s="830">
        <v>29.283632999999998</v>
      </c>
      <c r="K9" s="835">
        <v>971</v>
      </c>
      <c r="L9" s="830">
        <v>15.012556999999999</v>
      </c>
    </row>
    <row r="10" spans="2:14" ht="13.35" customHeight="1" x14ac:dyDescent="0.25">
      <c r="B10" s="85"/>
      <c r="C10" s="61">
        <v>3610</v>
      </c>
      <c r="D10" s="172" t="s">
        <v>173</v>
      </c>
      <c r="E10" s="835">
        <v>1064</v>
      </c>
      <c r="F10" s="830">
        <v>36.125782999999998</v>
      </c>
      <c r="G10" s="402">
        <v>560</v>
      </c>
      <c r="H10" s="828">
        <v>27.236111000000001</v>
      </c>
      <c r="I10" s="835">
        <v>259784</v>
      </c>
      <c r="J10" s="830">
        <v>6848.6789289999997</v>
      </c>
      <c r="K10" s="835">
        <v>262405</v>
      </c>
      <c r="L10" s="830">
        <v>9006.8950349999996</v>
      </c>
    </row>
    <row r="11" spans="2:14" s="1" customFormat="1" ht="13.35" customHeight="1" x14ac:dyDescent="0.25">
      <c r="B11" s="358"/>
      <c r="C11" s="61">
        <v>3615</v>
      </c>
      <c r="D11" s="172" t="s">
        <v>177</v>
      </c>
      <c r="E11" s="835">
        <v>132409</v>
      </c>
      <c r="F11" s="830">
        <v>41904.248553999998</v>
      </c>
      <c r="G11" s="402">
        <v>126139</v>
      </c>
      <c r="H11" s="828">
        <v>43730.400457000003</v>
      </c>
      <c r="I11" s="835">
        <v>119107</v>
      </c>
      <c r="J11" s="830">
        <v>45929.783623000003</v>
      </c>
      <c r="K11" s="835">
        <v>100696</v>
      </c>
      <c r="L11" s="830">
        <v>43305.346034000002</v>
      </c>
    </row>
    <row r="12" spans="2:14" ht="13.35" customHeight="1" x14ac:dyDescent="0.25">
      <c r="B12" s="86"/>
      <c r="C12" s="311">
        <v>3616</v>
      </c>
      <c r="D12" s="198" t="s">
        <v>178</v>
      </c>
      <c r="E12" s="835">
        <v>60185</v>
      </c>
      <c r="F12" s="830">
        <v>6124.0052379999997</v>
      </c>
      <c r="G12" s="402">
        <v>64680</v>
      </c>
      <c r="H12" s="828">
        <v>6782.0753359999999</v>
      </c>
      <c r="I12" s="835">
        <v>69890</v>
      </c>
      <c r="J12" s="830">
        <v>7597.5650949999999</v>
      </c>
      <c r="K12" s="835">
        <v>70028</v>
      </c>
      <c r="L12" s="830">
        <v>7590.4382869999999</v>
      </c>
    </row>
    <row r="13" spans="2:14" ht="13.35" customHeight="1" x14ac:dyDescent="0.25">
      <c r="B13" s="86"/>
      <c r="C13" s="314">
        <v>3601</v>
      </c>
      <c r="D13" s="408" t="s">
        <v>243</v>
      </c>
      <c r="E13" s="836"/>
      <c r="F13" s="1183">
        <f t="shared" ref="F13" si="0">F5+F6+F9+F10</f>
        <v>789298.03957200004</v>
      </c>
      <c r="G13" s="837"/>
      <c r="H13" s="1183">
        <f t="shared" ref="H13" si="1">H5+H6+H9+H10</f>
        <v>873734.40420099988</v>
      </c>
      <c r="I13" s="837"/>
      <c r="J13" s="1183">
        <f t="shared" ref="J13" si="2">J5+J6+J9+J10</f>
        <v>936527.02971200005</v>
      </c>
      <c r="K13" s="837"/>
      <c r="L13" s="1183">
        <f t="shared" ref="L13" si="3">L5+L6+L9+L10</f>
        <v>938284.64918200008</v>
      </c>
    </row>
    <row r="14" spans="2:14" s="1" customFormat="1" ht="13.35" customHeight="1" x14ac:dyDescent="0.25">
      <c r="B14" s="358"/>
      <c r="C14" s="89" t="s">
        <v>186</v>
      </c>
      <c r="D14" s="172"/>
      <c r="E14" s="402"/>
      <c r="F14" s="402"/>
      <c r="G14" s="838"/>
      <c r="H14" s="843"/>
      <c r="I14" s="402"/>
      <c r="J14" s="402"/>
      <c r="K14" s="838"/>
      <c r="L14" s="843"/>
    </row>
    <row r="15" spans="2:14" s="1" customFormat="1" ht="13.35" customHeight="1" x14ac:dyDescent="0.25">
      <c r="B15" s="358"/>
      <c r="C15" s="61">
        <v>4201</v>
      </c>
      <c r="D15" s="172" t="s">
        <v>187</v>
      </c>
      <c r="E15" s="402">
        <v>203691</v>
      </c>
      <c r="F15" s="828">
        <v>11282.379279000001</v>
      </c>
      <c r="G15" s="835">
        <v>182949</v>
      </c>
      <c r="H15" s="830">
        <v>10145.847593</v>
      </c>
      <c r="I15" s="402">
        <v>184924</v>
      </c>
      <c r="J15" s="828">
        <v>11432.026868999999</v>
      </c>
      <c r="K15" s="835">
        <v>177383</v>
      </c>
      <c r="L15" s="830">
        <v>11037.446451</v>
      </c>
    </row>
    <row r="16" spans="2:14" s="1" customFormat="1" ht="13.35" customHeight="1" x14ac:dyDescent="0.25">
      <c r="B16" s="358"/>
      <c r="C16" s="61">
        <v>4210</v>
      </c>
      <c r="D16" s="172" t="s">
        <v>174</v>
      </c>
      <c r="E16" s="402">
        <v>95511</v>
      </c>
      <c r="F16" s="828">
        <v>3816.8439950000002</v>
      </c>
      <c r="G16" s="835">
        <v>97073</v>
      </c>
      <c r="H16" s="830">
        <v>4162.1355629999998</v>
      </c>
      <c r="I16" s="402">
        <v>81209</v>
      </c>
      <c r="J16" s="828">
        <v>3751.222225</v>
      </c>
      <c r="K16" s="835">
        <v>77189</v>
      </c>
      <c r="L16" s="830">
        <v>3717.0772860000002</v>
      </c>
    </row>
    <row r="17" spans="2:12" s="1" customFormat="1" ht="13.35" customHeight="1" x14ac:dyDescent="0.25">
      <c r="B17" s="358"/>
      <c r="C17" s="61">
        <v>4211</v>
      </c>
      <c r="D17" s="172" t="s">
        <v>175</v>
      </c>
      <c r="E17" s="402">
        <v>49360</v>
      </c>
      <c r="F17" s="828">
        <v>1172.980278</v>
      </c>
      <c r="G17" s="835">
        <v>43493</v>
      </c>
      <c r="H17" s="830">
        <v>990.09259099999997</v>
      </c>
      <c r="I17" s="402">
        <v>32832</v>
      </c>
      <c r="J17" s="828">
        <v>764.029766</v>
      </c>
      <c r="K17" s="835">
        <v>29704</v>
      </c>
      <c r="L17" s="830">
        <v>685.73632699999996</v>
      </c>
    </row>
    <row r="18" spans="2:12" s="35" customFormat="1" ht="13.35" customHeight="1" x14ac:dyDescent="0.25">
      <c r="B18" s="358"/>
      <c r="C18" s="61">
        <v>4218</v>
      </c>
      <c r="D18" s="182" t="s">
        <v>356</v>
      </c>
      <c r="E18" s="402">
        <v>13170</v>
      </c>
      <c r="F18" s="828">
        <v>395.63801799999999</v>
      </c>
      <c r="G18" s="835">
        <v>14622</v>
      </c>
      <c r="H18" s="830">
        <v>486.12407999999999</v>
      </c>
      <c r="I18" s="402">
        <v>101234</v>
      </c>
      <c r="J18" s="828">
        <v>618.411429</v>
      </c>
      <c r="K18" s="835">
        <v>130299</v>
      </c>
      <c r="L18" s="830">
        <v>642.22229100000004</v>
      </c>
    </row>
    <row r="19" spans="2:12" s="35" customFormat="1" ht="13.35" customHeight="1" x14ac:dyDescent="0.25">
      <c r="B19" s="358"/>
      <c r="C19" s="61">
        <v>4250</v>
      </c>
      <c r="D19" s="172" t="s">
        <v>183</v>
      </c>
      <c r="E19" s="402">
        <v>57833</v>
      </c>
      <c r="F19" s="828">
        <v>6312.8393420000002</v>
      </c>
      <c r="G19" s="835">
        <v>60242</v>
      </c>
      <c r="H19" s="830">
        <v>8119.9970579999999</v>
      </c>
      <c r="I19" s="402">
        <v>59456</v>
      </c>
      <c r="J19" s="828">
        <v>9726.2517059999991</v>
      </c>
      <c r="K19" s="835">
        <v>71075</v>
      </c>
      <c r="L19" s="830">
        <v>12582.989165000001</v>
      </c>
    </row>
    <row r="20" spans="2:12" s="35" customFormat="1" ht="13.35" customHeight="1" x14ac:dyDescent="0.25">
      <c r="B20" s="359"/>
      <c r="C20" s="311">
        <v>4252</v>
      </c>
      <c r="D20" s="198" t="s">
        <v>184</v>
      </c>
      <c r="E20" s="402">
        <v>2114</v>
      </c>
      <c r="F20" s="828">
        <v>153.53868199999999</v>
      </c>
      <c r="G20" s="835">
        <v>2380</v>
      </c>
      <c r="H20" s="830">
        <v>216.82005699999999</v>
      </c>
      <c r="I20" s="402">
        <v>3073</v>
      </c>
      <c r="J20" s="828">
        <v>415.22285099999999</v>
      </c>
      <c r="K20" s="835">
        <v>3955</v>
      </c>
      <c r="L20" s="830">
        <v>479.11193200000002</v>
      </c>
    </row>
    <row r="21" spans="2:12" ht="13.35" customHeight="1" x14ac:dyDescent="0.25">
      <c r="B21" s="359"/>
      <c r="C21" s="362" t="s">
        <v>8</v>
      </c>
      <c r="D21" s="363"/>
      <c r="E21" s="839"/>
      <c r="F21" s="842">
        <f>SUM(F5:F12)+SUM(F15:F20)</f>
        <v>982226.38783400005</v>
      </c>
      <c r="G21" s="839"/>
      <c r="H21" s="840">
        <f>SUM(H5:H12)+SUM(H15:H20)</f>
        <v>1082244.767821</v>
      </c>
      <c r="I21" s="841"/>
      <c r="J21" s="842">
        <f>SUM(J5:J12)+SUM(J15:J20)</f>
        <v>1158676.737304</v>
      </c>
      <c r="K21" s="839"/>
      <c r="L21" s="840">
        <f>SUM(L5:L12)+SUM(L15:L20)</f>
        <v>1160819.5342629999</v>
      </c>
    </row>
    <row r="22" spans="2:12" ht="12" customHeight="1" x14ac:dyDescent="0.25">
      <c r="C22" s="22" t="s">
        <v>355</v>
      </c>
      <c r="D22"/>
      <c r="E22"/>
      <c r="F22"/>
      <c r="G22"/>
      <c r="H22"/>
      <c r="I22" s="1"/>
      <c r="J22"/>
      <c r="K22"/>
      <c r="L22"/>
    </row>
    <row r="23" spans="2:12" ht="13.35" customHeight="1" x14ac:dyDescent="0.25">
      <c r="C23" s="22" t="s">
        <v>1005</v>
      </c>
      <c r="D23"/>
      <c r="E23"/>
      <c r="F23"/>
      <c r="G23"/>
      <c r="H23"/>
      <c r="I23" s="1"/>
      <c r="J23"/>
      <c r="K23"/>
      <c r="L23"/>
    </row>
    <row r="24" spans="2:12" ht="13.35" customHeight="1" x14ac:dyDescent="0.25">
      <c r="C24"/>
      <c r="E24"/>
      <c r="F24"/>
      <c r="G24" s="185" t="s">
        <v>267</v>
      </c>
      <c r="H24"/>
      <c r="I24" s="1"/>
      <c r="J24"/>
      <c r="K24"/>
      <c r="L24"/>
    </row>
    <row r="25" spans="2:12" ht="13.35" customHeight="1" x14ac:dyDescent="0.25">
      <c r="C25"/>
      <c r="D25"/>
      <c r="E25"/>
      <c r="F25"/>
      <c r="G25"/>
      <c r="H25"/>
    </row>
  </sheetData>
  <mergeCells count="2">
    <mergeCell ref="C3:D3"/>
    <mergeCell ref="K2:L2"/>
  </mergeCells>
  <hyperlinks>
    <hyperlink ref="G2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I47"/>
  <sheetViews>
    <sheetView showGridLines="0" zoomScaleNormal="100" zoomScaleSheetLayoutView="90" workbookViewId="0"/>
  </sheetViews>
  <sheetFormatPr defaultColWidth="9.109375" defaultRowHeight="13.2" x14ac:dyDescent="0.25"/>
  <cols>
    <col min="1" max="1" width="3.6640625" style="443" customWidth="1"/>
    <col min="2" max="2" width="1.6640625" style="459" customWidth="1"/>
    <col min="3" max="3" width="1.6640625" style="463" customWidth="1"/>
    <col min="4" max="4" width="42.6640625" style="463" customWidth="1"/>
    <col min="5" max="5" width="9.109375" style="463" customWidth="1"/>
    <col min="6" max="9" width="9.109375" style="464" customWidth="1"/>
    <col min="10" max="16384" width="9.109375" style="443"/>
  </cols>
  <sheetData>
    <row r="1" spans="2:9" s="442" customFormat="1" ht="15" customHeight="1" x14ac:dyDescent="0.25">
      <c r="B1" s="499" t="s">
        <v>913</v>
      </c>
      <c r="C1" s="440"/>
      <c r="D1" s="440"/>
      <c r="E1" s="812"/>
      <c r="F1" s="441"/>
      <c r="G1" s="441"/>
      <c r="H1" s="441"/>
      <c r="I1" s="441"/>
    </row>
    <row r="2" spans="2:9" s="442" customFormat="1" ht="15" customHeight="1" x14ac:dyDescent="0.25">
      <c r="B2" s="807"/>
      <c r="C2" s="808" t="s">
        <v>161</v>
      </c>
      <c r="D2" s="809"/>
      <c r="E2" s="1115" t="s">
        <v>868</v>
      </c>
      <c r="F2" s="1116"/>
      <c r="G2" s="1116"/>
      <c r="H2" s="1116"/>
      <c r="I2" s="1117"/>
    </row>
    <row r="3" spans="2:9" ht="20.399999999999999" x14ac:dyDescent="0.2">
      <c r="B3" s="810"/>
      <c r="C3" s="1111" t="s">
        <v>1</v>
      </c>
      <c r="D3" s="1112"/>
      <c r="E3" s="863" t="s">
        <v>869</v>
      </c>
      <c r="F3" s="863" t="s">
        <v>870</v>
      </c>
      <c r="G3" s="863" t="s">
        <v>871</v>
      </c>
      <c r="H3" s="863" t="s">
        <v>872</v>
      </c>
      <c r="I3" s="806" t="s">
        <v>916</v>
      </c>
    </row>
    <row r="4" spans="2:9" ht="13.35" customHeight="1" x14ac:dyDescent="0.2">
      <c r="B4" s="444"/>
      <c r="C4" s="445" t="s">
        <v>149</v>
      </c>
      <c r="D4" s="446"/>
      <c r="E4" s="447">
        <v>16507.116578370002</v>
      </c>
      <c r="F4" s="447">
        <v>19536.97668616</v>
      </c>
      <c r="G4" s="447">
        <v>20715.80643438</v>
      </c>
      <c r="H4" s="447">
        <v>22689.026768650001</v>
      </c>
      <c r="I4" s="447">
        <v>24211.590892399065</v>
      </c>
    </row>
    <row r="5" spans="2:9" ht="13.35" customHeight="1" x14ac:dyDescent="0.2">
      <c r="B5" s="444"/>
      <c r="C5" s="448" t="s">
        <v>105</v>
      </c>
      <c r="D5" s="449"/>
      <c r="E5" s="450">
        <v>5345.9769692500004</v>
      </c>
      <c r="F5" s="450">
        <v>5849.894952560001</v>
      </c>
      <c r="G5" s="450">
        <v>6600.5771076500005</v>
      </c>
      <c r="H5" s="450">
        <v>7530.6017045199997</v>
      </c>
      <c r="I5" s="450">
        <v>8186.1073985193634</v>
      </c>
    </row>
    <row r="6" spans="2:9" ht="13.35" customHeight="1" x14ac:dyDescent="0.25">
      <c r="B6" s="451"/>
      <c r="C6" s="452" t="s">
        <v>112</v>
      </c>
      <c r="D6" s="453"/>
      <c r="E6" s="450">
        <v>11161.139609120002</v>
      </c>
      <c r="F6" s="450">
        <v>13687.0817336</v>
      </c>
      <c r="G6" s="450">
        <v>14115.229326730001</v>
      </c>
      <c r="H6" s="450">
        <v>15158.42506413</v>
      </c>
      <c r="I6" s="450">
        <v>16025.483493879701</v>
      </c>
    </row>
    <row r="7" spans="2:9" ht="13.35" customHeight="1" x14ac:dyDescent="0.2">
      <c r="B7" s="444"/>
      <c r="C7" s="445" t="s">
        <v>150</v>
      </c>
      <c r="D7" s="446"/>
      <c r="E7" s="447">
        <v>26877.168949390001</v>
      </c>
      <c r="F7" s="447">
        <v>29704.586656699998</v>
      </c>
      <c r="G7" s="447">
        <v>32558.550634739997</v>
      </c>
      <c r="H7" s="447">
        <v>35600.123994840003</v>
      </c>
      <c r="I7" s="447">
        <v>40160.601531756976</v>
      </c>
    </row>
    <row r="8" spans="2:9" ht="13.35" customHeight="1" x14ac:dyDescent="0.25">
      <c r="B8" s="451"/>
      <c r="C8" s="452" t="s">
        <v>315</v>
      </c>
      <c r="D8" s="453"/>
      <c r="E8" s="450">
        <v>15171.077123479998</v>
      </c>
      <c r="F8" s="450">
        <v>17344.945604009998</v>
      </c>
      <c r="G8" s="450">
        <v>18910.654487509997</v>
      </c>
      <c r="H8" s="450">
        <v>20673.348574930005</v>
      </c>
      <c r="I8" s="450">
        <v>23734.186767646472</v>
      </c>
    </row>
    <row r="9" spans="2:9" ht="13.35" customHeight="1" x14ac:dyDescent="0.25">
      <c r="B9" s="451"/>
      <c r="C9" s="452" t="s">
        <v>129</v>
      </c>
      <c r="D9" s="453"/>
      <c r="E9" s="450">
        <v>3409.4968149500005</v>
      </c>
      <c r="F9" s="450">
        <v>3912.2649636000006</v>
      </c>
      <c r="G9" s="450">
        <v>4919.568458740001</v>
      </c>
      <c r="H9" s="450">
        <v>5016.3211372400001</v>
      </c>
      <c r="I9" s="450">
        <v>5767.9382172891064</v>
      </c>
    </row>
    <row r="10" spans="2:9" ht="13.35" customHeight="1" x14ac:dyDescent="0.25">
      <c r="B10" s="451"/>
      <c r="C10" s="452" t="s">
        <v>5</v>
      </c>
      <c r="D10" s="449"/>
      <c r="E10" s="450">
        <v>8296.5950109600017</v>
      </c>
      <c r="F10" s="450">
        <v>8447.3760890899994</v>
      </c>
      <c r="G10" s="450">
        <v>8728.3276884900006</v>
      </c>
      <c r="H10" s="450">
        <v>9910.4542826699999</v>
      </c>
      <c r="I10" s="450">
        <v>10658.476546821399</v>
      </c>
    </row>
    <row r="11" spans="2:9" ht="13.35" customHeight="1" x14ac:dyDescent="0.2">
      <c r="B11" s="444"/>
      <c r="C11" s="445" t="s">
        <v>151</v>
      </c>
      <c r="D11" s="446"/>
      <c r="E11" s="447">
        <v>176917.55947111003</v>
      </c>
      <c r="F11" s="447">
        <v>196360.88333687</v>
      </c>
      <c r="G11" s="447">
        <v>217625.12928220004</v>
      </c>
      <c r="H11" s="447">
        <v>244593.79498431995</v>
      </c>
      <c r="I11" s="447">
        <v>280107.82034074393</v>
      </c>
    </row>
    <row r="12" spans="2:9" ht="13.35" customHeight="1" x14ac:dyDescent="0.25">
      <c r="B12" s="451"/>
      <c r="C12" s="452" t="s">
        <v>316</v>
      </c>
      <c r="D12" s="453"/>
      <c r="E12" s="450">
        <v>14404.169872539998</v>
      </c>
      <c r="F12" s="450">
        <v>16065.526642860001</v>
      </c>
      <c r="G12" s="450">
        <v>18103.191502649999</v>
      </c>
      <c r="H12" s="450">
        <v>19969.016032599997</v>
      </c>
      <c r="I12" s="450">
        <v>20804.492054822604</v>
      </c>
    </row>
    <row r="13" spans="2:9" ht="13.35" customHeight="1" x14ac:dyDescent="0.25">
      <c r="B13" s="451"/>
      <c r="C13" s="452" t="s">
        <v>317</v>
      </c>
      <c r="D13" s="453"/>
      <c r="E13" s="450">
        <v>7958.8189294500007</v>
      </c>
      <c r="F13" s="450">
        <v>8809.6124135399987</v>
      </c>
      <c r="G13" s="450">
        <v>10425.20861661</v>
      </c>
      <c r="H13" s="450">
        <v>11306.547830260002</v>
      </c>
      <c r="I13" s="450">
        <v>13300.43426336578</v>
      </c>
    </row>
    <row r="14" spans="2:9" ht="24.9" customHeight="1" x14ac:dyDescent="0.25">
      <c r="B14" s="451"/>
      <c r="C14" s="1113" t="s">
        <v>318</v>
      </c>
      <c r="D14" s="1114"/>
      <c r="E14" s="450">
        <v>113253.64986361003</v>
      </c>
      <c r="F14" s="450">
        <v>125389.09000183998</v>
      </c>
      <c r="G14" s="450">
        <v>138819.03449371003</v>
      </c>
      <c r="H14" s="450">
        <v>156820.51042279994</v>
      </c>
      <c r="I14" s="450">
        <v>181563.5468879338</v>
      </c>
    </row>
    <row r="15" spans="2:9" ht="13.2" customHeight="1" x14ac:dyDescent="0.25">
      <c r="B15" s="454"/>
      <c r="C15" s="452" t="s">
        <v>319</v>
      </c>
      <c r="D15" s="455"/>
      <c r="E15" s="450">
        <v>41300.920805509995</v>
      </c>
      <c r="F15" s="450">
        <v>46096.654278629998</v>
      </c>
      <c r="G15" s="450">
        <v>50277.69466922999</v>
      </c>
      <c r="H15" s="450">
        <v>56497.720698659999</v>
      </c>
      <c r="I15" s="450">
        <v>64439.347134621741</v>
      </c>
    </row>
    <row r="16" spans="2:9" ht="13.2" customHeight="1" x14ac:dyDescent="0.25">
      <c r="B16" s="456"/>
      <c r="C16" s="457" t="s">
        <v>320</v>
      </c>
      <c r="D16" s="458"/>
      <c r="E16" s="333">
        <v>6.4849412500000003</v>
      </c>
      <c r="F16" s="333">
        <v>9.7659829699999996</v>
      </c>
      <c r="G16" s="333">
        <v>13.333612810000002</v>
      </c>
      <c r="H16" s="333">
        <v>11.908330279999999</v>
      </c>
      <c r="I16" s="333">
        <v>42.780931579934119</v>
      </c>
    </row>
    <row r="17" spans="2:9" s="459" customFormat="1" ht="13.35" customHeight="1" x14ac:dyDescent="0.25">
      <c r="B17" s="327"/>
      <c r="C17" s="331" t="s">
        <v>8</v>
      </c>
      <c r="D17" s="336"/>
      <c r="E17" s="333">
        <f t="shared" ref="E17:I17" si="0">E4+E7+E11+E16</f>
        <v>220308.32994012005</v>
      </c>
      <c r="F17" s="333">
        <f t="shared" si="0"/>
        <v>245612.21266270001</v>
      </c>
      <c r="G17" s="333">
        <f t="shared" si="0"/>
        <v>270912.81996413006</v>
      </c>
      <c r="H17" s="333">
        <f t="shared" si="0"/>
        <v>302894.85407808993</v>
      </c>
      <c r="I17" s="333">
        <f t="shared" si="0"/>
        <v>344522.79369647993</v>
      </c>
    </row>
    <row r="18" spans="2:9" s="459" customFormat="1" ht="13.35" customHeight="1" x14ac:dyDescent="0.25">
      <c r="B18" s="66"/>
      <c r="C18" s="68" t="s">
        <v>84</v>
      </c>
      <c r="D18" s="150"/>
      <c r="E18" s="447"/>
      <c r="F18" s="447"/>
      <c r="G18" s="447"/>
      <c r="H18" s="447"/>
      <c r="I18" s="447"/>
    </row>
    <row r="19" spans="2:9" s="459" customFormat="1" ht="13.35" customHeight="1" x14ac:dyDescent="0.25">
      <c r="B19" s="444"/>
      <c r="C19" s="445" t="s">
        <v>332</v>
      </c>
      <c r="D19" s="446"/>
      <c r="E19" s="480">
        <f t="shared" ref="E19:I32" si="1">E4/E$17</f>
        <v>7.4927337440471031E-2</v>
      </c>
      <c r="F19" s="480">
        <f t="shared" si="1"/>
        <v>7.9543995285731944E-2</v>
      </c>
      <c r="G19" s="480">
        <f t="shared" si="1"/>
        <v>7.6466689310320773E-2</v>
      </c>
      <c r="H19" s="480">
        <f t="shared" si="1"/>
        <v>7.4907270503844534E-2</v>
      </c>
      <c r="I19" s="480">
        <f t="shared" si="1"/>
        <v>7.0275730185008198E-2</v>
      </c>
    </row>
    <row r="20" spans="2:9" s="459" customFormat="1" ht="13.35" customHeight="1" x14ac:dyDescent="0.25">
      <c r="B20" s="444"/>
      <c r="C20" s="448" t="s">
        <v>105</v>
      </c>
      <c r="D20" s="449"/>
      <c r="E20" s="481">
        <f t="shared" si="1"/>
        <v>2.4265886681193765E-2</v>
      </c>
      <c r="F20" s="481">
        <f t="shared" si="1"/>
        <v>2.381760617332852E-2</v>
      </c>
      <c r="G20" s="481">
        <f t="shared" si="1"/>
        <v>2.4364210997928942E-2</v>
      </c>
      <c r="H20" s="481">
        <f t="shared" si="1"/>
        <v>2.4862098524059177E-2</v>
      </c>
      <c r="I20" s="481">
        <f t="shared" si="1"/>
        <v>2.3760713509513733E-2</v>
      </c>
    </row>
    <row r="21" spans="2:9" s="459" customFormat="1" ht="13.35" customHeight="1" x14ac:dyDescent="0.25">
      <c r="B21" s="451"/>
      <c r="C21" s="452" t="s">
        <v>112</v>
      </c>
      <c r="D21" s="453"/>
      <c r="E21" s="481">
        <f t="shared" si="1"/>
        <v>5.066145075927727E-2</v>
      </c>
      <c r="F21" s="481">
        <f t="shared" si="1"/>
        <v>5.5726389112403421E-2</v>
      </c>
      <c r="G21" s="481">
        <f t="shared" si="1"/>
        <v>5.2102478312391835E-2</v>
      </c>
      <c r="H21" s="481">
        <f t="shared" si="1"/>
        <v>5.0045171979785356E-2</v>
      </c>
      <c r="I21" s="481">
        <f t="shared" si="1"/>
        <v>4.6515016675494458E-2</v>
      </c>
    </row>
    <row r="22" spans="2:9" s="459" customFormat="1" ht="13.35" customHeight="1" x14ac:dyDescent="0.25">
      <c r="B22" s="444"/>
      <c r="C22" s="445" t="s">
        <v>333</v>
      </c>
      <c r="D22" s="446"/>
      <c r="E22" s="480">
        <f t="shared" si="1"/>
        <v>0.12199796964869751</v>
      </c>
      <c r="F22" s="480">
        <f t="shared" si="1"/>
        <v>0.12094100018346154</v>
      </c>
      <c r="G22" s="480">
        <f t="shared" si="1"/>
        <v>0.12018091517061052</v>
      </c>
      <c r="H22" s="480">
        <f t="shared" si="1"/>
        <v>0.1175329442396597</v>
      </c>
      <c r="I22" s="480">
        <f t="shared" si="1"/>
        <v>0.11656877938572024</v>
      </c>
    </row>
    <row r="23" spans="2:9" s="459" customFormat="1" ht="13.35" customHeight="1" x14ac:dyDescent="0.25">
      <c r="B23" s="451"/>
      <c r="C23" s="452" t="s">
        <v>146</v>
      </c>
      <c r="D23" s="453"/>
      <c r="E23" s="481">
        <f t="shared" si="1"/>
        <v>6.8862930092582098E-2</v>
      </c>
      <c r="F23" s="481">
        <f t="shared" si="1"/>
        <v>7.0619231087787407E-2</v>
      </c>
      <c r="G23" s="481">
        <f t="shared" si="1"/>
        <v>6.9803468473783714E-2</v>
      </c>
      <c r="H23" s="481">
        <f t="shared" si="1"/>
        <v>6.8252557930879101E-2</v>
      </c>
      <c r="I23" s="481">
        <f t="shared" si="1"/>
        <v>6.8890033408227788E-2</v>
      </c>
    </row>
    <row r="24" spans="2:9" s="459" customFormat="1" ht="13.35" customHeight="1" x14ac:dyDescent="0.25">
      <c r="B24" s="451"/>
      <c r="C24" s="452" t="s">
        <v>129</v>
      </c>
      <c r="D24" s="453"/>
      <c r="E24" s="481">
        <f t="shared" si="1"/>
        <v>1.5476023152990646E-2</v>
      </c>
      <c r="F24" s="481">
        <f t="shared" si="1"/>
        <v>1.592862554018324E-2</v>
      </c>
      <c r="G24" s="481">
        <f t="shared" si="1"/>
        <v>1.8159230926729018E-2</v>
      </c>
      <c r="H24" s="481">
        <f t="shared" si="1"/>
        <v>1.656126233147141E-2</v>
      </c>
      <c r="I24" s="481">
        <f t="shared" si="1"/>
        <v>1.6741818895067317E-2</v>
      </c>
    </row>
    <row r="25" spans="2:9" s="459" customFormat="1" ht="13.35" customHeight="1" x14ac:dyDescent="0.25">
      <c r="B25" s="451"/>
      <c r="C25" s="452" t="s">
        <v>5</v>
      </c>
      <c r="D25" s="449"/>
      <c r="E25" s="481">
        <f t="shared" si="1"/>
        <v>3.7659016403124752E-2</v>
      </c>
      <c r="F25" s="481">
        <f t="shared" si="1"/>
        <v>3.439314355549089E-2</v>
      </c>
      <c r="G25" s="481">
        <f t="shared" si="1"/>
        <v>3.2218215770097799E-2</v>
      </c>
      <c r="H25" s="481">
        <f t="shared" si="1"/>
        <v>3.2719123977309188E-2</v>
      </c>
      <c r="I25" s="481">
        <f t="shared" si="1"/>
        <v>3.0936927082425139E-2</v>
      </c>
    </row>
    <row r="26" spans="2:9" s="459" customFormat="1" ht="13.35" customHeight="1" x14ac:dyDescent="0.25">
      <c r="B26" s="444"/>
      <c r="C26" s="445" t="s">
        <v>334</v>
      </c>
      <c r="D26" s="446"/>
      <c r="E26" s="480">
        <f t="shared" si="1"/>
        <v>0.80304525715934727</v>
      </c>
      <c r="F26" s="480">
        <f t="shared" si="1"/>
        <v>0.79947524273368686</v>
      </c>
      <c r="G26" s="480">
        <f t="shared" si="1"/>
        <v>0.8033031781626816</v>
      </c>
      <c r="H26" s="480">
        <f t="shared" si="1"/>
        <v>0.80752047019346429</v>
      </c>
      <c r="I26" s="480">
        <f t="shared" si="1"/>
        <v>0.81303131597009881</v>
      </c>
    </row>
    <row r="27" spans="2:9" s="459" customFormat="1" ht="13.35" customHeight="1" x14ac:dyDescent="0.25">
      <c r="B27" s="451"/>
      <c r="C27" s="452" t="s">
        <v>147</v>
      </c>
      <c r="D27" s="453"/>
      <c r="E27" s="481">
        <f t="shared" si="1"/>
        <v>6.5381866752178913E-2</v>
      </c>
      <c r="F27" s="481">
        <f t="shared" si="1"/>
        <v>6.5410129523660279E-2</v>
      </c>
      <c r="G27" s="481">
        <f t="shared" si="1"/>
        <v>6.6822941435724356E-2</v>
      </c>
      <c r="H27" s="481">
        <f t="shared" si="1"/>
        <v>6.5927221158573218E-2</v>
      </c>
      <c r="I27" s="481">
        <f t="shared" si="1"/>
        <v>6.0386402396211521E-2</v>
      </c>
    </row>
    <row r="28" spans="2:9" s="459" customFormat="1" ht="13.35" customHeight="1" x14ac:dyDescent="0.25">
      <c r="B28" s="451"/>
      <c r="C28" s="452" t="s">
        <v>317</v>
      </c>
      <c r="D28" s="453"/>
      <c r="E28" s="481">
        <f t="shared" si="1"/>
        <v>3.6125819353327281E-2</v>
      </c>
      <c r="F28" s="481">
        <f t="shared" si="1"/>
        <v>3.5867973819519575E-2</v>
      </c>
      <c r="G28" s="481">
        <f t="shared" si="1"/>
        <v>3.848178398493781E-2</v>
      </c>
      <c r="H28" s="481">
        <f t="shared" si="1"/>
        <v>3.7328292897789009E-2</v>
      </c>
      <c r="I28" s="481">
        <f t="shared" si="1"/>
        <v>3.86053825950433E-2</v>
      </c>
    </row>
    <row r="29" spans="2:9" s="459" customFormat="1" ht="24.9" customHeight="1" x14ac:dyDescent="0.25">
      <c r="B29" s="451"/>
      <c r="C29" s="1113" t="s">
        <v>338</v>
      </c>
      <c r="D29" s="1114"/>
      <c r="E29" s="481">
        <f t="shared" si="1"/>
        <v>0.51406885020821702</v>
      </c>
      <c r="F29" s="481">
        <f t="shared" si="1"/>
        <v>0.51051651154674949</v>
      </c>
      <c r="G29" s="481">
        <f t="shared" si="1"/>
        <v>0.51241220150486133</v>
      </c>
      <c r="H29" s="481">
        <f t="shared" si="1"/>
        <v>0.51773910421855407</v>
      </c>
      <c r="I29" s="481">
        <f t="shared" si="1"/>
        <v>0.52700010045747192</v>
      </c>
    </row>
    <row r="30" spans="2:9" s="459" customFormat="1" ht="13.35" customHeight="1" x14ac:dyDescent="0.25">
      <c r="B30" s="454"/>
      <c r="C30" s="452" t="s">
        <v>148</v>
      </c>
      <c r="D30" s="455"/>
      <c r="E30" s="481">
        <f t="shared" si="1"/>
        <v>0.18746872084562402</v>
      </c>
      <c r="F30" s="481">
        <f t="shared" si="1"/>
        <v>0.18768062784375739</v>
      </c>
      <c r="G30" s="481">
        <f t="shared" si="1"/>
        <v>0.185586251237158</v>
      </c>
      <c r="H30" s="481">
        <f t="shared" si="1"/>
        <v>0.18652585191854798</v>
      </c>
      <c r="I30" s="481">
        <f t="shared" si="1"/>
        <v>0.18703943052137201</v>
      </c>
    </row>
    <row r="31" spans="2:9" s="459" customFormat="1" ht="13.35" customHeight="1" x14ac:dyDescent="0.25">
      <c r="B31" s="456"/>
      <c r="C31" s="457" t="s">
        <v>4</v>
      </c>
      <c r="D31" s="458"/>
      <c r="E31" s="482">
        <f t="shared" si="1"/>
        <v>2.9435751484125052E-5</v>
      </c>
      <c r="F31" s="482">
        <f t="shared" si="1"/>
        <v>3.976179711963938E-5</v>
      </c>
      <c r="G31" s="482">
        <f t="shared" si="1"/>
        <v>4.9217356387067345E-5</v>
      </c>
      <c r="H31" s="482">
        <f t="shared" si="1"/>
        <v>3.9315063031509569E-5</v>
      </c>
      <c r="I31" s="482">
        <f t="shared" si="1"/>
        <v>1.2417445917271749E-4</v>
      </c>
    </row>
    <row r="32" spans="2:9" s="459" customFormat="1" ht="13.35" customHeight="1" x14ac:dyDescent="0.25">
      <c r="B32" s="327"/>
      <c r="C32" s="331" t="s">
        <v>8</v>
      </c>
      <c r="D32" s="336"/>
      <c r="E32" s="482">
        <f t="shared" si="1"/>
        <v>1</v>
      </c>
      <c r="F32" s="482">
        <f t="shared" si="1"/>
        <v>1</v>
      </c>
      <c r="G32" s="482">
        <f t="shared" si="1"/>
        <v>1</v>
      </c>
      <c r="H32" s="482">
        <f t="shared" si="1"/>
        <v>1</v>
      </c>
      <c r="I32" s="482">
        <f t="shared" si="1"/>
        <v>1</v>
      </c>
    </row>
    <row r="33" spans="2:9" ht="10.199999999999999" customHeight="1" x14ac:dyDescent="0.25">
      <c r="B33" s="460" t="s">
        <v>321</v>
      </c>
      <c r="C33" s="1120" t="s">
        <v>873</v>
      </c>
      <c r="D33" s="1121"/>
      <c r="E33" s="1121"/>
      <c r="F33" s="1121"/>
      <c r="G33" s="1121"/>
      <c r="H33" s="1121"/>
      <c r="I33" s="1121"/>
    </row>
    <row r="34" spans="2:9" ht="10.199999999999999" x14ac:dyDescent="0.25">
      <c r="B34" s="460"/>
      <c r="C34" s="1122"/>
      <c r="D34" s="1122"/>
      <c r="E34" s="1122"/>
      <c r="F34" s="1122"/>
      <c r="G34" s="1122"/>
      <c r="H34" s="1122"/>
      <c r="I34" s="1122"/>
    </row>
    <row r="35" spans="2:9" ht="14.4" customHeight="1" x14ac:dyDescent="0.25">
      <c r="B35" s="460" t="s">
        <v>322</v>
      </c>
      <c r="C35" s="1118" t="s">
        <v>323</v>
      </c>
      <c r="D35" s="1118"/>
      <c r="E35" s="1118"/>
      <c r="F35" s="1118"/>
      <c r="G35" s="1118"/>
      <c r="H35" s="1118"/>
      <c r="I35" s="1119"/>
    </row>
    <row r="36" spans="2:9" ht="15" customHeight="1" x14ac:dyDescent="0.25">
      <c r="B36" s="460"/>
      <c r="C36" s="1118"/>
      <c r="D36" s="1118"/>
      <c r="E36" s="1118"/>
      <c r="F36" s="1118"/>
      <c r="G36" s="1118"/>
      <c r="H36" s="1118"/>
      <c r="I36" s="1119"/>
    </row>
    <row r="37" spans="2:9" x14ac:dyDescent="0.25">
      <c r="B37" s="461"/>
      <c r="C37" s="1118"/>
      <c r="D37" s="1118"/>
      <c r="E37" s="1118"/>
      <c r="F37" s="1118"/>
      <c r="G37" s="1118"/>
      <c r="H37" s="1118"/>
      <c r="I37" s="1119"/>
    </row>
    <row r="38" spans="2:9" ht="12" customHeight="1" x14ac:dyDescent="0.25">
      <c r="B38" s="460" t="s">
        <v>324</v>
      </c>
      <c r="C38" s="1110" t="s">
        <v>325</v>
      </c>
      <c r="D38" s="1110"/>
      <c r="E38" s="1110"/>
      <c r="F38" s="1110"/>
      <c r="G38" s="1110"/>
      <c r="H38" s="1110"/>
      <c r="I38" s="1110"/>
    </row>
    <row r="39" spans="2:9" ht="10.199999999999999" x14ac:dyDescent="0.25">
      <c r="B39" s="460"/>
      <c r="C39" s="1110"/>
      <c r="D39" s="1110"/>
      <c r="E39" s="1110"/>
      <c r="F39" s="1110"/>
      <c r="G39" s="1110"/>
      <c r="H39" s="1110"/>
      <c r="I39" s="1110"/>
    </row>
    <row r="40" spans="2:9" ht="12" customHeight="1" x14ac:dyDescent="0.25">
      <c r="B40" s="460" t="s">
        <v>326</v>
      </c>
      <c r="C40" s="1110" t="s">
        <v>327</v>
      </c>
      <c r="D40" s="1110"/>
      <c r="E40" s="1110"/>
      <c r="F40" s="1110"/>
      <c r="G40" s="1110"/>
      <c r="H40" s="1110"/>
      <c r="I40" s="1110"/>
    </row>
    <row r="41" spans="2:9" ht="10.199999999999999" x14ac:dyDescent="0.25">
      <c r="B41" s="460"/>
      <c r="C41" s="1110"/>
      <c r="D41" s="1110"/>
      <c r="E41" s="1110"/>
      <c r="F41" s="1110"/>
      <c r="G41" s="1110"/>
      <c r="H41" s="1110"/>
      <c r="I41" s="1110"/>
    </row>
    <row r="42" spans="2:9" ht="10.199999999999999" customHeight="1" x14ac:dyDescent="0.25">
      <c r="B42" s="460" t="s">
        <v>328</v>
      </c>
      <c r="C42" s="1110" t="s">
        <v>331</v>
      </c>
      <c r="D42" s="1110"/>
      <c r="E42" s="1110"/>
      <c r="F42" s="1110"/>
      <c r="G42" s="1110"/>
      <c r="H42" s="1110"/>
      <c r="I42" s="1110"/>
    </row>
    <row r="43" spans="2:9" ht="10.199999999999999" x14ac:dyDescent="0.25">
      <c r="B43" s="460"/>
      <c r="C43" s="1110"/>
      <c r="D43" s="1110"/>
      <c r="E43" s="1110"/>
      <c r="F43" s="1110"/>
      <c r="G43" s="1110"/>
      <c r="H43" s="1110"/>
      <c r="I43" s="1110"/>
    </row>
    <row r="44" spans="2:9" ht="12" customHeight="1" x14ac:dyDescent="0.25">
      <c r="B44" s="460" t="s">
        <v>329</v>
      </c>
      <c r="C44" s="1110" t="s">
        <v>330</v>
      </c>
      <c r="D44" s="1110"/>
      <c r="E44" s="1110"/>
      <c r="F44" s="1110"/>
      <c r="G44" s="1110"/>
      <c r="H44" s="1110"/>
      <c r="I44" s="1110"/>
    </row>
    <row r="45" spans="2:9" s="462" customFormat="1" ht="10.199999999999999" x14ac:dyDescent="0.2">
      <c r="B45" s="811"/>
      <c r="C45" s="1110"/>
      <c r="D45" s="1110"/>
      <c r="E45" s="1110"/>
      <c r="F45" s="1110"/>
      <c r="G45" s="1110"/>
      <c r="H45" s="1110"/>
      <c r="I45" s="1110"/>
    </row>
    <row r="47" spans="2:9" customFormat="1" ht="13.35" customHeight="1" x14ac:dyDescent="0.25">
      <c r="I47" s="185" t="s">
        <v>267</v>
      </c>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I45"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7" tint="0.79998168889431442"/>
    <pageSetUpPr fitToPage="1"/>
  </sheetPr>
  <dimension ref="B1:T93"/>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37.6640625" style="2" customWidth="1"/>
    <col min="5" max="7" width="8.6640625" style="2" customWidth="1"/>
    <col min="8" max="8" width="8.6640625" style="11" customWidth="1"/>
    <col min="9" max="9" width="8.6640625" style="44" customWidth="1"/>
    <col min="10" max="16" width="8.6640625" style="6" customWidth="1"/>
    <col min="17" max="16384" width="9.109375" style="9"/>
  </cols>
  <sheetData>
    <row r="1" spans="2:20" s="8" customFormat="1" ht="15" customHeight="1" x14ac:dyDescent="0.25">
      <c r="B1" s="203" t="s">
        <v>907</v>
      </c>
      <c r="C1" s="152"/>
      <c r="D1" s="152"/>
      <c r="E1" s="188"/>
      <c r="F1" s="188"/>
      <c r="G1" s="49"/>
      <c r="H1" s="43"/>
      <c r="I1" s="43"/>
      <c r="J1" s="5"/>
      <c r="K1" s="4"/>
      <c r="L1" s="4"/>
      <c r="M1" s="4"/>
      <c r="N1" s="4"/>
      <c r="O1" s="4"/>
      <c r="P1" s="4"/>
    </row>
    <row r="2" spans="2:20" s="8"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20" ht="36.9" customHeight="1" x14ac:dyDescent="0.2">
      <c r="B3" s="228"/>
      <c r="C3" s="1100" t="s">
        <v>137</v>
      </c>
      <c r="D3" s="1101"/>
      <c r="E3" s="257" t="s">
        <v>17</v>
      </c>
      <c r="F3" s="257" t="s">
        <v>67</v>
      </c>
      <c r="G3" s="258" t="s">
        <v>68</v>
      </c>
      <c r="H3" s="257" t="s">
        <v>17</v>
      </c>
      <c r="I3" s="257" t="s">
        <v>67</v>
      </c>
      <c r="J3" s="258" t="s">
        <v>68</v>
      </c>
      <c r="K3" s="257" t="s">
        <v>17</v>
      </c>
      <c r="L3" s="257" t="s">
        <v>67</v>
      </c>
      <c r="M3" s="258" t="s">
        <v>68</v>
      </c>
      <c r="N3" s="257" t="s">
        <v>17</v>
      </c>
      <c r="O3" s="257" t="s">
        <v>67</v>
      </c>
      <c r="P3" s="258" t="s">
        <v>68</v>
      </c>
    </row>
    <row r="4" spans="2:20" ht="12.9" customHeight="1" x14ac:dyDescent="0.2">
      <c r="B4" s="33"/>
      <c r="C4" s="318" t="s">
        <v>279</v>
      </c>
      <c r="D4" s="172"/>
      <c r="E4" s="844">
        <v>17397.016578799034</v>
      </c>
      <c r="F4" s="844">
        <v>3513.802242777349</v>
      </c>
      <c r="G4" s="845">
        <v>1006.2670048031222</v>
      </c>
      <c r="H4" s="844">
        <v>16871.037069531536</v>
      </c>
      <c r="I4" s="844">
        <v>3839.5693568281827</v>
      </c>
      <c r="J4" s="845">
        <v>1056.6863817209776</v>
      </c>
      <c r="K4" s="844">
        <v>21318.955860514987</v>
      </c>
      <c r="L4" s="844">
        <v>6031.5181728540911</v>
      </c>
      <c r="M4" s="845">
        <v>1527.6157550812545</v>
      </c>
      <c r="N4" s="844">
        <v>19356</v>
      </c>
      <c r="O4" s="844">
        <v>6284.2087419056261</v>
      </c>
      <c r="P4" s="845">
        <v>1491.6467727418901</v>
      </c>
    </row>
    <row r="5" spans="2:20" ht="12.9" customHeight="1" x14ac:dyDescent="0.2">
      <c r="B5" s="33"/>
      <c r="C5" s="106" t="s">
        <v>282</v>
      </c>
      <c r="D5" s="172"/>
      <c r="E5" s="844">
        <v>18804.406478994664</v>
      </c>
      <c r="F5" s="844">
        <v>-1374.5341823043138</v>
      </c>
      <c r="G5" s="845">
        <v>715.21822898255823</v>
      </c>
      <c r="H5" s="844">
        <v>21298.84827267853</v>
      </c>
      <c r="I5" s="844">
        <v>-2104.4945756337147</v>
      </c>
      <c r="J5" s="845">
        <v>967.6131258336427</v>
      </c>
      <c r="K5" s="844">
        <v>20716.567907782104</v>
      </c>
      <c r="L5" s="844">
        <v>-373.48261152270021</v>
      </c>
      <c r="M5" s="845">
        <v>1127.5325808574644</v>
      </c>
      <c r="N5" s="844">
        <v>20778</v>
      </c>
      <c r="O5" s="844">
        <v>-1438.4689963085161</v>
      </c>
      <c r="P5" s="845">
        <v>1168.3457463749648</v>
      </c>
    </row>
    <row r="6" spans="2:20" ht="12.9" customHeight="1" x14ac:dyDescent="0.2">
      <c r="B6" s="33"/>
      <c r="C6" s="13" t="s">
        <v>126</v>
      </c>
      <c r="D6" s="172"/>
      <c r="E6" s="844">
        <v>793.70244371497722</v>
      </c>
      <c r="F6" s="844">
        <v>143.15182856582581</v>
      </c>
      <c r="G6" s="845">
        <v>40.17521263663474</v>
      </c>
      <c r="H6" s="844">
        <v>760.78512057847854</v>
      </c>
      <c r="I6" s="844">
        <v>170.54175771717721</v>
      </c>
      <c r="J6" s="845">
        <v>50.434964560851697</v>
      </c>
      <c r="K6" s="844">
        <v>935.93239322756915</v>
      </c>
      <c r="L6" s="844">
        <v>275.39098865362092</v>
      </c>
      <c r="M6" s="845">
        <v>76.358969496563546</v>
      </c>
      <c r="N6" s="844">
        <v>862</v>
      </c>
      <c r="O6" s="844">
        <v>281.17390112628237</v>
      </c>
      <c r="P6" s="845">
        <v>71.67702579344872</v>
      </c>
    </row>
    <row r="7" spans="2:20" ht="12.9" customHeight="1" x14ac:dyDescent="0.2">
      <c r="B7" s="33"/>
      <c r="C7" s="13" t="s">
        <v>106</v>
      </c>
      <c r="D7" s="172"/>
      <c r="E7" s="844">
        <v>6401.782983520673</v>
      </c>
      <c r="F7" s="844">
        <v>106.71845915450423</v>
      </c>
      <c r="G7" s="845">
        <v>137.33086067035464</v>
      </c>
      <c r="H7" s="844">
        <v>5891.9045464580513</v>
      </c>
      <c r="I7" s="844">
        <v>229.03517933970838</v>
      </c>
      <c r="J7" s="845">
        <v>155.53023777949738</v>
      </c>
      <c r="K7" s="844">
        <v>6135.432851908974</v>
      </c>
      <c r="L7" s="844">
        <v>668.41767820909638</v>
      </c>
      <c r="M7" s="845">
        <v>217.04608974261137</v>
      </c>
      <c r="N7" s="844">
        <v>6154</v>
      </c>
      <c r="O7" s="844">
        <v>551.45307628262753</v>
      </c>
      <c r="P7" s="845">
        <v>212.93249574890672</v>
      </c>
    </row>
    <row r="8" spans="2:20" ht="12.9" customHeight="1" x14ac:dyDescent="0.2">
      <c r="B8" s="33"/>
      <c r="C8" s="13" t="s">
        <v>127</v>
      </c>
      <c r="D8" s="172"/>
      <c r="E8" s="844">
        <v>2058.9214164925893</v>
      </c>
      <c r="F8" s="844">
        <v>640.90269094919586</v>
      </c>
      <c r="G8" s="845">
        <v>183.95104206417804</v>
      </c>
      <c r="H8" s="844">
        <v>2184.1221181442584</v>
      </c>
      <c r="I8" s="844">
        <v>724.41413755834344</v>
      </c>
      <c r="J8" s="845">
        <v>208.82321670447575</v>
      </c>
      <c r="K8" s="844">
        <v>2466.4440064674077</v>
      </c>
      <c r="L8" s="844">
        <v>995.58397867790393</v>
      </c>
      <c r="M8" s="845">
        <v>276.89506822271397</v>
      </c>
      <c r="N8" s="844">
        <v>2325</v>
      </c>
      <c r="O8" s="844">
        <v>1089.2593482001414</v>
      </c>
      <c r="P8" s="845">
        <v>277.37272756162281</v>
      </c>
    </row>
    <row r="9" spans="2:20" ht="12.9" customHeight="1" x14ac:dyDescent="0.2">
      <c r="B9" s="33"/>
      <c r="C9" s="13" t="s">
        <v>107</v>
      </c>
      <c r="D9" s="172"/>
      <c r="E9" s="844">
        <v>1185.4396034351271</v>
      </c>
      <c r="F9" s="844">
        <v>200.18527609765533</v>
      </c>
      <c r="G9" s="845">
        <v>50.904570819509225</v>
      </c>
      <c r="H9" s="844">
        <v>1149.5379569180309</v>
      </c>
      <c r="I9" s="844">
        <v>200.86506982876455</v>
      </c>
      <c r="J9" s="845">
        <v>49.011962088066902</v>
      </c>
      <c r="K9" s="844">
        <v>1513.7786145528144</v>
      </c>
      <c r="L9" s="844">
        <v>318.4196596934396</v>
      </c>
      <c r="M9" s="845">
        <v>81.112841881715028</v>
      </c>
      <c r="N9" s="844">
        <v>1350</v>
      </c>
      <c r="O9" s="844">
        <v>334.12242276063779</v>
      </c>
      <c r="P9" s="845">
        <v>75.965572268789174</v>
      </c>
    </row>
    <row r="10" spans="2:20" s="35" customFormat="1" ht="12.9" customHeight="1" x14ac:dyDescent="0.2">
      <c r="B10" s="33"/>
      <c r="C10" s="13" t="s">
        <v>128</v>
      </c>
      <c r="D10" s="172"/>
      <c r="E10" s="844">
        <v>1110.774296229981</v>
      </c>
      <c r="F10" s="844">
        <v>537.93654831983088</v>
      </c>
      <c r="G10" s="845">
        <v>161.6925399171659</v>
      </c>
      <c r="H10" s="844">
        <v>1142.2227153740068</v>
      </c>
      <c r="I10" s="844">
        <v>610.72634412963021</v>
      </c>
      <c r="J10" s="845">
        <v>186.03471516373384</v>
      </c>
      <c r="K10" s="844">
        <v>1627.5630056245807</v>
      </c>
      <c r="L10" s="844">
        <v>1148.9317183289024</v>
      </c>
      <c r="M10" s="845">
        <v>358.85906707444724</v>
      </c>
      <c r="N10" s="844">
        <v>1392</v>
      </c>
      <c r="O10" s="844">
        <v>1117.0893562196925</v>
      </c>
      <c r="P10" s="845">
        <v>311.85475778101289</v>
      </c>
    </row>
    <row r="11" spans="2:20" s="1" customFormat="1" ht="12.9" customHeight="1" x14ac:dyDescent="0.25">
      <c r="B11" s="20"/>
      <c r="C11" s="13" t="s">
        <v>5</v>
      </c>
      <c r="D11" s="172"/>
      <c r="E11" s="844">
        <v>13268.945621539176</v>
      </c>
      <c r="F11" s="844">
        <v>1937.6450914815275</v>
      </c>
      <c r="G11" s="845">
        <v>589.44352851404017</v>
      </c>
      <c r="H11" s="844">
        <v>12195.552688394017</v>
      </c>
      <c r="I11" s="844">
        <v>2109.8699627379592</v>
      </c>
      <c r="J11" s="845">
        <v>620.50648381884332</v>
      </c>
      <c r="K11" s="844">
        <v>11550.231227030095</v>
      </c>
      <c r="L11" s="844">
        <v>3120.9107541360704</v>
      </c>
      <c r="M11" s="845">
        <v>871.74946740781991</v>
      </c>
      <c r="N11" s="844">
        <v>12161</v>
      </c>
      <c r="O11" s="844">
        <v>3330.146709391975</v>
      </c>
      <c r="P11" s="845">
        <v>860.94547584333395</v>
      </c>
    </row>
    <row r="12" spans="2:20" s="1" customFormat="1" ht="12.9" customHeight="1" x14ac:dyDescent="0.25">
      <c r="B12" s="20"/>
      <c r="C12" s="13" t="s">
        <v>108</v>
      </c>
      <c r="D12" s="172"/>
      <c r="E12" s="844">
        <v>11484.137935607943</v>
      </c>
      <c r="F12" s="844">
        <v>2604.5846532529376</v>
      </c>
      <c r="G12" s="845">
        <v>654.06217042005892</v>
      </c>
      <c r="H12" s="844">
        <v>11865.321784406655</v>
      </c>
      <c r="I12" s="844">
        <v>2912.7523014918388</v>
      </c>
      <c r="J12" s="845">
        <v>723.5354953916592</v>
      </c>
      <c r="K12" s="844">
        <v>13782.413251879159</v>
      </c>
      <c r="L12" s="844">
        <v>3912.6645434659376</v>
      </c>
      <c r="M12" s="845">
        <v>940.26124415983031</v>
      </c>
      <c r="N12" s="844">
        <v>12876</v>
      </c>
      <c r="O12" s="844">
        <v>4327.45923569563</v>
      </c>
      <c r="P12" s="845">
        <v>953.16764809150095</v>
      </c>
    </row>
    <row r="13" spans="2:20" s="1" customFormat="1" ht="12.9" customHeight="1" x14ac:dyDescent="0.25">
      <c r="B13" s="20"/>
      <c r="C13" s="21" t="s">
        <v>129</v>
      </c>
      <c r="D13" s="153"/>
      <c r="E13" s="844">
        <v>1710.1423787260849</v>
      </c>
      <c r="F13" s="844">
        <v>567.88602303499999</v>
      </c>
      <c r="G13" s="845">
        <v>176.70425403449266</v>
      </c>
      <c r="H13" s="844">
        <v>1702.3612107449746</v>
      </c>
      <c r="I13" s="844">
        <v>557.09628289248133</v>
      </c>
      <c r="J13" s="845">
        <v>159.67585739402256</v>
      </c>
      <c r="K13" s="844">
        <v>2313.6159517925844</v>
      </c>
      <c r="L13" s="844">
        <v>950.28915611792866</v>
      </c>
      <c r="M13" s="845">
        <v>258.7382205609336</v>
      </c>
      <c r="N13" s="844">
        <v>2027</v>
      </c>
      <c r="O13" s="844">
        <v>972.63281742194874</v>
      </c>
      <c r="P13" s="845">
        <v>246.38514440808862</v>
      </c>
    </row>
    <row r="14" spans="2:20" s="1" customFormat="1" ht="12.9" customHeight="1" x14ac:dyDescent="0.25">
      <c r="B14" s="20"/>
      <c r="C14" s="21" t="s">
        <v>130</v>
      </c>
      <c r="D14" s="153"/>
      <c r="E14" s="844">
        <v>112296.62203653967</v>
      </c>
      <c r="F14" s="844">
        <v>19585.838612688731</v>
      </c>
      <c r="G14" s="845">
        <v>7023.2914396242249</v>
      </c>
      <c r="H14" s="844">
        <v>112444.66784220291</v>
      </c>
      <c r="I14" s="844">
        <v>23340.944794001833</v>
      </c>
      <c r="J14" s="845">
        <v>7903.642395860461</v>
      </c>
      <c r="K14" s="844">
        <v>119481.41935807536</v>
      </c>
      <c r="L14" s="844">
        <v>32340.373344111023</v>
      </c>
      <c r="M14" s="845">
        <v>10064.584638143262</v>
      </c>
      <c r="N14" s="844">
        <v>116985</v>
      </c>
      <c r="O14" s="844">
        <v>35036.837082834252</v>
      </c>
      <c r="P14" s="845">
        <v>10268.575668464355</v>
      </c>
      <c r="R14" s="117"/>
      <c r="S14" s="117"/>
      <c r="T14" s="117"/>
    </row>
    <row r="15" spans="2:20" customFormat="1" ht="12.9" customHeight="1" x14ac:dyDescent="0.25">
      <c r="B15" s="20"/>
      <c r="C15" s="21" t="s">
        <v>109</v>
      </c>
      <c r="D15" s="153"/>
      <c r="E15" s="12">
        <v>3544.0450611757683</v>
      </c>
      <c r="F15" s="12">
        <v>779.60166204054656</v>
      </c>
      <c r="G15" s="18">
        <v>248.13013646926774</v>
      </c>
      <c r="H15" s="12">
        <v>3831.0965000559099</v>
      </c>
      <c r="I15" s="12">
        <v>1063.187082676397</v>
      </c>
      <c r="J15" s="18">
        <v>331.46807876496939</v>
      </c>
      <c r="K15" s="12">
        <v>5227.3887898264466</v>
      </c>
      <c r="L15" s="12">
        <v>1600.0751478471468</v>
      </c>
      <c r="M15" s="18">
        <v>480.48364320294331</v>
      </c>
      <c r="N15" s="12">
        <v>4522</v>
      </c>
      <c r="O15" s="12">
        <v>1653.5171959322086</v>
      </c>
      <c r="P15" s="18">
        <v>455.58333420850715</v>
      </c>
    </row>
    <row r="16" spans="2:20" customFormat="1" ht="12.9" customHeight="1" x14ac:dyDescent="0.25">
      <c r="B16" s="20"/>
      <c r="C16" s="21" t="s">
        <v>285</v>
      </c>
      <c r="D16" s="153"/>
      <c r="E16" s="12">
        <v>208.65373520342186</v>
      </c>
      <c r="F16" s="12">
        <v>41.562687987245724</v>
      </c>
      <c r="G16" s="18">
        <v>10.44454180656084</v>
      </c>
      <c r="H16" s="12">
        <v>215.27710829555846</v>
      </c>
      <c r="I16" s="12">
        <v>46.646584817108796</v>
      </c>
      <c r="J16" s="18">
        <v>11.844378770383596</v>
      </c>
      <c r="K16" s="12">
        <v>282.22991118781283</v>
      </c>
      <c r="L16" s="12">
        <v>65.600096247579387</v>
      </c>
      <c r="M16" s="18">
        <v>15.779714948848868</v>
      </c>
      <c r="N16" s="12">
        <v>250</v>
      </c>
      <c r="O16" s="12">
        <v>71.163355571595957</v>
      </c>
      <c r="P16" s="18">
        <v>15.777775142081699</v>
      </c>
    </row>
    <row r="17" spans="2:16" customFormat="1" ht="12.9" customHeight="1" x14ac:dyDescent="0.25">
      <c r="B17" s="20"/>
      <c r="C17" s="21" t="s">
        <v>110</v>
      </c>
      <c r="D17" s="153"/>
      <c r="E17" s="12">
        <v>2.0456248549355087</v>
      </c>
      <c r="F17" s="12">
        <v>0.44438480816879833</v>
      </c>
      <c r="G17" s="18">
        <v>8.3941742290980503E-2</v>
      </c>
      <c r="H17" s="12">
        <v>1.0450345062891189</v>
      </c>
      <c r="I17" s="12">
        <v>0.17740135900700557</v>
      </c>
      <c r="J17" s="18">
        <v>2.3521143939975727E-2</v>
      </c>
      <c r="K17" s="12">
        <v>6.6931994748097905</v>
      </c>
      <c r="L17" s="12">
        <v>8.4403761962431485</v>
      </c>
      <c r="M17" s="18">
        <v>2.8823238965998139</v>
      </c>
      <c r="N17" s="12">
        <v>4</v>
      </c>
      <c r="O17" s="12">
        <v>5.6046280574181626</v>
      </c>
      <c r="P17" s="18">
        <v>1.6999196836082531</v>
      </c>
    </row>
    <row r="18" spans="2:16" customFormat="1" ht="12.9" customHeight="1" x14ac:dyDescent="0.25">
      <c r="B18" s="20"/>
      <c r="C18" s="21" t="s">
        <v>111</v>
      </c>
      <c r="D18" s="153"/>
      <c r="E18" s="12">
        <v>2933.4260419775192</v>
      </c>
      <c r="F18" s="12">
        <v>689.36695015180157</v>
      </c>
      <c r="G18" s="18">
        <v>207.08612797387462</v>
      </c>
      <c r="H18" s="12">
        <v>2857.1243401944507</v>
      </c>
      <c r="I18" s="12">
        <v>869.79739892829627</v>
      </c>
      <c r="J18" s="18">
        <v>264.60305016745303</v>
      </c>
      <c r="K18" s="12">
        <v>3227.2376801041205</v>
      </c>
      <c r="L18" s="12">
        <v>1204.0144438467084</v>
      </c>
      <c r="M18" s="18">
        <v>342.77327622311623</v>
      </c>
      <c r="N18" s="12">
        <v>3082</v>
      </c>
      <c r="O18" s="12">
        <v>1296.216570078712</v>
      </c>
      <c r="P18" s="18">
        <v>341.73090697701707</v>
      </c>
    </row>
    <row r="19" spans="2:16" customFormat="1" ht="12.9" customHeight="1" x14ac:dyDescent="0.25">
      <c r="B19" s="20"/>
      <c r="C19" s="21" t="s">
        <v>131</v>
      </c>
      <c r="D19" s="153"/>
      <c r="E19" s="12">
        <v>15718.581385324447</v>
      </c>
      <c r="F19" s="12">
        <v>6107.5944337863739</v>
      </c>
      <c r="G19" s="18">
        <v>1900.4295784963999</v>
      </c>
      <c r="H19" s="12">
        <v>15966.037187085158</v>
      </c>
      <c r="I19" s="12">
        <v>6862.9972888507473</v>
      </c>
      <c r="J19" s="18">
        <v>2087.9345588660785</v>
      </c>
      <c r="K19" s="12">
        <v>17371.083703623011</v>
      </c>
      <c r="L19" s="12">
        <v>8327.470576455642</v>
      </c>
      <c r="M19" s="18">
        <v>2444.7006104471016</v>
      </c>
      <c r="N19" s="12">
        <v>16777</v>
      </c>
      <c r="O19" s="12">
        <v>9616.1552589353778</v>
      </c>
      <c r="P19" s="18">
        <v>2597.0288013669142</v>
      </c>
    </row>
    <row r="20" spans="2:16" customFormat="1" ht="12.9" customHeight="1" x14ac:dyDescent="0.25">
      <c r="B20" s="20"/>
      <c r="C20" s="21" t="s">
        <v>6</v>
      </c>
      <c r="D20" s="153"/>
      <c r="E20" s="12">
        <v>3186.0607115620542</v>
      </c>
      <c r="F20" s="12">
        <v>797.15625541332406</v>
      </c>
      <c r="G20" s="18">
        <v>238.92469417507371</v>
      </c>
      <c r="H20" s="12">
        <v>3415.1727665528401</v>
      </c>
      <c r="I20" s="12">
        <v>954.15078083991023</v>
      </c>
      <c r="J20" s="18">
        <v>278.50630539280462</v>
      </c>
      <c r="K20" s="12">
        <v>4156.47687385688</v>
      </c>
      <c r="L20" s="12">
        <v>1322.5974673888197</v>
      </c>
      <c r="M20" s="18">
        <v>352.39936694387978</v>
      </c>
      <c r="N20" s="12">
        <v>3781</v>
      </c>
      <c r="O20" s="12">
        <v>1431.8772119178823</v>
      </c>
      <c r="P20" s="18">
        <v>358.87414486847837</v>
      </c>
    </row>
    <row r="21" spans="2:16" customFormat="1" ht="12.9" customHeight="1" x14ac:dyDescent="0.25">
      <c r="B21" s="20"/>
      <c r="C21" s="21" t="s">
        <v>112</v>
      </c>
      <c r="D21" s="153"/>
      <c r="E21" s="12">
        <v>4415.4812493782956</v>
      </c>
      <c r="F21" s="12">
        <v>2014.8990232991514</v>
      </c>
      <c r="G21" s="18">
        <v>672.34814842192361</v>
      </c>
      <c r="H21" s="12">
        <v>5480.1609509801392</v>
      </c>
      <c r="I21" s="12">
        <v>2436.54546960896</v>
      </c>
      <c r="J21" s="18">
        <v>789.46185101190099</v>
      </c>
      <c r="K21" s="12">
        <v>7302.2806270174815</v>
      </c>
      <c r="L21" s="12">
        <v>3475.3901243578425</v>
      </c>
      <c r="M21" s="18">
        <v>1048.2994031659669</v>
      </c>
      <c r="N21" s="12">
        <v>6270</v>
      </c>
      <c r="O21" s="12">
        <v>3715.09396672605</v>
      </c>
      <c r="P21" s="18">
        <v>1045.0104777956954</v>
      </c>
    </row>
    <row r="22" spans="2:16" customFormat="1" ht="12.9" customHeight="1" x14ac:dyDescent="0.25">
      <c r="B22" s="20"/>
      <c r="C22" s="21" t="s">
        <v>113</v>
      </c>
      <c r="D22" s="153"/>
      <c r="E22" s="12">
        <v>3134.9200901886666</v>
      </c>
      <c r="F22" s="12">
        <v>766.85929464778337</v>
      </c>
      <c r="G22" s="18">
        <v>233.48749182337002</v>
      </c>
      <c r="H22" s="12">
        <v>3121.5180702855978</v>
      </c>
      <c r="I22" s="12">
        <v>823.98830261209559</v>
      </c>
      <c r="J22" s="18">
        <v>226.04538410690077</v>
      </c>
      <c r="K22" s="12">
        <v>4028.1905505896925</v>
      </c>
      <c r="L22" s="12">
        <v>1438.6639455613101</v>
      </c>
      <c r="M22" s="18">
        <v>399.05037247156662</v>
      </c>
      <c r="N22" s="12">
        <v>3609</v>
      </c>
      <c r="O22" s="12">
        <v>1444.2316017918661</v>
      </c>
      <c r="P22" s="18">
        <v>364.60524861804049</v>
      </c>
    </row>
    <row r="23" spans="2:16" customFormat="1" ht="12.9" customHeight="1" x14ac:dyDescent="0.25">
      <c r="B23" s="20"/>
      <c r="C23" s="21" t="s">
        <v>114</v>
      </c>
      <c r="D23" s="153"/>
      <c r="E23" s="12">
        <v>3152.3079014556188</v>
      </c>
      <c r="F23" s="12">
        <v>655.83287603248971</v>
      </c>
      <c r="G23" s="18">
        <v>161.91431194026589</v>
      </c>
      <c r="H23" s="12">
        <v>3329.4799370371329</v>
      </c>
      <c r="I23" s="12">
        <v>741.18962549229309</v>
      </c>
      <c r="J23" s="18">
        <v>183.13529046527094</v>
      </c>
      <c r="K23" s="12">
        <v>3865.322696702654</v>
      </c>
      <c r="L23" s="12">
        <v>1003.7342879696056</v>
      </c>
      <c r="M23" s="18">
        <v>245.53890891399655</v>
      </c>
      <c r="N23" s="12">
        <v>3600</v>
      </c>
      <c r="O23" s="12">
        <v>1104.9083636838636</v>
      </c>
      <c r="P23" s="18">
        <v>244.93871211355906</v>
      </c>
    </row>
    <row r="24" spans="2:16" customFormat="1" ht="12.9" customHeight="1" x14ac:dyDescent="0.25">
      <c r="B24" s="20"/>
      <c r="C24" s="21" t="s">
        <v>115</v>
      </c>
      <c r="D24" s="153"/>
      <c r="E24" s="12">
        <v>6790.4517059584205</v>
      </c>
      <c r="F24" s="12">
        <v>381.21620579917624</v>
      </c>
      <c r="G24" s="18">
        <v>51.046100584369633</v>
      </c>
      <c r="H24" s="12">
        <v>6765.5533937157552</v>
      </c>
      <c r="I24" s="12">
        <v>442.11076986509482</v>
      </c>
      <c r="J24" s="18">
        <v>58.726146205567808</v>
      </c>
      <c r="K24" s="12">
        <v>7690.4861965564487</v>
      </c>
      <c r="L24" s="12">
        <v>605.94615483355972</v>
      </c>
      <c r="M24" s="18">
        <v>80.416002119422444</v>
      </c>
      <c r="N24" s="12">
        <v>7297</v>
      </c>
      <c r="O24" s="12">
        <v>661.57761182831609</v>
      </c>
      <c r="P24" s="18">
        <v>79.350590475687312</v>
      </c>
    </row>
    <row r="25" spans="2:16" customFormat="1" ht="12.9" customHeight="1" x14ac:dyDescent="0.25">
      <c r="B25" s="20"/>
      <c r="C25" s="21" t="s">
        <v>280</v>
      </c>
      <c r="D25" s="153"/>
      <c r="E25" s="12">
        <v>16203.394475944162</v>
      </c>
      <c r="F25" s="12">
        <v>5503.2313175099807</v>
      </c>
      <c r="G25" s="18">
        <v>1532.0605294436452</v>
      </c>
      <c r="H25" s="12">
        <v>21391.856343738262</v>
      </c>
      <c r="I25" s="12">
        <v>6511.5588169263556</v>
      </c>
      <c r="J25" s="18">
        <v>1693.6793653088832</v>
      </c>
      <c r="K25" s="12">
        <v>29664.260072356992</v>
      </c>
      <c r="L25" s="12">
        <v>8875.1654810292493</v>
      </c>
      <c r="M25" s="18">
        <v>2011.6892929183732</v>
      </c>
      <c r="N25" s="12">
        <v>24886</v>
      </c>
      <c r="O25" s="12">
        <v>9688.2173411933109</v>
      </c>
      <c r="P25" s="18">
        <v>2121.4219922233247</v>
      </c>
    </row>
    <row r="26" spans="2:16" customFormat="1" ht="12.9" customHeight="1" x14ac:dyDescent="0.25">
      <c r="B26" s="20"/>
      <c r="C26" s="21" t="s">
        <v>132</v>
      </c>
      <c r="D26" s="153"/>
      <c r="E26" s="12">
        <v>6824.2045160648559</v>
      </c>
      <c r="F26" s="12">
        <v>1575.4674558846204</v>
      </c>
      <c r="G26" s="18">
        <v>339.22751595372137</v>
      </c>
      <c r="H26" s="12">
        <v>6279.6123482913154</v>
      </c>
      <c r="I26" s="12">
        <v>1282.9972627079121</v>
      </c>
      <c r="J26" s="18">
        <v>284.97179525904681</v>
      </c>
      <c r="K26" s="12">
        <v>5481.7303698692185</v>
      </c>
      <c r="L26" s="12">
        <v>1199.2821153142511</v>
      </c>
      <c r="M26" s="18">
        <v>276.18513709895871</v>
      </c>
      <c r="N26" s="12">
        <v>6025</v>
      </c>
      <c r="O26" s="12">
        <v>1660.6209666472471</v>
      </c>
      <c r="P26" s="18">
        <v>336.52431232507917</v>
      </c>
    </row>
    <row r="27" spans="2:16" customFormat="1" ht="12.9" customHeight="1" x14ac:dyDescent="0.25">
      <c r="B27" s="20"/>
      <c r="C27" s="21" t="s">
        <v>116</v>
      </c>
      <c r="D27" s="153"/>
      <c r="E27" s="12">
        <v>1430.9145860273882</v>
      </c>
      <c r="F27" s="12">
        <v>362.69974065442818</v>
      </c>
      <c r="G27" s="18">
        <v>109.89232747963129</v>
      </c>
      <c r="H27" s="12">
        <v>1393.0309968833953</v>
      </c>
      <c r="I27" s="12">
        <v>423.08362664647086</v>
      </c>
      <c r="J27" s="18">
        <v>124.95712398205359</v>
      </c>
      <c r="K27" s="12">
        <v>1328.6000957497433</v>
      </c>
      <c r="L27" s="12">
        <v>473.945256270595</v>
      </c>
      <c r="M27" s="18">
        <v>130.09836572737586</v>
      </c>
      <c r="N27" s="12">
        <v>1379</v>
      </c>
      <c r="O27" s="12">
        <v>564.46906882837948</v>
      </c>
      <c r="P27" s="18">
        <v>145.26304742039497</v>
      </c>
    </row>
    <row r="28" spans="2:16" customFormat="1" ht="12.9" customHeight="1" x14ac:dyDescent="0.25">
      <c r="B28" s="20"/>
      <c r="C28" s="21" t="s">
        <v>117</v>
      </c>
      <c r="D28" s="153"/>
      <c r="E28" s="12">
        <v>37476.870154845987</v>
      </c>
      <c r="F28" s="12">
        <v>2504.6726294139894</v>
      </c>
      <c r="G28" s="18">
        <v>874.07945902226345</v>
      </c>
      <c r="H28" s="12">
        <v>27393.489513356675</v>
      </c>
      <c r="I28" s="12">
        <v>2499.0985019260834</v>
      </c>
      <c r="J28" s="18">
        <v>724.34086577670405</v>
      </c>
      <c r="K28" s="12">
        <v>17523.911758297832</v>
      </c>
      <c r="L28" s="12">
        <v>2414.5867734658191</v>
      </c>
      <c r="M28" s="18">
        <v>652.57939315720967</v>
      </c>
      <c r="N28" s="12">
        <v>24357</v>
      </c>
      <c r="O28" s="12">
        <v>3164.1797758902753</v>
      </c>
      <c r="P28" s="18">
        <v>828.95213497849511</v>
      </c>
    </row>
    <row r="29" spans="2:16" customFormat="1" ht="12.9" customHeight="1" x14ac:dyDescent="0.25">
      <c r="B29" s="20"/>
      <c r="C29" s="21" t="s">
        <v>118</v>
      </c>
      <c r="D29" s="153"/>
      <c r="E29" s="12">
        <v>341.61935077422993</v>
      </c>
      <c r="F29" s="12">
        <v>107.32809704395798</v>
      </c>
      <c r="G29" s="18">
        <v>29.372209812911446</v>
      </c>
      <c r="H29" s="12">
        <v>337.54614553138538</v>
      </c>
      <c r="I29" s="12">
        <v>116.46904582387644</v>
      </c>
      <c r="J29" s="18">
        <v>32.446074087967808</v>
      </c>
      <c r="K29" s="12">
        <v>445.09776507485105</v>
      </c>
      <c r="L29" s="12">
        <v>166.90223086739542</v>
      </c>
      <c r="M29" s="18">
        <v>43.045793015321244</v>
      </c>
      <c r="N29" s="12">
        <v>396</v>
      </c>
      <c r="O29" s="12">
        <v>180.44728805317538</v>
      </c>
      <c r="P29" s="18">
        <v>43.263491210574429</v>
      </c>
    </row>
    <row r="30" spans="2:16" customFormat="1" ht="12.9" customHeight="1" x14ac:dyDescent="0.25">
      <c r="B30" s="20"/>
      <c r="C30" s="21" t="s">
        <v>119</v>
      </c>
      <c r="D30" s="153"/>
      <c r="E30" s="12">
        <v>2858.7607347723733</v>
      </c>
      <c r="F30" s="12">
        <v>540.11924976070361</v>
      </c>
      <c r="G30" s="18">
        <v>125.13062580764584</v>
      </c>
      <c r="H30" s="12">
        <v>2772.4765451850321</v>
      </c>
      <c r="I30" s="12">
        <v>567.52222846808286</v>
      </c>
      <c r="J30" s="18">
        <v>130.42743007333115</v>
      </c>
      <c r="K30" s="12">
        <v>3371.141468812531</v>
      </c>
      <c r="L30" s="12">
        <v>856.91738480878769</v>
      </c>
      <c r="M30" s="18">
        <v>193.56215355312827</v>
      </c>
      <c r="N30" s="12">
        <v>3114</v>
      </c>
      <c r="O30" s="12">
        <v>911.04483804858467</v>
      </c>
      <c r="P30" s="18">
        <v>187.20357245616972</v>
      </c>
    </row>
    <row r="31" spans="2:16" customFormat="1" ht="12.9" customHeight="1" x14ac:dyDescent="0.25">
      <c r="B31" s="20"/>
      <c r="C31" s="21" t="s">
        <v>125</v>
      </c>
      <c r="D31" s="153"/>
      <c r="E31" s="12">
        <v>3104.2357173646342</v>
      </c>
      <c r="F31" s="12">
        <v>300.10373832975608</v>
      </c>
      <c r="G31" s="18">
        <v>72.702801617433352</v>
      </c>
      <c r="H31" s="12">
        <v>2931.3217901409785</v>
      </c>
      <c r="I31" s="12">
        <v>345.58476776644079</v>
      </c>
      <c r="J31" s="18">
        <v>82.532443655367217</v>
      </c>
      <c r="K31" s="12">
        <v>3025.3261626140256</v>
      </c>
      <c r="L31" s="12">
        <v>435.69277854879368</v>
      </c>
      <c r="M31" s="18">
        <v>97.935640827666788</v>
      </c>
      <c r="N31" s="12">
        <v>3034</v>
      </c>
      <c r="O31" s="12">
        <v>493.15658584669131</v>
      </c>
      <c r="P31" s="18">
        <v>102.94357525504843</v>
      </c>
    </row>
    <row r="32" spans="2:16" customFormat="1" ht="12.9" customHeight="1" x14ac:dyDescent="0.25">
      <c r="B32" s="20"/>
      <c r="C32" s="21" t="s">
        <v>7</v>
      </c>
      <c r="D32" s="153"/>
      <c r="E32" s="12">
        <v>718.01432408236349</v>
      </c>
      <c r="F32" s="12">
        <v>126.06306546581095</v>
      </c>
      <c r="G32" s="18">
        <v>31.812309460226118</v>
      </c>
      <c r="H32" s="12">
        <v>677.18236007534904</v>
      </c>
      <c r="I32" s="12">
        <v>120.13182978135821</v>
      </c>
      <c r="J32" s="18">
        <v>28.871405203683089</v>
      </c>
      <c r="K32" s="12">
        <v>746.29174144129161</v>
      </c>
      <c r="L32" s="12">
        <v>176.41602380047064</v>
      </c>
      <c r="M32" s="18">
        <v>43.167430012392991</v>
      </c>
      <c r="N32" s="12">
        <v>725</v>
      </c>
      <c r="O32" s="12">
        <v>192.16320390250604</v>
      </c>
      <c r="P32" s="18">
        <v>42.42217833135971</v>
      </c>
    </row>
    <row r="33" spans="2:16" customFormat="1" ht="12.9" customHeight="1" x14ac:dyDescent="0.25">
      <c r="B33" s="20"/>
      <c r="C33" s="21" t="s">
        <v>120</v>
      </c>
      <c r="D33" s="153"/>
      <c r="E33" s="12">
        <v>1134.2989820617395</v>
      </c>
      <c r="F33" s="12">
        <v>164.48852878308264</v>
      </c>
      <c r="G33" s="18">
        <v>65.846921652530099</v>
      </c>
      <c r="H33" s="12">
        <v>1341.8243060752286</v>
      </c>
      <c r="I33" s="12">
        <v>250.81576362549231</v>
      </c>
      <c r="J33" s="18">
        <v>74.985936450859001</v>
      </c>
      <c r="K33" s="12">
        <v>1571.7863433344992</v>
      </c>
      <c r="L33" s="12">
        <v>257.35989826000139</v>
      </c>
      <c r="M33" s="18">
        <v>75.749018505392343</v>
      </c>
      <c r="N33" s="12">
        <v>1435</v>
      </c>
      <c r="O33" s="12">
        <v>308.59407061243502</v>
      </c>
      <c r="P33" s="18">
        <v>85.803162341753151</v>
      </c>
    </row>
    <row r="34" spans="2:16" customFormat="1" ht="12.9" customHeight="1" x14ac:dyDescent="0.25">
      <c r="B34" s="20"/>
      <c r="C34" s="21" t="s">
        <v>121</v>
      </c>
      <c r="D34" s="153"/>
      <c r="E34" s="12">
        <v>17822.506548625617</v>
      </c>
      <c r="F34" s="12">
        <v>1820.6860407007298</v>
      </c>
      <c r="G34" s="18">
        <v>587.34328731825076</v>
      </c>
      <c r="H34" s="12">
        <v>17288.005837540892</v>
      </c>
      <c r="I34" s="12">
        <v>2142.2125573583412</v>
      </c>
      <c r="J34" s="18">
        <v>606.56895974488873</v>
      </c>
      <c r="K34" s="12">
        <v>19172.669895592644</v>
      </c>
      <c r="L34" s="12">
        <v>3429.1010885953228</v>
      </c>
      <c r="M34" s="18">
        <v>882.13873609466202</v>
      </c>
      <c r="N34" s="12">
        <v>18485</v>
      </c>
      <c r="O34" s="12">
        <v>3517.3152342307026</v>
      </c>
      <c r="P34" s="18">
        <v>861.17641601945672</v>
      </c>
    </row>
    <row r="35" spans="2:16" customFormat="1" ht="12.9" customHeight="1" x14ac:dyDescent="0.25">
      <c r="B35" s="20"/>
      <c r="C35" s="21" t="s">
        <v>133</v>
      </c>
      <c r="D35" s="153"/>
      <c r="E35" s="12">
        <v>4412.4128120958921</v>
      </c>
      <c r="F35" s="12">
        <v>841.9857123834073</v>
      </c>
      <c r="G35" s="18">
        <v>244.27888986378858</v>
      </c>
      <c r="H35" s="12">
        <v>4368.2442362885167</v>
      </c>
      <c r="I35" s="12">
        <v>1003.9842556125717</v>
      </c>
      <c r="J35" s="18">
        <v>285.82547684390755</v>
      </c>
      <c r="K35" s="12">
        <v>5232.9664560554547</v>
      </c>
      <c r="L35" s="12">
        <v>1447.2913791825263</v>
      </c>
      <c r="M35" s="18">
        <v>390.65808580801018</v>
      </c>
      <c r="N35" s="12">
        <v>4851</v>
      </c>
      <c r="O35" s="12">
        <v>1543.1483615950388</v>
      </c>
      <c r="P35" s="18">
        <v>384.97315527418203</v>
      </c>
    </row>
    <row r="36" spans="2:16" customFormat="1" ht="12.9" customHeight="1" x14ac:dyDescent="0.25">
      <c r="B36" s="20"/>
      <c r="C36" s="21" t="s">
        <v>122</v>
      </c>
      <c r="D36" s="153"/>
      <c r="E36" s="12">
        <v>7743.7128883583673</v>
      </c>
      <c r="F36" s="12">
        <v>1753.024360954415</v>
      </c>
      <c r="G36" s="18">
        <v>526.24647664616509</v>
      </c>
      <c r="H36" s="12">
        <v>7538.8789283697024</v>
      </c>
      <c r="I36" s="12">
        <v>1982.9839781364999</v>
      </c>
      <c r="J36" s="18">
        <v>589.95967680750675</v>
      </c>
      <c r="K36" s="12">
        <v>7122.6797744434189</v>
      </c>
      <c r="L36" s="12">
        <v>2845.0720783168949</v>
      </c>
      <c r="M36" s="18">
        <v>835.61890549477243</v>
      </c>
      <c r="N36" s="12">
        <v>7431</v>
      </c>
      <c r="O36" s="12">
        <v>3058.5210698203564</v>
      </c>
      <c r="P36" s="18">
        <v>815.88472113211026</v>
      </c>
    </row>
    <row r="37" spans="2:16" customFormat="1" ht="12.9" customHeight="1" x14ac:dyDescent="0.25">
      <c r="B37" s="20"/>
      <c r="C37" s="21" t="s">
        <v>134</v>
      </c>
      <c r="D37" s="153"/>
      <c r="E37" s="12">
        <v>1405.3442753406941</v>
      </c>
      <c r="F37" s="12">
        <v>163.49871472155593</v>
      </c>
      <c r="G37" s="18">
        <v>45.12276214091505</v>
      </c>
      <c r="H37" s="12">
        <v>1341.8243060752286</v>
      </c>
      <c r="I37" s="12">
        <v>164.24760887514032</v>
      </c>
      <c r="J37" s="18">
        <v>45.266339711606747</v>
      </c>
      <c r="K37" s="12">
        <v>1659.913469752828</v>
      </c>
      <c r="L37" s="12">
        <v>263.00531855127906</v>
      </c>
      <c r="M37" s="18">
        <v>62.525721736456127</v>
      </c>
      <c r="N37" s="12">
        <v>1525</v>
      </c>
      <c r="O37" s="12">
        <v>274.86589094993315</v>
      </c>
      <c r="P37" s="18">
        <v>62.596518844153884</v>
      </c>
    </row>
    <row r="38" spans="2:16" customFormat="1" ht="12.9" customHeight="1" x14ac:dyDescent="0.25">
      <c r="B38" s="268"/>
      <c r="C38" s="186" t="s">
        <v>251</v>
      </c>
      <c r="D38" s="271"/>
      <c r="E38" s="292">
        <v>39089.845352962635</v>
      </c>
      <c r="F38" s="292">
        <v>1365.840103409254</v>
      </c>
      <c r="G38" s="293">
        <v>1419.8047808611357</v>
      </c>
      <c r="H38" s="292">
        <v>36939.879728307773</v>
      </c>
      <c r="I38" s="292">
        <v>1354.2189934032631</v>
      </c>
      <c r="J38" s="293">
        <v>1621.2766908826929</v>
      </c>
      <c r="K38" s="292">
        <v>37780.879968809662</v>
      </c>
      <c r="L38" s="292">
        <v>2491.5395945588384</v>
      </c>
      <c r="M38" s="293">
        <v>1982.8118860882212</v>
      </c>
      <c r="N38" s="292">
        <v>38059</v>
      </c>
      <c r="O38" s="292">
        <v>2478.0431893277305</v>
      </c>
      <c r="P38" s="293">
        <v>2054.8630968603961</v>
      </c>
    </row>
    <row r="39" spans="2:16" customFormat="1" ht="12.9" customHeight="1" x14ac:dyDescent="0.25">
      <c r="B39" s="268"/>
      <c r="C39" s="253" t="s">
        <v>8</v>
      </c>
      <c r="D39" s="272"/>
      <c r="E39" s="178">
        <f t="shared" ref="E39:P39" si="0">SUM(E4:E38)</f>
        <v>370164</v>
      </c>
      <c r="F39" s="178">
        <f t="shared" si="0"/>
        <v>57827.859772999989</v>
      </c>
      <c r="G39" s="179">
        <f t="shared" si="0"/>
        <v>20465.856823000006</v>
      </c>
      <c r="H39" s="178">
        <f t="shared" si="0"/>
        <v>364484.00000000017</v>
      </c>
      <c r="I39" s="178">
        <f t="shared" si="0"/>
        <v>65597.020552999995</v>
      </c>
      <c r="J39" s="179">
        <f t="shared" si="0"/>
        <v>22639.352985000001</v>
      </c>
      <c r="K39" s="178">
        <f t="shared" si="0"/>
        <v>389127</v>
      </c>
      <c r="L39" s="178">
        <f t="shared" si="0"/>
        <v>93773.227405000012</v>
      </c>
      <c r="M39" s="179">
        <f t="shared" si="0"/>
        <v>28890.843124999989</v>
      </c>
      <c r="N39" s="178">
        <f t="shared" si="0"/>
        <v>381160</v>
      </c>
      <c r="O39" s="178">
        <f t="shared" si="0"/>
        <v>100921.04634499994</v>
      </c>
      <c r="P39" s="179">
        <f t="shared" si="0"/>
        <v>29516.760321000002</v>
      </c>
    </row>
    <row r="40" spans="2:16" customFormat="1" ht="12.9" customHeight="1" x14ac:dyDescent="0.25">
      <c r="B40" s="20"/>
      <c r="C40" s="21" t="s">
        <v>102</v>
      </c>
      <c r="D40" s="153"/>
      <c r="E40" s="12">
        <v>43103</v>
      </c>
      <c r="F40" s="12">
        <v>-18892.246594</v>
      </c>
      <c r="G40" s="497">
        <v>1.7703629999999999</v>
      </c>
      <c r="H40" s="12">
        <v>38495</v>
      </c>
      <c r="I40" s="12">
        <v>-20566.293417000001</v>
      </c>
      <c r="J40" s="497">
        <v>4.6768850000000004</v>
      </c>
      <c r="K40" s="12">
        <v>33402</v>
      </c>
      <c r="L40" s="12">
        <v>-18215.702007</v>
      </c>
      <c r="M40" s="497">
        <v>6.4860000000000001E-2</v>
      </c>
      <c r="N40" s="12">
        <v>25130</v>
      </c>
      <c r="O40" s="12">
        <v>-14871.117177</v>
      </c>
      <c r="P40" s="497">
        <v>0.41407500000000003</v>
      </c>
    </row>
    <row r="41" spans="2:16" customFormat="1" ht="12.9" customHeight="1" x14ac:dyDescent="0.25">
      <c r="B41" s="327"/>
      <c r="C41" s="328" t="s">
        <v>101</v>
      </c>
      <c r="D41" s="335"/>
      <c r="E41" s="329">
        <v>327061</v>
      </c>
      <c r="F41" s="329">
        <v>76720.106366999986</v>
      </c>
      <c r="G41" s="330">
        <v>20464.086460000006</v>
      </c>
      <c r="H41" s="329">
        <v>325989.00000000017</v>
      </c>
      <c r="I41" s="329">
        <v>86163.313969999988</v>
      </c>
      <c r="J41" s="330">
        <v>22634.676100000001</v>
      </c>
      <c r="K41" s="329">
        <v>355725</v>
      </c>
      <c r="L41" s="329">
        <v>111988.92941200001</v>
      </c>
      <c r="M41" s="330">
        <v>28890.77826499999</v>
      </c>
      <c r="N41" s="329">
        <v>356030</v>
      </c>
      <c r="O41" s="329">
        <v>115792.16352199993</v>
      </c>
      <c r="P41" s="330">
        <v>29516.346246000001</v>
      </c>
    </row>
    <row r="42" spans="2:16" customFormat="1" ht="12.9" customHeight="1" x14ac:dyDescent="0.25">
      <c r="B42" s="327"/>
      <c r="C42" s="331" t="s">
        <v>8</v>
      </c>
      <c r="D42" s="336"/>
      <c r="E42" s="332">
        <f t="shared" ref="E42:P42" si="1">SUM(E40:E41)</f>
        <v>370164</v>
      </c>
      <c r="F42" s="332">
        <f t="shared" si="1"/>
        <v>57827.859772999989</v>
      </c>
      <c r="G42" s="333">
        <f t="shared" si="1"/>
        <v>20465.856823000006</v>
      </c>
      <c r="H42" s="332">
        <f t="shared" si="1"/>
        <v>364484.00000000017</v>
      </c>
      <c r="I42" s="332">
        <f t="shared" si="1"/>
        <v>65597.02055299998</v>
      </c>
      <c r="J42" s="333">
        <f t="shared" si="1"/>
        <v>22639.352985000001</v>
      </c>
      <c r="K42" s="332">
        <f t="shared" si="1"/>
        <v>389127</v>
      </c>
      <c r="L42" s="332">
        <f t="shared" si="1"/>
        <v>93773.227405000012</v>
      </c>
      <c r="M42" s="333">
        <f t="shared" si="1"/>
        <v>28890.843124999989</v>
      </c>
      <c r="N42" s="332">
        <f t="shared" si="1"/>
        <v>381160</v>
      </c>
      <c r="O42" s="332">
        <f t="shared" si="1"/>
        <v>100921.04634499992</v>
      </c>
      <c r="P42" s="333">
        <f t="shared" si="1"/>
        <v>29516.760321000002</v>
      </c>
    </row>
    <row r="43" spans="2:16" customFormat="1" ht="12.9" customHeight="1" x14ac:dyDescent="0.25">
      <c r="B43" s="66"/>
      <c r="C43" s="68" t="s">
        <v>82</v>
      </c>
      <c r="D43" s="337"/>
      <c r="E43" s="69"/>
      <c r="F43" s="69"/>
      <c r="G43" s="70"/>
      <c r="H43" s="69"/>
      <c r="I43" s="69"/>
      <c r="J43" s="70"/>
      <c r="K43" s="69"/>
      <c r="L43" s="69"/>
      <c r="M43" s="70"/>
      <c r="N43" s="69"/>
      <c r="O43" s="69"/>
      <c r="P43" s="70"/>
    </row>
    <row r="44" spans="2:16" customFormat="1" ht="12.9" customHeight="1" x14ac:dyDescent="0.25">
      <c r="B44" s="66"/>
      <c r="C44" s="67" t="s">
        <v>102</v>
      </c>
      <c r="D44" s="337"/>
      <c r="E44" s="742">
        <f>E40/E$42</f>
        <v>0.11644298202958689</v>
      </c>
      <c r="F44" s="742"/>
      <c r="G44" s="699"/>
      <c r="H44" s="742">
        <f>H40/H$42</f>
        <v>0.105615061292128</v>
      </c>
      <c r="I44" s="742"/>
      <c r="J44" s="699"/>
      <c r="K44" s="742">
        <f>K40/K$42</f>
        <v>8.5838299578286786E-2</v>
      </c>
      <c r="L44" s="742"/>
      <c r="M44" s="699"/>
      <c r="N44" s="742">
        <f>N40/N$42</f>
        <v>6.5930317976702693E-2</v>
      </c>
      <c r="O44" s="17"/>
      <c r="P44" s="71"/>
    </row>
    <row r="45" spans="2:16" customFormat="1" ht="12.9" customHeight="1" x14ac:dyDescent="0.25">
      <c r="B45" s="327"/>
      <c r="C45" s="328" t="s">
        <v>101</v>
      </c>
      <c r="D45" s="335"/>
      <c r="E45" s="745">
        <f>E41/E$42</f>
        <v>0.88355701797041308</v>
      </c>
      <c r="F45" s="745"/>
      <c r="G45" s="711"/>
      <c r="H45" s="745">
        <f>H41/H$42</f>
        <v>0.89438493870787195</v>
      </c>
      <c r="I45" s="745"/>
      <c r="J45" s="711"/>
      <c r="K45" s="745">
        <f>K41/K$42</f>
        <v>0.91416170042171319</v>
      </c>
      <c r="L45" s="745"/>
      <c r="M45" s="711"/>
      <c r="N45" s="745">
        <f>N41/N$42</f>
        <v>0.93406968202329732</v>
      </c>
      <c r="O45" s="301"/>
      <c r="P45" s="308"/>
    </row>
    <row r="46" spans="2:16" customFormat="1" ht="12.9" customHeight="1" x14ac:dyDescent="0.25">
      <c r="B46" s="327"/>
      <c r="C46" s="331" t="s">
        <v>8</v>
      </c>
      <c r="D46" s="336"/>
      <c r="E46" s="334">
        <f>E45+E44</f>
        <v>1</v>
      </c>
      <c r="F46" s="334"/>
      <c r="G46" s="181"/>
      <c r="H46" s="334">
        <f>H45+H44</f>
        <v>1</v>
      </c>
      <c r="I46" s="334"/>
      <c r="J46" s="181"/>
      <c r="K46" s="334">
        <f>K45+K44</f>
        <v>1</v>
      </c>
      <c r="L46" s="334"/>
      <c r="M46" s="181"/>
      <c r="N46" s="334">
        <f>N45+N44</f>
        <v>1</v>
      </c>
      <c r="O46" s="334"/>
      <c r="P46" s="181"/>
    </row>
    <row r="47" spans="2:16" customFormat="1" ht="11.4" customHeight="1" x14ac:dyDescent="0.25">
      <c r="B47" s="338"/>
      <c r="C47" s="22" t="s">
        <v>310</v>
      </c>
      <c r="D47" s="338"/>
      <c r="E47" s="339"/>
      <c r="F47" s="339"/>
      <c r="G47" s="339"/>
      <c r="H47" s="339"/>
      <c r="I47" s="339"/>
      <c r="J47" s="339"/>
      <c r="K47" s="339"/>
      <c r="L47" s="339"/>
      <c r="M47" s="339"/>
      <c r="N47" s="339"/>
      <c r="O47" s="339"/>
      <c r="P47" s="339"/>
    </row>
    <row r="48" spans="2:16" customFormat="1" ht="11.4" customHeight="1" x14ac:dyDescent="0.25">
      <c r="B48" s="1"/>
      <c r="C48" s="22" t="s">
        <v>283</v>
      </c>
      <c r="D48" s="1"/>
      <c r="E48" s="1"/>
      <c r="F48" s="1"/>
      <c r="G48" s="1"/>
      <c r="H48" s="1"/>
      <c r="I48" s="1"/>
      <c r="J48" s="1"/>
      <c r="K48" s="1"/>
      <c r="L48" s="1"/>
      <c r="M48" s="1"/>
      <c r="N48" s="1"/>
      <c r="O48" s="1"/>
      <c r="P48" s="1"/>
    </row>
    <row r="49" spans="3:16" customFormat="1" ht="11.4" customHeight="1" x14ac:dyDescent="0.25">
      <c r="C49" s="22" t="s">
        <v>284</v>
      </c>
      <c r="E49" s="2"/>
      <c r="F49" s="32"/>
      <c r="G49" s="32"/>
      <c r="H49" s="11"/>
      <c r="I49" s="45"/>
      <c r="J49" s="32"/>
      <c r="K49" s="6"/>
      <c r="L49" s="32"/>
      <c r="M49" s="32"/>
      <c r="N49" s="6"/>
      <c r="O49" s="32"/>
      <c r="P49" s="32"/>
    </row>
    <row r="50" spans="3:16" customFormat="1" ht="13.35" customHeight="1" x14ac:dyDescent="0.25">
      <c r="I50" s="1"/>
    </row>
    <row r="51" spans="3:16" customFormat="1" ht="13.35" customHeight="1" x14ac:dyDescent="0.25">
      <c r="I51" s="185" t="s">
        <v>267</v>
      </c>
    </row>
    <row r="52" spans="3:16" customFormat="1" ht="13.35" customHeight="1" x14ac:dyDescent="0.25">
      <c r="I52" s="1"/>
    </row>
    <row r="59" spans="3:16" x14ac:dyDescent="0.25">
      <c r="H59" s="2"/>
      <c r="I59" s="2"/>
      <c r="J59" s="2"/>
      <c r="K59" s="2"/>
      <c r="L59" s="2"/>
      <c r="M59" s="2"/>
      <c r="N59" s="2"/>
      <c r="O59" s="2"/>
      <c r="P59" s="2"/>
    </row>
    <row r="65" spans="8:16" x14ac:dyDescent="0.25">
      <c r="H65" s="2"/>
      <c r="I65" s="2"/>
      <c r="J65" s="2"/>
      <c r="K65" s="2"/>
      <c r="L65" s="2"/>
      <c r="M65" s="2"/>
      <c r="N65" s="2"/>
      <c r="O65" s="2"/>
      <c r="P65" s="2"/>
    </row>
    <row r="84" spans="3:16" x14ac:dyDescent="0.25">
      <c r="C84" s="9"/>
      <c r="D84" s="9"/>
      <c r="E84" s="9"/>
      <c r="F84" s="9"/>
      <c r="G84" s="9"/>
      <c r="H84" s="9"/>
      <c r="I84" s="9"/>
      <c r="J84" s="9"/>
      <c r="K84" s="9"/>
      <c r="L84" s="9"/>
      <c r="M84" s="9"/>
      <c r="N84" s="9"/>
      <c r="O84" s="9"/>
      <c r="P84" s="9"/>
    </row>
    <row r="85" spans="3:16" x14ac:dyDescent="0.25">
      <c r="C85" s="9"/>
      <c r="D85" s="9"/>
      <c r="E85" s="9"/>
      <c r="F85" s="9"/>
      <c r="G85" s="9"/>
      <c r="H85" s="9"/>
      <c r="I85" s="9"/>
      <c r="J85" s="9"/>
      <c r="K85" s="9"/>
      <c r="L85" s="9"/>
      <c r="M85" s="9"/>
      <c r="N85" s="9"/>
      <c r="O85" s="9"/>
      <c r="P85" s="9"/>
    </row>
    <row r="86" spans="3:16" x14ac:dyDescent="0.25">
      <c r="C86" s="9"/>
      <c r="D86" s="9"/>
      <c r="E86" s="9"/>
      <c r="F86" s="9"/>
      <c r="G86" s="9"/>
      <c r="H86" s="9"/>
      <c r="I86" s="9"/>
      <c r="J86" s="9"/>
      <c r="K86" s="9"/>
      <c r="L86" s="9"/>
      <c r="M86" s="9"/>
      <c r="N86" s="9"/>
      <c r="O86" s="9"/>
      <c r="P86" s="9"/>
    </row>
    <row r="87" spans="3:16" x14ac:dyDescent="0.25">
      <c r="C87" s="9"/>
      <c r="D87" s="9"/>
      <c r="E87" s="9"/>
      <c r="F87" s="9"/>
      <c r="G87" s="9"/>
      <c r="H87" s="9"/>
      <c r="I87" s="9"/>
      <c r="J87" s="9"/>
      <c r="K87" s="9"/>
      <c r="L87" s="9"/>
      <c r="M87" s="9"/>
      <c r="N87" s="9"/>
      <c r="O87" s="9"/>
      <c r="P87" s="9"/>
    </row>
    <row r="88" spans="3:16" x14ac:dyDescent="0.25">
      <c r="D88" s="9"/>
      <c r="E88" s="9"/>
      <c r="F88" s="9"/>
      <c r="G88" s="9"/>
      <c r="H88" s="9"/>
      <c r="I88" s="9"/>
      <c r="J88" s="9"/>
      <c r="K88" s="9"/>
      <c r="L88" s="9"/>
      <c r="M88" s="9"/>
      <c r="N88" s="9"/>
      <c r="O88" s="9"/>
      <c r="P88" s="9"/>
    </row>
    <row r="89" spans="3:16" x14ac:dyDescent="0.25">
      <c r="D89" s="9"/>
      <c r="E89" s="9"/>
      <c r="F89" s="9"/>
      <c r="G89" s="9"/>
      <c r="H89" s="9"/>
      <c r="I89" s="9"/>
      <c r="J89" s="9"/>
      <c r="K89" s="9"/>
      <c r="L89" s="9"/>
      <c r="M89" s="9"/>
      <c r="N89" s="9"/>
      <c r="O89" s="9"/>
      <c r="P89" s="9"/>
    </row>
    <row r="90" spans="3:16" x14ac:dyDescent="0.25">
      <c r="D90" s="9"/>
      <c r="E90" s="9"/>
      <c r="F90" s="9"/>
      <c r="G90" s="9"/>
      <c r="H90" s="9"/>
      <c r="I90" s="9"/>
      <c r="J90" s="9"/>
      <c r="K90" s="9"/>
      <c r="L90" s="9"/>
      <c r="M90" s="9"/>
      <c r="N90" s="9"/>
      <c r="O90" s="9"/>
      <c r="P90" s="9"/>
    </row>
    <row r="92" spans="3:16" x14ac:dyDescent="0.25">
      <c r="D92" s="9"/>
      <c r="E92" s="9"/>
      <c r="F92" s="9"/>
      <c r="G92" s="9"/>
      <c r="H92" s="9"/>
      <c r="I92" s="9"/>
      <c r="J92" s="9"/>
      <c r="K92" s="9"/>
      <c r="L92" s="9"/>
      <c r="M92" s="9"/>
      <c r="N92" s="9"/>
      <c r="O92" s="9"/>
      <c r="P92" s="9"/>
    </row>
    <row r="93" spans="3:16" x14ac:dyDescent="0.25">
      <c r="D93" s="9"/>
      <c r="E93" s="9"/>
      <c r="F93" s="9"/>
      <c r="G93" s="9"/>
      <c r="H93" s="9"/>
      <c r="I93" s="9"/>
      <c r="J93" s="9"/>
      <c r="K93" s="9"/>
      <c r="L93" s="9"/>
      <c r="M93" s="9"/>
      <c r="N93" s="9"/>
      <c r="O93" s="9"/>
      <c r="P93" s="9"/>
    </row>
  </sheetData>
  <mergeCells count="1">
    <mergeCell ref="C3:D3"/>
  </mergeCells>
  <phoneticPr fontId="18" type="noConversion"/>
  <hyperlinks>
    <hyperlink ref="I51" location="CONTENTS!A1" display="BACK TO CONTENTS"/>
  </hyperlinks>
  <pageMargins left="0.98425196850393704" right="0.98425196850393704" top="0.98425196850393704" bottom="0.98425196850393704" header="0.51181102362204722" footer="0.51181102362204722"/>
  <pageSetup paperSize="9" scale="71"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enableFormatConditionsCalculation="0">
    <tabColor theme="7" tint="0.79998168889431442"/>
    <pageSetUpPr fitToPage="1"/>
  </sheetPr>
  <dimension ref="B1:P43"/>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37.6640625" style="2" customWidth="1"/>
    <col min="5" max="7" width="8.6640625" style="2" customWidth="1"/>
    <col min="8" max="8" width="8.6640625" style="11" customWidth="1"/>
    <col min="9" max="9" width="8.6640625" style="44" customWidth="1"/>
    <col min="10" max="16" width="8.6640625" style="6" customWidth="1"/>
    <col min="17" max="16384" width="9.109375" style="9"/>
  </cols>
  <sheetData>
    <row r="1" spans="2:16" s="8" customFormat="1" ht="15" customHeight="1" x14ac:dyDescent="0.25">
      <c r="B1" s="1103" t="s">
        <v>944</v>
      </c>
      <c r="C1" s="1103"/>
      <c r="D1" s="1103"/>
      <c r="E1" s="1103"/>
      <c r="F1" s="1103"/>
      <c r="G1" s="1103"/>
      <c r="H1" s="1103"/>
      <c r="I1" s="1103"/>
      <c r="J1" s="1103"/>
      <c r="K1" s="1103"/>
      <c r="L1" s="1103"/>
      <c r="M1" s="1103"/>
      <c r="N1" s="1103"/>
      <c r="O1" s="1103"/>
      <c r="P1" s="1103"/>
    </row>
    <row r="2" spans="2:16" s="8" customFormat="1" ht="15" customHeight="1" x14ac:dyDescent="0.25">
      <c r="B2" s="222"/>
      <c r="C2" s="223" t="s">
        <v>161</v>
      </c>
      <c r="D2" s="269"/>
      <c r="E2" s="224" t="s">
        <v>1015</v>
      </c>
      <c r="F2" s="225"/>
      <c r="G2" s="226"/>
      <c r="H2" s="224" t="s">
        <v>1016</v>
      </c>
      <c r="I2" s="225"/>
      <c r="J2" s="226"/>
      <c r="K2" s="224" t="s">
        <v>1017</v>
      </c>
      <c r="L2" s="225"/>
      <c r="M2" s="226"/>
      <c r="N2" s="224" t="s">
        <v>1018</v>
      </c>
      <c r="O2" s="225"/>
      <c r="P2" s="226"/>
    </row>
    <row r="3" spans="2:16" ht="38.1" customHeight="1" x14ac:dyDescent="0.2">
      <c r="B3" s="228"/>
      <c r="C3" s="1100" t="s">
        <v>182</v>
      </c>
      <c r="D3" s="1101"/>
      <c r="E3" s="257" t="s">
        <v>17</v>
      </c>
      <c r="F3" s="257" t="s">
        <v>77</v>
      </c>
      <c r="G3" s="258" t="s">
        <v>78</v>
      </c>
      <c r="H3" s="257" t="s">
        <v>17</v>
      </c>
      <c r="I3" s="257" t="s">
        <v>77</v>
      </c>
      <c r="J3" s="258" t="s">
        <v>78</v>
      </c>
      <c r="K3" s="257" t="s">
        <v>17</v>
      </c>
      <c r="L3" s="257" t="s">
        <v>77</v>
      </c>
      <c r="M3" s="258" t="s">
        <v>78</v>
      </c>
      <c r="N3" s="257" t="s">
        <v>17</v>
      </c>
      <c r="O3" s="257" t="s">
        <v>77</v>
      </c>
      <c r="P3" s="258" t="s">
        <v>78</v>
      </c>
    </row>
    <row r="4" spans="2:16" ht="13.35" customHeight="1" x14ac:dyDescent="0.2">
      <c r="B4" s="33"/>
      <c r="C4" s="13" t="s">
        <v>104</v>
      </c>
      <c r="D4" s="172"/>
      <c r="E4" s="778">
        <f>A2.4.1!E4/A2.4.1!E$39</f>
        <v>4.6998132121975754E-2</v>
      </c>
      <c r="F4" s="778">
        <f>A2.4.1!F4/A2.4.1!F$39</f>
        <v>6.0763138331084397E-2</v>
      </c>
      <c r="G4" s="779">
        <f>A2.4.1!G4/A2.4.1!G$39</f>
        <v>4.9168085827330517E-2</v>
      </c>
      <c r="H4" s="778">
        <f>A2.4.1!H4/A2.4.1!H$39</f>
        <v>4.6287455881551802E-2</v>
      </c>
      <c r="I4" s="778">
        <f>A2.4.1!I4/A2.4.1!I$39</f>
        <v>5.8532679143955192E-2</v>
      </c>
      <c r="J4" s="779">
        <f>A2.4.1!J4/A2.4.1!J$39</f>
        <v>4.6674760644489222E-2</v>
      </c>
      <c r="K4" s="778">
        <f>A2.4.1!K4/A2.4.1!K$39</f>
        <v>5.4786627143618885E-2</v>
      </c>
      <c r="L4" s="778">
        <f>A2.4.1!L4/A2.4.1!L$39</f>
        <v>6.43202579218521E-2</v>
      </c>
      <c r="M4" s="779">
        <f>A2.4.1!M4/A2.4.1!M$39</f>
        <v>5.2875430061761312E-2</v>
      </c>
      <c r="N4" s="778">
        <f>A2.4.1!N4/A2.4.1!N$39</f>
        <v>5.0781823905971246E-2</v>
      </c>
      <c r="O4" s="778">
        <f>A2.4.1!O4/A2.4.1!O$39</f>
        <v>6.2268565076336754E-2</v>
      </c>
      <c r="P4" s="779">
        <f>A2.4.1!P4/A2.4.1!P$39</f>
        <v>5.0535585766187309E-2</v>
      </c>
    </row>
    <row r="5" spans="2:16" ht="13.35" customHeight="1" x14ac:dyDescent="0.2">
      <c r="B5" s="33"/>
      <c r="C5" s="13" t="s">
        <v>105</v>
      </c>
      <c r="D5" s="172"/>
      <c r="E5" s="778">
        <f>A2.4.1!E5/A2.4.1!E$39</f>
        <v>5.0800203366601467E-2</v>
      </c>
      <c r="F5" s="778">
        <f>A2.4.1!F5/A2.4.1!F$39</f>
        <v>-2.3769411278576978E-2</v>
      </c>
      <c r="G5" s="779">
        <f>A2.4.1!G5/A2.4.1!G$39</f>
        <v>3.4946898884720981E-2</v>
      </c>
      <c r="H5" s="778">
        <f>A2.4.1!H5/A2.4.1!H$39</f>
        <v>5.8435619321228142E-2</v>
      </c>
      <c r="I5" s="778">
        <f>A2.4.1!I5/A2.4.1!I$39</f>
        <v>-3.2082167115095726E-2</v>
      </c>
      <c r="J5" s="779">
        <f>A2.4.1!J5/A2.4.1!J$39</f>
        <v>4.2740317113954068E-2</v>
      </c>
      <c r="K5" s="778">
        <f>A2.4.1!K5/A2.4.1!K$39</f>
        <v>5.3238577399620443E-2</v>
      </c>
      <c r="L5" s="778">
        <f>A2.4.1!L5/A2.4.1!L$39</f>
        <v>-3.9828277415434894E-3</v>
      </c>
      <c r="M5" s="779">
        <f>A2.4.1!M5/A2.4.1!M$39</f>
        <v>3.9027333884963072E-2</v>
      </c>
      <c r="N5" s="778">
        <f>A2.4.1!N5/A2.4.1!N$39</f>
        <v>5.4512540665337395E-2</v>
      </c>
      <c r="O5" s="778">
        <f>A2.4.1!O5/A2.4.1!O$39</f>
        <v>-1.425340945625049E-2</v>
      </c>
      <c r="P5" s="779">
        <f>A2.4.1!P5/A2.4.1!P$39</f>
        <v>3.9582451924567524E-2</v>
      </c>
    </row>
    <row r="6" spans="2:16" ht="13.35" customHeight="1" x14ac:dyDescent="0.2">
      <c r="B6" s="33"/>
      <c r="C6" s="13" t="s">
        <v>126</v>
      </c>
      <c r="D6" s="172"/>
      <c r="E6" s="778">
        <f>A2.4.1!E6/A2.4.1!E$39</f>
        <v>2.1441913414458921E-3</v>
      </c>
      <c r="F6" s="778">
        <f>A2.4.1!F6/A2.4.1!F$39</f>
        <v>2.4754820449478894E-3</v>
      </c>
      <c r="G6" s="779">
        <f>A2.4.1!G6/A2.4.1!G$39</f>
        <v>1.9630359473386378E-3</v>
      </c>
      <c r="H6" s="778">
        <f>A2.4.1!H6/A2.4.1!H$39</f>
        <v>2.0872936002087283E-3</v>
      </c>
      <c r="I6" s="778">
        <f>A2.4.1!I6/A2.4.1!I$39</f>
        <v>2.5998399969917184E-3</v>
      </c>
      <c r="J6" s="779">
        <f>A2.4.1!J6/A2.4.1!J$39</f>
        <v>2.2277564466735441E-3</v>
      </c>
      <c r="K6" s="778">
        <f>A2.4.1!K6/A2.4.1!K$39</f>
        <v>2.4052106207679475E-3</v>
      </c>
      <c r="L6" s="778">
        <f>A2.4.1!L6/A2.4.1!L$39</f>
        <v>2.9367762662601609E-3</v>
      </c>
      <c r="M6" s="779">
        <f>A2.4.1!M6/A2.4.1!M$39</f>
        <v>2.6430163067995812E-3</v>
      </c>
      <c r="N6" s="778">
        <f>A2.4.1!N6/A2.4.1!N$39</f>
        <v>2.2615174729772275E-3</v>
      </c>
      <c r="O6" s="778">
        <f>A2.4.1!O6/A2.4.1!O$39</f>
        <v>2.7860779422072741E-3</v>
      </c>
      <c r="P6" s="779">
        <f>A2.4.1!P6/A2.4.1!P$39</f>
        <v>2.4283500294052722E-3</v>
      </c>
    </row>
    <row r="7" spans="2:16" ht="13.35" customHeight="1" x14ac:dyDescent="0.2">
      <c r="B7" s="33"/>
      <c r="C7" s="13" t="s">
        <v>106</v>
      </c>
      <c r="D7" s="172"/>
      <c r="E7" s="778">
        <f>A2.4.1!E7/A2.4.1!E$39</f>
        <v>1.7294450523337421E-2</v>
      </c>
      <c r="F7" s="778">
        <f>A2.4.1!F7/A2.4.1!F$39</f>
        <v>1.8454506110622379E-3</v>
      </c>
      <c r="G7" s="779">
        <f>A2.4.1!G7/A2.4.1!G$39</f>
        <v>6.7102424226880659E-3</v>
      </c>
      <c r="H7" s="778">
        <f>A2.4.1!H7/A2.4.1!H$39</f>
        <v>1.6165056755462651E-2</v>
      </c>
      <c r="I7" s="778">
        <f>A2.4.1!I7/A2.4.1!I$39</f>
        <v>3.4915485095036647E-3</v>
      </c>
      <c r="J7" s="779">
        <f>A2.4.1!J7/A2.4.1!J$39</f>
        <v>6.8699064802137224E-3</v>
      </c>
      <c r="K7" s="778">
        <f>A2.4.1!K7/A2.4.1!K$39</f>
        <v>1.5767173318502633E-2</v>
      </c>
      <c r="L7" s="778">
        <f>A2.4.1!L7/A2.4.1!L$39</f>
        <v>7.1280225359232566E-3</v>
      </c>
      <c r="M7" s="779">
        <f>A2.4.1!M7/A2.4.1!M$39</f>
        <v>7.5126256718619543E-3</v>
      </c>
      <c r="N7" s="778">
        <f>A2.4.1!N7/A2.4.1!N$39</f>
        <v>1.6145450729352504E-2</v>
      </c>
      <c r="O7" s="778">
        <f>A2.4.1!O7/A2.4.1!O$39</f>
        <v>5.4642029215341056E-3</v>
      </c>
      <c r="P7" s="779">
        <f>A2.4.1!P7/A2.4.1!P$39</f>
        <v>7.213952121886958E-3</v>
      </c>
    </row>
    <row r="8" spans="2:16" ht="13.35" customHeight="1" x14ac:dyDescent="0.2">
      <c r="B8" s="33"/>
      <c r="C8" s="13" t="s">
        <v>127</v>
      </c>
      <c r="D8" s="172"/>
      <c r="E8" s="778">
        <f>A2.4.1!E8/A2.4.1!E$39</f>
        <v>5.5621870751682749E-3</v>
      </c>
      <c r="F8" s="778">
        <f>A2.4.1!F8/A2.4.1!F$39</f>
        <v>1.1082939840157034E-2</v>
      </c>
      <c r="G8" s="779">
        <f>A2.4.1!G8/A2.4.1!G$39</f>
        <v>8.9881915844075289E-3</v>
      </c>
      <c r="H8" s="778">
        <f>A2.4.1!H8/A2.4.1!H$39</f>
        <v>5.9923676159838492E-3</v>
      </c>
      <c r="I8" s="778">
        <f>A2.4.1!I8/A2.4.1!I$39</f>
        <v>1.1043400011941751E-2</v>
      </c>
      <c r="J8" s="779">
        <f>A2.4.1!J8/A2.4.1!J$39</f>
        <v>9.2239039182274475E-3</v>
      </c>
      <c r="K8" s="778">
        <f>A2.4.1!K8/A2.4.1!K$39</f>
        <v>6.3384036740380591E-3</v>
      </c>
      <c r="L8" s="778">
        <f>A2.4.1!L8/A2.4.1!L$39</f>
        <v>1.0616931998917414E-2</v>
      </c>
      <c r="M8" s="779">
        <f>A2.4.1!M8/A2.4.1!M$39</f>
        <v>9.5841809470457989E-3</v>
      </c>
      <c r="N8" s="778">
        <f>A2.4.1!N8/A2.4.1!N$39</f>
        <v>6.0998006086682762E-3</v>
      </c>
      <c r="O8" s="778">
        <f>A2.4.1!O8/A2.4.1!O$39</f>
        <v>1.0793183262057093E-2</v>
      </c>
      <c r="P8" s="779">
        <f>A2.4.1!P8/A2.4.1!P$39</f>
        <v>9.397126396838448E-3</v>
      </c>
    </row>
    <row r="9" spans="2:16" ht="13.35" customHeight="1" x14ac:dyDescent="0.2">
      <c r="B9" s="33"/>
      <c r="C9" s="13" t="s">
        <v>107</v>
      </c>
      <c r="D9" s="172"/>
      <c r="E9" s="778">
        <f>A2.4.1!E9/A2.4.1!E$39</f>
        <v>3.2024713463090063E-3</v>
      </c>
      <c r="F9" s="778">
        <f>A2.4.1!F9/A2.4.1!F$39</f>
        <v>3.461744510059189E-3</v>
      </c>
      <c r="G9" s="779">
        <f>A2.4.1!G9/A2.4.1!G$39</f>
        <v>2.4872924334299793E-3</v>
      </c>
      <c r="H9" s="778">
        <f>A2.4.1!H9/A2.4.1!H$39</f>
        <v>3.1538776926230789E-3</v>
      </c>
      <c r="I9" s="778">
        <f>A2.4.1!I9/A2.4.1!I$39</f>
        <v>3.062106603858218E-3</v>
      </c>
      <c r="J9" s="779">
        <f>A2.4.1!J9/A2.4.1!J$39</f>
        <v>2.1649011842582435E-3</v>
      </c>
      <c r="K9" s="778">
        <f>A2.4.1!K9/A2.4.1!K$39</f>
        <v>3.8901916714923776E-3</v>
      </c>
      <c r="L9" s="778">
        <f>A2.4.1!L9/A2.4.1!L$39</f>
        <v>3.3956350709590847E-3</v>
      </c>
      <c r="M9" s="779">
        <f>A2.4.1!M9/A2.4.1!M$39</f>
        <v>2.8075622968415899E-3</v>
      </c>
      <c r="N9" s="778">
        <f>A2.4.1!N9/A2.4.1!N$39</f>
        <v>3.5418197082589991E-3</v>
      </c>
      <c r="O9" s="778">
        <f>A2.4.1!O9/A2.4.1!O$39</f>
        <v>3.3107308620090588E-3</v>
      </c>
      <c r="P9" s="779">
        <f>A2.4.1!P9/A2.4.1!P$39</f>
        <v>2.5736419391101904E-3</v>
      </c>
    </row>
    <row r="10" spans="2:16" s="35" customFormat="1" ht="13.35" customHeight="1" x14ac:dyDescent="0.2">
      <c r="B10" s="33"/>
      <c r="C10" s="13" t="s">
        <v>128</v>
      </c>
      <c r="D10" s="172"/>
      <c r="E10" s="778">
        <f>A2.4.1!E10/A2.4.1!E$39</f>
        <v>3.0007626247554623E-3</v>
      </c>
      <c r="F10" s="778">
        <f>A2.4.1!F10/A2.4.1!F$39</f>
        <v>9.3023769240547817E-3</v>
      </c>
      <c r="G10" s="779">
        <f>A2.4.1!G10/A2.4.1!G$39</f>
        <v>7.9005995847411612E-3</v>
      </c>
      <c r="H10" s="778">
        <f>A2.4.1!H10/A2.4.1!H$39</f>
        <v>3.1338075618518408E-3</v>
      </c>
      <c r="I10" s="778">
        <f>A2.4.1!I10/A2.4.1!I$39</f>
        <v>9.3102756646726917E-3</v>
      </c>
      <c r="J10" s="779">
        <f>A2.4.1!J10/A2.4.1!J$39</f>
        <v>8.2173158962181286E-3</v>
      </c>
      <c r="K10" s="778">
        <f>A2.4.1!K10/A2.4.1!K$39</f>
        <v>4.1826010675809714E-3</v>
      </c>
      <c r="L10" s="778">
        <f>A2.4.1!L10/A2.4.1!L$39</f>
        <v>1.2252236060584187E-2</v>
      </c>
      <c r="M10" s="779">
        <f>A2.4.1!M10/A2.4.1!M$39</f>
        <v>1.242120437682614E-2</v>
      </c>
      <c r="N10" s="778">
        <f>A2.4.1!N10/A2.4.1!N$39</f>
        <v>3.6520096547381677E-3</v>
      </c>
      <c r="O10" s="778">
        <f>A2.4.1!O10/A2.4.1!O$39</f>
        <v>1.1068943463000845E-2</v>
      </c>
      <c r="P10" s="779">
        <f>A2.4.1!P10/A2.4.1!P$39</f>
        <v>1.0565345057842972E-2</v>
      </c>
    </row>
    <row r="11" spans="2:16" s="1" customFormat="1" ht="13.35" customHeight="1" x14ac:dyDescent="0.25">
      <c r="B11" s="20"/>
      <c r="C11" s="13" t="s">
        <v>5</v>
      </c>
      <c r="D11" s="172"/>
      <c r="E11" s="778">
        <f>A2.4.1!E11/A2.4.1!E$39</f>
        <v>3.584612663991954E-2</v>
      </c>
      <c r="F11" s="778">
        <f>A2.4.1!F11/A2.4.1!F$39</f>
        <v>3.3507120946333555E-2</v>
      </c>
      <c r="G11" s="779">
        <f>A2.4.1!G11/A2.4.1!G$39</f>
        <v>2.8801312039455382E-2</v>
      </c>
      <c r="H11" s="778">
        <f>A2.4.1!H11/A2.4.1!H$39</f>
        <v>3.3459775157192118E-2</v>
      </c>
      <c r="I11" s="778">
        <f>A2.4.1!I11/A2.4.1!I$39</f>
        <v>3.2164112713522736E-2</v>
      </c>
      <c r="J11" s="779">
        <f>A2.4.1!J11/A2.4.1!J$39</f>
        <v>2.7408313489787804E-2</v>
      </c>
      <c r="K11" s="778">
        <f>A2.4.1!K11/A2.4.1!K$39</f>
        <v>2.9682420461777506E-2</v>
      </c>
      <c r="L11" s="778">
        <f>A2.4.1!L11/A2.4.1!L$39</f>
        <v>3.3281468927768426E-2</v>
      </c>
      <c r="M11" s="779">
        <f>A2.4.1!M11/A2.4.1!M$39</f>
        <v>3.0173901939658961E-2</v>
      </c>
      <c r="N11" s="778">
        <f>A2.4.1!N11/A2.4.1!N$39</f>
        <v>3.1905236646027915E-2</v>
      </c>
      <c r="O11" s="778">
        <f>A2.4.1!O11/A2.4.1!O$39</f>
        <v>3.299754441712608E-2</v>
      </c>
      <c r="P11" s="779">
        <f>A2.4.1!P11/A2.4.1!P$39</f>
        <v>2.9168020693341658E-2</v>
      </c>
    </row>
    <row r="12" spans="2:16" s="1" customFormat="1" ht="13.35" customHeight="1" x14ac:dyDescent="0.25">
      <c r="B12" s="20"/>
      <c r="C12" s="13" t="s">
        <v>108</v>
      </c>
      <c r="D12" s="172"/>
      <c r="E12" s="778">
        <f>A2.4.1!E12/A2.4.1!E$39</f>
        <v>3.1024459254838242E-2</v>
      </c>
      <c r="F12" s="778">
        <f>A2.4.1!F12/A2.4.1!F$39</f>
        <v>4.5040308658786408E-2</v>
      </c>
      <c r="G12" s="779">
        <f>A2.4.1!G12/A2.4.1!G$39</f>
        <v>3.1958699607680663E-2</v>
      </c>
      <c r="H12" s="778">
        <f>A2.4.1!H12/A2.4.1!H$39</f>
        <v>3.2553752110947666E-2</v>
      </c>
      <c r="I12" s="778">
        <f>A2.4.1!I12/A2.4.1!I$39</f>
        <v>4.4403728659268012E-2</v>
      </c>
      <c r="J12" s="779">
        <f>A2.4.1!J12/A2.4.1!J$39</f>
        <v>3.1959194941262106E-2</v>
      </c>
      <c r="K12" s="778">
        <f>A2.4.1!K12/A2.4.1!K$39</f>
        <v>3.541880479092728E-2</v>
      </c>
      <c r="L12" s="778">
        <f>A2.4.1!L12/A2.4.1!L$39</f>
        <v>4.1724750781664079E-2</v>
      </c>
      <c r="M12" s="779">
        <f>A2.4.1!M12/A2.4.1!M$39</f>
        <v>3.2545303025310397E-2</v>
      </c>
      <c r="N12" s="778">
        <f>A2.4.1!N12/A2.4.1!N$39</f>
        <v>3.3781089306328053E-2</v>
      </c>
      <c r="O12" s="778">
        <f>A2.4.1!O12/A2.4.1!O$39</f>
        <v>4.2879650899596833E-2</v>
      </c>
      <c r="P12" s="779">
        <f>A2.4.1!P12/A2.4.1!P$39</f>
        <v>3.2292420906821544E-2</v>
      </c>
    </row>
    <row r="13" spans="2:16" s="1" customFormat="1" ht="13.35" customHeight="1" x14ac:dyDescent="0.25">
      <c r="B13" s="20"/>
      <c r="C13" s="13" t="s">
        <v>129</v>
      </c>
      <c r="D13" s="172"/>
      <c r="E13" s="778">
        <f>A2.4.1!E13/A2.4.1!E$39</f>
        <v>4.619958663527747E-3</v>
      </c>
      <c r="F13" s="778">
        <f>A2.4.1!F13/A2.4.1!F$39</f>
        <v>9.8202842931452879E-3</v>
      </c>
      <c r="G13" s="779">
        <f>A2.4.1!G13/A2.4.1!G$39</f>
        <v>8.6340999823622498E-3</v>
      </c>
      <c r="H13" s="778">
        <f>A2.4.1!H13/A2.4.1!H$39</f>
        <v>4.6706061466209045E-3</v>
      </c>
      <c r="I13" s="778">
        <f>A2.4.1!I13/A2.4.1!I$39</f>
        <v>8.492707110719578E-3</v>
      </c>
      <c r="J13" s="779">
        <f>A2.4.1!J13/A2.4.1!J$39</f>
        <v>7.0530221203679222E-3</v>
      </c>
      <c r="K13" s="778">
        <f>A2.4.1!K13/A2.4.1!K$39</f>
        <v>5.9456577204680845E-3</v>
      </c>
      <c r="L13" s="778">
        <f>A2.4.1!L13/A2.4.1!L$39</f>
        <v>1.0133906898753695E-2</v>
      </c>
      <c r="M13" s="779">
        <f>A2.4.1!M13/A2.4.1!M$39</f>
        <v>8.9557171952881071E-3</v>
      </c>
      <c r="N13" s="778">
        <f>A2.4.1!N13/A2.4.1!N$39</f>
        <v>5.3179767026970302E-3</v>
      </c>
      <c r="O13" s="778">
        <f>A2.4.1!O13/A2.4.1!O$39</f>
        <v>9.6375617638464681E-3</v>
      </c>
      <c r="P13" s="779">
        <f>A2.4.1!P13/A2.4.1!P$39</f>
        <v>8.3472963065257325E-3</v>
      </c>
    </row>
    <row r="14" spans="2:16" s="1" customFormat="1" ht="13.35" customHeight="1" x14ac:dyDescent="0.25">
      <c r="B14" s="20"/>
      <c r="C14" s="13" t="s">
        <v>130</v>
      </c>
      <c r="D14" s="172"/>
      <c r="E14" s="778">
        <f>A2.4.1!E14/A2.4.1!E$39</f>
        <v>0.30336991721653017</v>
      </c>
      <c r="F14" s="778">
        <f>A2.4.1!F14/A2.4.1!F$39</f>
        <v>0.33869208871937917</v>
      </c>
      <c r="G14" s="779">
        <f>A2.4.1!G14/A2.4.1!G$39</f>
        <v>0.34317114110420666</v>
      </c>
      <c r="H14" s="778">
        <f>A2.4.1!H14/A2.4.1!H$39</f>
        <v>0.3085037144077733</v>
      </c>
      <c r="I14" s="778">
        <f>A2.4.1!I14/A2.4.1!I$39</f>
        <v>0.35582324619672628</v>
      </c>
      <c r="J14" s="779">
        <f>A2.4.1!J14/A2.4.1!J$39</f>
        <v>0.34911078956616481</v>
      </c>
      <c r="K14" s="778">
        <f>A2.4.1!K14/A2.4.1!K$39</f>
        <v>0.30704993320452029</v>
      </c>
      <c r="L14" s="778">
        <f>A2.4.1!L14/A2.4.1!L$39</f>
        <v>0.34487853558068565</v>
      </c>
      <c r="M14" s="779">
        <f>A2.4.1!M14/A2.4.1!M$39</f>
        <v>0.34836590246250443</v>
      </c>
      <c r="N14" s="778">
        <f>A2.4.1!N14/A2.4.1!N$39</f>
        <v>0.30691835449679922</v>
      </c>
      <c r="O14" s="778">
        <f>A2.4.1!O14/A2.4.1!O$39</f>
        <v>0.34717076716644774</v>
      </c>
      <c r="P14" s="779">
        <f>A2.4.1!P14/A2.4.1!P$39</f>
        <v>0.34788965851237647</v>
      </c>
    </row>
    <row r="15" spans="2:16" customFormat="1" ht="13.35" customHeight="1" x14ac:dyDescent="0.25">
      <c r="B15" s="20"/>
      <c r="C15" s="13" t="s">
        <v>109</v>
      </c>
      <c r="D15" s="172"/>
      <c r="E15" s="778">
        <f>A2.4.1!E15/A2.4.1!E$39</f>
        <v>9.5742564408634236E-3</v>
      </c>
      <c r="F15" s="778">
        <f>A2.4.1!F15/A2.4.1!F$39</f>
        <v>1.3481419943619373E-2</v>
      </c>
      <c r="G15" s="779">
        <f>A2.4.1!G15/A2.4.1!G$39</f>
        <v>1.2124102040546543E-2</v>
      </c>
      <c r="H15" s="778">
        <f>A2.4.1!H15/A2.4.1!H$39</f>
        <v>1.0511014201051097E-2</v>
      </c>
      <c r="I15" s="778">
        <f>A2.4.1!I15/A2.4.1!I$39</f>
        <v>1.620785629764054E-2</v>
      </c>
      <c r="J15" s="779">
        <f>A2.4.1!J15/A2.4.1!J$39</f>
        <v>1.4641234622941207E-2</v>
      </c>
      <c r="K15" s="778">
        <f>A2.4.1!K15/A2.4.1!K$39</f>
        <v>1.3433631667364245E-2</v>
      </c>
      <c r="L15" s="778">
        <f>A2.4.1!L15/A2.4.1!L$39</f>
        <v>1.7063240672484634E-2</v>
      </c>
      <c r="M15" s="779">
        <f>A2.4.1!M15/A2.4.1!M$39</f>
        <v>1.6631001079617801E-2</v>
      </c>
      <c r="N15" s="778">
        <f>A2.4.1!N15/A2.4.1!N$39</f>
        <v>1.1863784237590514E-2</v>
      </c>
      <c r="O15" s="778">
        <f>A2.4.1!O15/A2.4.1!O$39</f>
        <v>1.6384265282779947E-2</v>
      </c>
      <c r="P15" s="779">
        <f>A2.4.1!P15/A2.4.1!P$39</f>
        <v>1.5434733665007867E-2</v>
      </c>
    </row>
    <row r="16" spans="2:16" customFormat="1" ht="13.35" customHeight="1" x14ac:dyDescent="0.25">
      <c r="B16" s="20"/>
      <c r="C16" s="13" t="s">
        <v>285</v>
      </c>
      <c r="D16" s="172"/>
      <c r="E16" s="778">
        <f>A2.4.1!E16/A2.4.1!E$39</f>
        <v>5.6367916708113667E-4</v>
      </c>
      <c r="F16" s="778">
        <f>A2.4.1!F16/A2.4.1!F$39</f>
        <v>7.1873121624071372E-4</v>
      </c>
      <c r="G16" s="779">
        <f>A2.4.1!G16/A2.4.1!G$39</f>
        <v>5.1033982583240892E-4</v>
      </c>
      <c r="H16" s="778">
        <f>A2.4.1!H16/A2.4.1!H$39</f>
        <v>5.9063527698214008E-4</v>
      </c>
      <c r="I16" s="778">
        <f>A2.4.1!I16/A2.4.1!I$39</f>
        <v>7.1110828546580194E-4</v>
      </c>
      <c r="J16" s="779">
        <f>A2.4.1!J16/A2.4.1!J$39</f>
        <v>5.2317655801520672E-4</v>
      </c>
      <c r="K16" s="778">
        <f>A2.4.1!K16/A2.4.1!K$39</f>
        <v>7.2528997265112116E-4</v>
      </c>
      <c r="L16" s="778">
        <f>A2.4.1!L16/A2.4.1!L$39</f>
        <v>6.9956103744043228E-4</v>
      </c>
      <c r="M16" s="779">
        <f>A2.4.1!M16/A2.4.1!M$39</f>
        <v>5.4618395456913044E-4</v>
      </c>
      <c r="N16" s="778">
        <f>A2.4.1!N16/A2.4.1!N$39</f>
        <v>6.5589253856648128E-4</v>
      </c>
      <c r="O16" s="778">
        <f>A2.4.1!O16/A2.4.1!O$39</f>
        <v>7.0513889965352801E-4</v>
      </c>
      <c r="P16" s="779">
        <f>A2.4.1!P16/A2.4.1!P$39</f>
        <v>5.3453614050104402E-4</v>
      </c>
    </row>
    <row r="17" spans="2:16" customFormat="1" ht="13.35" customHeight="1" x14ac:dyDescent="0.25">
      <c r="B17" s="20"/>
      <c r="C17" s="13" t="s">
        <v>110</v>
      </c>
      <c r="D17" s="172"/>
      <c r="E17" s="778">
        <f>A2.4.1!E17/A2.4.1!E$39</f>
        <v>5.5262663439327132E-6</v>
      </c>
      <c r="F17" s="778">
        <f>A2.4.1!F17/A2.4.1!F$39</f>
        <v>7.6846144732522671E-6</v>
      </c>
      <c r="G17" s="779">
        <f>A2.4.1!G17/A2.4.1!G$39</f>
        <v>4.1015503536917553E-6</v>
      </c>
      <c r="H17" s="778">
        <f>A2.4.1!H17/A2.4.1!H$39</f>
        <v>2.8671615387482535E-6</v>
      </c>
      <c r="I17" s="778">
        <f>A2.4.1!I17/A2.4.1!I$39</f>
        <v>2.7044118393101675E-6</v>
      </c>
      <c r="J17" s="779">
        <f>A2.4.1!J17/A2.4.1!J$39</f>
        <v>1.0389494768494474E-6</v>
      </c>
      <c r="K17" s="778">
        <f>A2.4.1!K17/A2.4.1!K$39</f>
        <v>1.7200552711093783E-5</v>
      </c>
      <c r="L17" s="778">
        <f>A2.4.1!L17/A2.4.1!L$39</f>
        <v>9.0008379041810657E-5</v>
      </c>
      <c r="M17" s="779">
        <f>A2.4.1!M17/A2.4.1!M$39</f>
        <v>9.9766001432670721E-5</v>
      </c>
      <c r="N17" s="778">
        <f>A2.4.1!N17/A2.4.1!N$39</f>
        <v>1.0494280617063701E-5</v>
      </c>
      <c r="O17" s="778">
        <f>A2.4.1!O17/A2.4.1!O$39</f>
        <v>5.5534779517234365E-5</v>
      </c>
      <c r="P17" s="779">
        <f>A2.4.1!P17/A2.4.1!P$39</f>
        <v>5.7591675547090034E-5</v>
      </c>
    </row>
    <row r="18" spans="2:16" customFormat="1" ht="13.35" customHeight="1" x14ac:dyDescent="0.25">
      <c r="B18" s="20"/>
      <c r="C18" s="13" t="s">
        <v>111</v>
      </c>
      <c r="D18" s="172"/>
      <c r="E18" s="778">
        <f>A2.4.1!E18/A2.4.1!E$39</f>
        <v>7.9246659371995098E-3</v>
      </c>
      <c r="F18" s="778">
        <f>A2.4.1!F18/A2.4.1!F$39</f>
        <v>1.1921017877159431E-2</v>
      </c>
      <c r="G18" s="779">
        <f>A2.4.1!G18/A2.4.1!G$39</f>
        <v>1.0118615104408745E-2</v>
      </c>
      <c r="H18" s="778">
        <f>A2.4.1!H18/A2.4.1!H$39</f>
        <v>7.8388196469377242E-3</v>
      </c>
      <c r="I18" s="778">
        <f>A2.4.1!I18/A2.4.1!I$39</f>
        <v>1.3259708925735915E-2</v>
      </c>
      <c r="J18" s="779">
        <f>A2.4.1!J18/A2.4.1!J$39</f>
        <v>1.1687747893801084E-2</v>
      </c>
      <c r="K18" s="778">
        <f>A2.4.1!K18/A2.4.1!K$39</f>
        <v>8.2935331655323852E-3</v>
      </c>
      <c r="L18" s="778">
        <f>A2.4.1!L18/A2.4.1!L$39</f>
        <v>1.2839639598268856E-2</v>
      </c>
      <c r="M18" s="779">
        <f>A2.4.1!M18/A2.4.1!M$39</f>
        <v>1.1864426203834311E-2</v>
      </c>
      <c r="N18" s="778">
        <f>A2.4.1!N18/A2.4.1!N$39</f>
        <v>8.0858432154475805E-3</v>
      </c>
      <c r="O18" s="778">
        <f>A2.4.1!O18/A2.4.1!O$39</f>
        <v>1.2843867726535242E-2</v>
      </c>
      <c r="P18" s="779">
        <f>A2.4.1!P18/A2.4.1!P$39</f>
        <v>1.1577520813959014E-2</v>
      </c>
    </row>
    <row r="19" spans="2:16" customFormat="1" ht="13.35" customHeight="1" x14ac:dyDescent="0.25">
      <c r="B19" s="20"/>
      <c r="C19" s="13" t="s">
        <v>131</v>
      </c>
      <c r="D19" s="172"/>
      <c r="E19" s="778">
        <f>A2.4.1!E19/A2.4.1!E$39</f>
        <v>4.246383058677896E-2</v>
      </c>
      <c r="F19" s="778">
        <f>A2.4.1!F19/A2.4.1!F$39</f>
        <v>0.10561681614642825</v>
      </c>
      <c r="G19" s="779">
        <f>A2.4.1!G19/A2.4.1!G$39</f>
        <v>9.2858539709935475E-2</v>
      </c>
      <c r="H19" s="778">
        <f>A2.4.1!H19/A2.4.1!H$39</f>
        <v>4.3804493988995816E-2</v>
      </c>
      <c r="I19" s="778">
        <f>A2.4.1!I19/A2.4.1!I$39</f>
        <v>0.1046236129475682</v>
      </c>
      <c r="J19" s="779">
        <f>A2.4.1!J19/A2.4.1!J$39</f>
        <v>9.2225893569019696E-2</v>
      </c>
      <c r="K19" s="778">
        <f>A2.4.1!K19/A2.4.1!K$39</f>
        <v>4.4641167802858733E-2</v>
      </c>
      <c r="L19" s="778">
        <f>A2.4.1!L19/A2.4.1!L$39</f>
        <v>8.8804350739576002E-2</v>
      </c>
      <c r="M19" s="779">
        <f>A2.4.1!M19/A2.4.1!M$39</f>
        <v>8.4618527741464195E-2</v>
      </c>
      <c r="N19" s="778">
        <f>A2.4.1!N19/A2.4.1!N$39</f>
        <v>4.4015636478119423E-2</v>
      </c>
      <c r="O19" s="778">
        <f>A2.4.1!O19/A2.4.1!O$39</f>
        <v>9.5283943312105809E-2</v>
      </c>
      <c r="P19" s="779">
        <f>A2.4.1!P19/A2.4.1!P$39</f>
        <v>8.7984886319628766E-2</v>
      </c>
    </row>
    <row r="20" spans="2:16" customFormat="1" ht="13.35" customHeight="1" x14ac:dyDescent="0.25">
      <c r="B20" s="20"/>
      <c r="C20" s="13" t="s">
        <v>6</v>
      </c>
      <c r="D20" s="172"/>
      <c r="E20" s="778">
        <f>A2.4.1!E20/A2.4.1!E$39</f>
        <v>8.6071598306751984E-3</v>
      </c>
      <c r="F20" s="778">
        <f>A2.4.1!F20/A2.4.1!F$39</f>
        <v>1.3784986311831634E-2</v>
      </c>
      <c r="G20" s="779">
        <f>A2.4.1!G20/A2.4.1!G$39</f>
        <v>1.1674306931853671E-2</v>
      </c>
      <c r="H20" s="778">
        <f>A2.4.1!H20/A2.4.1!H$39</f>
        <v>9.3698839086292906E-3</v>
      </c>
      <c r="I20" s="778">
        <f>A2.4.1!I20/A2.4.1!I$39</f>
        <v>1.4545642055022777E-2</v>
      </c>
      <c r="J20" s="779">
        <f>A2.4.1!J20/A2.4.1!J$39</f>
        <v>1.2301866823549799E-2</v>
      </c>
      <c r="K20" s="778">
        <f>A2.4.1!K20/A2.4.1!K$39</f>
        <v>1.068154323358924E-2</v>
      </c>
      <c r="L20" s="778">
        <f>A2.4.1!L20/A2.4.1!L$39</f>
        <v>1.4104211873572546E-2</v>
      </c>
      <c r="M20" s="779">
        <f>A2.4.1!M20/A2.4.1!M$39</f>
        <v>1.2197614497409373E-2</v>
      </c>
      <c r="N20" s="778">
        <f>A2.4.1!N20/A2.4.1!N$39</f>
        <v>9.9197187532794624E-3</v>
      </c>
      <c r="O20" s="778">
        <f>A2.4.1!O20/A2.4.1!O$39</f>
        <v>1.4188093205286349E-2</v>
      </c>
      <c r="P20" s="779">
        <f>A2.4.1!P20/A2.4.1!P$39</f>
        <v>1.2158317544529224E-2</v>
      </c>
    </row>
    <row r="21" spans="2:16" customFormat="1" ht="13.35" customHeight="1" x14ac:dyDescent="0.25">
      <c r="B21" s="20"/>
      <c r="C21" s="13" t="s">
        <v>112</v>
      </c>
      <c r="D21" s="172"/>
      <c r="E21" s="778">
        <f>A2.4.1!E21/A2.4.1!E$39</f>
        <v>1.192844590337876E-2</v>
      </c>
      <c r="F21" s="778">
        <f>A2.4.1!F21/A2.4.1!F$39</f>
        <v>3.484305023925361E-2</v>
      </c>
      <c r="G21" s="779">
        <f>A2.4.1!G21/A2.4.1!G$39</f>
        <v>3.2852186655890368E-2</v>
      </c>
      <c r="H21" s="778">
        <f>A2.4.1!H21/A2.4.1!H$39</f>
        <v>1.503539510919584E-2</v>
      </c>
      <c r="I21" s="778">
        <f>A2.4.1!I21/A2.4.1!I$39</f>
        <v>3.7144148454735383E-2</v>
      </c>
      <c r="J21" s="779">
        <f>A2.4.1!J21/A2.4.1!J$39</f>
        <v>3.4871219664933409E-2</v>
      </c>
      <c r="K21" s="778">
        <f>A2.4.1!K21/A2.4.1!K$39</f>
        <v>1.8765803007803318E-2</v>
      </c>
      <c r="L21" s="778">
        <f>A2.4.1!L21/A2.4.1!L$39</f>
        <v>3.7061645637382998E-2</v>
      </c>
      <c r="M21" s="779">
        <f>A2.4.1!M21/A2.4.1!M$39</f>
        <v>3.6284832485862846E-2</v>
      </c>
      <c r="N21" s="778">
        <f>A2.4.1!N21/A2.4.1!N$39</f>
        <v>1.6449784867247349E-2</v>
      </c>
      <c r="O21" s="778">
        <f>A2.4.1!O21/A2.4.1!O$39</f>
        <v>3.6811885144610493E-2</v>
      </c>
      <c r="P21" s="779">
        <f>A2.4.1!P21/A2.4.1!P$39</f>
        <v>3.5403969352700675E-2</v>
      </c>
    </row>
    <row r="22" spans="2:16" customFormat="1" ht="13.35" customHeight="1" x14ac:dyDescent="0.25">
      <c r="B22" s="20"/>
      <c r="C22" s="13" t="s">
        <v>113</v>
      </c>
      <c r="D22" s="172"/>
      <c r="E22" s="778">
        <f>A2.4.1!E22/A2.4.1!E$39</f>
        <v>8.4690031720768815E-3</v>
      </c>
      <c r="F22" s="778">
        <f>A2.4.1!F22/A2.4.1!F$39</f>
        <v>1.3261069969700529E-2</v>
      </c>
      <c r="G22" s="779">
        <f>A2.4.1!G22/A2.4.1!G$39</f>
        <v>1.1408635066818768E-2</v>
      </c>
      <c r="H22" s="778">
        <f>A2.4.1!H22/A2.4.1!H$39</f>
        <v>8.5642115162410312E-3</v>
      </c>
      <c r="I22" s="778">
        <f>A2.4.1!I22/A2.4.1!I$39</f>
        <v>1.2561367813136317E-2</v>
      </c>
      <c r="J22" s="779">
        <f>A2.4.1!J22/A2.4.1!J$39</f>
        <v>9.9846220983731328E-3</v>
      </c>
      <c r="K22" s="778">
        <f>A2.4.1!K22/A2.4.1!K$39</f>
        <v>1.0351865973293276E-2</v>
      </c>
      <c r="L22" s="778">
        <f>A2.4.1!L22/A2.4.1!L$39</f>
        <v>1.5341947647251396E-2</v>
      </c>
      <c r="M22" s="779">
        <f>A2.4.1!M22/A2.4.1!M$39</f>
        <v>1.3812347765173321E-2</v>
      </c>
      <c r="N22" s="778">
        <f>A2.4.1!N22/A2.4.1!N$39</f>
        <v>9.4684646867457239E-3</v>
      </c>
      <c r="O22" s="778">
        <f>A2.4.1!O22/A2.4.1!O$39</f>
        <v>1.4310509592367297E-2</v>
      </c>
      <c r="P22" s="779">
        <f>A2.4.1!P22/A2.4.1!P$39</f>
        <v>1.2352481934090793E-2</v>
      </c>
    </row>
    <row r="23" spans="2:16" customFormat="1" ht="13.35" customHeight="1" x14ac:dyDescent="0.25">
      <c r="B23" s="20"/>
      <c r="C23" s="13" t="s">
        <v>114</v>
      </c>
      <c r="D23" s="172"/>
      <c r="E23" s="778">
        <f>A2.4.1!E23/A2.4.1!E$39</f>
        <v>8.5159764360003103E-3</v>
      </c>
      <c r="F23" s="778">
        <f>A2.4.1!F23/A2.4.1!F$39</f>
        <v>1.1341123095458223E-2</v>
      </c>
      <c r="G23" s="779">
        <f>A2.4.1!G23/A2.4.1!G$39</f>
        <v>7.9114357801185649E-3</v>
      </c>
      <c r="H23" s="778">
        <f>A2.4.1!H23/A2.4.1!H$39</f>
        <v>9.134776662451936E-3</v>
      </c>
      <c r="I23" s="778">
        <f>A2.4.1!I23/A2.4.1!I$39</f>
        <v>1.1299135528471739E-2</v>
      </c>
      <c r="J23" s="779">
        <f>A2.4.1!J23/A2.4.1!J$39</f>
        <v>8.0892457742325775E-3</v>
      </c>
      <c r="K23" s="778">
        <f>A2.4.1!K23/A2.4.1!K$39</f>
        <v>9.9333191906566601E-3</v>
      </c>
      <c r="L23" s="778">
        <f>A2.4.1!L23/A2.4.1!L$39</f>
        <v>1.0703847097365514E-2</v>
      </c>
      <c r="M23" s="779">
        <f>A2.4.1!M23/A2.4.1!M$39</f>
        <v>8.4988488515769702E-3</v>
      </c>
      <c r="N23" s="778">
        <f>A2.4.1!N23/A2.4.1!N$39</f>
        <v>9.4448525553573297E-3</v>
      </c>
      <c r="O23" s="778">
        <f>A2.4.1!O23/A2.4.1!O$39</f>
        <v>1.0948245224358057E-2</v>
      </c>
      <c r="P23" s="779">
        <f>A2.4.1!P23/A2.4.1!P$39</f>
        <v>8.2982925446358994E-3</v>
      </c>
    </row>
    <row r="24" spans="2:16" customFormat="1" ht="13.35" customHeight="1" x14ac:dyDescent="0.25">
      <c r="B24" s="20"/>
      <c r="C24" s="13" t="s">
        <v>115</v>
      </c>
      <c r="D24" s="172"/>
      <c r="E24" s="778">
        <f>A2.4.1!E24/A2.4.1!E$39</f>
        <v>1.8344441128684639E-2</v>
      </c>
      <c r="F24" s="778">
        <f>A2.4.1!F24/A2.4.1!F$39</f>
        <v>6.592258598115493E-3</v>
      </c>
      <c r="G24" s="779">
        <f>A2.4.1!G24/A2.4.1!G$39</f>
        <v>2.4942078421560559E-3</v>
      </c>
      <c r="H24" s="778">
        <f>A2.4.1!H24/A2.4.1!H$39</f>
        <v>1.856200380185619E-2</v>
      </c>
      <c r="I24" s="778">
        <f>A2.4.1!I24/A2.4.1!I$39</f>
        <v>6.739799553973423E-3</v>
      </c>
      <c r="J24" s="779">
        <f>A2.4.1!J24/A2.4.1!J$39</f>
        <v>2.5939851834315929E-3</v>
      </c>
      <c r="K24" s="778">
        <f>A2.4.1!K24/A2.4.1!K$39</f>
        <v>1.9763435065046756E-2</v>
      </c>
      <c r="L24" s="778">
        <f>A2.4.1!L24/A2.4.1!L$39</f>
        <v>6.4618246764241213E-3</v>
      </c>
      <c r="M24" s="779">
        <f>A2.4.1!M24/A2.4.1!M$39</f>
        <v>2.7834425520741005E-3</v>
      </c>
      <c r="N24" s="778">
        <f>A2.4.1!N24/A2.4.1!N$39</f>
        <v>1.9144191415678455E-2</v>
      </c>
      <c r="O24" s="778">
        <f>A2.4.1!O24/A2.4.1!O$39</f>
        <v>6.5553978658396414E-3</v>
      </c>
      <c r="P24" s="779">
        <f>A2.4.1!P24/A2.4.1!P$39</f>
        <v>2.6883231632718351E-3</v>
      </c>
    </row>
    <row r="25" spans="2:16" customFormat="1" ht="13.35" customHeight="1" x14ac:dyDescent="0.25">
      <c r="B25" s="20"/>
      <c r="C25" s="13" t="s">
        <v>280</v>
      </c>
      <c r="D25" s="172"/>
      <c r="E25" s="778">
        <f>A2.4.1!E25/A2.4.1!E$39</f>
        <v>4.3773555710291012E-2</v>
      </c>
      <c r="F25" s="778">
        <f>A2.4.1!F25/A2.4.1!F$39</f>
        <v>9.5165744316193027E-2</v>
      </c>
      <c r="G25" s="779">
        <f>A2.4.1!G25/A2.4.1!G$39</f>
        <v>7.4859339762500435E-2</v>
      </c>
      <c r="H25" s="778">
        <f>A2.4.1!H25/A2.4.1!H$39</f>
        <v>5.8690796698176742E-2</v>
      </c>
      <c r="I25" s="778">
        <f>A2.4.1!I25/A2.4.1!I$39</f>
        <v>9.9266075837472739E-2</v>
      </c>
      <c r="J25" s="779">
        <f>A2.4.1!J25/A2.4.1!J$39</f>
        <v>7.481129723234814E-2</v>
      </c>
      <c r="K25" s="778">
        <f>A2.4.1!K25/A2.4.1!K$39</f>
        <v>7.6232849615567644E-2</v>
      </c>
      <c r="L25" s="778">
        <f>A2.4.1!L25/A2.4.1!L$39</f>
        <v>9.4644982652650214E-2</v>
      </c>
      <c r="M25" s="779">
        <f>A2.4.1!M25/A2.4.1!M$39</f>
        <v>6.9630688319289882E-2</v>
      </c>
      <c r="N25" s="778">
        <f>A2.4.1!N25/A2.4.1!N$39</f>
        <v>6.5290166859061805E-2</v>
      </c>
      <c r="O25" s="778">
        <f>A2.4.1!O25/A2.4.1!O$39</f>
        <v>9.5997987457185213E-2</v>
      </c>
      <c r="P25" s="779">
        <f>A2.4.1!P25/A2.4.1!P$39</f>
        <v>7.1871776209600391E-2</v>
      </c>
    </row>
    <row r="26" spans="2:16" customFormat="1" ht="13.35" customHeight="1" x14ac:dyDescent="0.25">
      <c r="B26" s="20"/>
      <c r="C26" s="13" t="s">
        <v>132</v>
      </c>
      <c r="D26" s="172"/>
      <c r="E26" s="778">
        <f>A2.4.1!E26/A2.4.1!E$39</f>
        <v>1.8435624523359527E-2</v>
      </c>
      <c r="F26" s="778">
        <f>A2.4.1!F26/A2.4.1!F$39</f>
        <v>2.7244090686894332E-2</v>
      </c>
      <c r="G26" s="779">
        <f>A2.4.1!G26/A2.4.1!G$39</f>
        <v>1.6575290196132398E-2</v>
      </c>
      <c r="H26" s="778">
        <f>A2.4.1!H26/A2.4.1!H$39</f>
        <v>1.7228773686338253E-2</v>
      </c>
      <c r="I26" s="778">
        <f>A2.4.1!I26/A2.4.1!I$39</f>
        <v>1.9558773430438006E-2</v>
      </c>
      <c r="J26" s="779">
        <f>A2.4.1!J26/A2.4.1!J$39</f>
        <v>1.2587453159454627E-2</v>
      </c>
      <c r="K26" s="778">
        <f>A2.4.1!K26/A2.4.1!K$39</f>
        <v>1.4087252670385809E-2</v>
      </c>
      <c r="L26" s="778">
        <f>A2.4.1!L26/A2.4.1!L$39</f>
        <v>1.2789173930578665E-2</v>
      </c>
      <c r="M26" s="779">
        <f>A2.4.1!M26/A2.4.1!M$39</f>
        <v>9.5596080704189838E-3</v>
      </c>
      <c r="N26" s="778">
        <f>A2.4.1!N26/A2.4.1!N$39</f>
        <v>1.5807010179452199E-2</v>
      </c>
      <c r="O26" s="778">
        <f>A2.4.1!O26/A2.4.1!O$39</f>
        <v>1.6454654671042474E-2</v>
      </c>
      <c r="P26" s="779">
        <f>A2.4.1!P26/A2.4.1!P$39</f>
        <v>1.1401126297917442E-2</v>
      </c>
    </row>
    <row r="27" spans="2:16" customFormat="1" ht="13.35" customHeight="1" x14ac:dyDescent="0.25">
      <c r="B27" s="20"/>
      <c r="C27" s="13" t="s">
        <v>116</v>
      </c>
      <c r="D27" s="172"/>
      <c r="E27" s="778">
        <f>A2.4.1!E27/A2.4.1!E$39</f>
        <v>3.865623307580932E-3</v>
      </c>
      <c r="F27" s="778">
        <f>A2.4.1!F27/A2.4.1!F$39</f>
        <v>6.2720588670959919E-3</v>
      </c>
      <c r="G27" s="779">
        <f>A2.4.1!G27/A2.4.1!G$39</f>
        <v>5.3695444285592649E-3</v>
      </c>
      <c r="H27" s="778">
        <f>A2.4.1!H27/A2.4.1!H$39</f>
        <v>3.8219263311514216E-3</v>
      </c>
      <c r="I27" s="778">
        <f>A2.4.1!I27/A2.4.1!I$39</f>
        <v>6.4497384649449853E-3</v>
      </c>
      <c r="J27" s="779">
        <f>A2.4.1!J27/A2.4.1!J$39</f>
        <v>5.5194653338744067E-3</v>
      </c>
      <c r="K27" s="778">
        <f>A2.4.1!K27/A2.4.1!K$39</f>
        <v>3.4143097131521158E-3</v>
      </c>
      <c r="L27" s="778">
        <f>A2.4.1!L27/A2.4.1!L$39</f>
        <v>5.054163852371835E-3</v>
      </c>
      <c r="M27" s="779">
        <f>A2.4.1!M27/A2.4.1!M$39</f>
        <v>4.5031003479022187E-3</v>
      </c>
      <c r="N27" s="778">
        <f>A2.4.1!N27/A2.4.1!N$39</f>
        <v>3.6179032427327107E-3</v>
      </c>
      <c r="O27" s="778">
        <f>A2.4.1!O27/A2.4.1!O$39</f>
        <v>5.5931749547932195E-3</v>
      </c>
      <c r="P27" s="779">
        <f>A2.4.1!P27/A2.4.1!P$39</f>
        <v>4.9213750371190322E-3</v>
      </c>
    </row>
    <row r="28" spans="2:16" customFormat="1" ht="13.35" customHeight="1" x14ac:dyDescent="0.25">
      <c r="B28" s="20"/>
      <c r="C28" s="13" t="s">
        <v>117</v>
      </c>
      <c r="D28" s="172"/>
      <c r="E28" s="778">
        <f>A2.4.1!E28/A2.4.1!E$39</f>
        <v>0.10124396255401927</v>
      </c>
      <c r="F28" s="778">
        <f>A2.4.1!F28/A2.4.1!F$39</f>
        <v>4.3312559711632781E-2</v>
      </c>
      <c r="G28" s="779">
        <f>A2.4.1!G28/A2.4.1!G$39</f>
        <v>4.270915537921445E-2</v>
      </c>
      <c r="H28" s="778">
        <f>A2.4.1!H28/A2.4.1!H$39</f>
        <v>7.5156905415207975E-2</v>
      </c>
      <c r="I28" s="778">
        <f>A2.4.1!I28/A2.4.1!I$39</f>
        <v>3.8097744087430052E-2</v>
      </c>
      <c r="J28" s="779">
        <f>A2.4.1!J28/A2.4.1!J$39</f>
        <v>3.1994768854773613E-2</v>
      </c>
      <c r="K28" s="778">
        <f>A2.4.1!K28/A2.4.1!K$39</f>
        <v>4.5033913756428706E-2</v>
      </c>
      <c r="L28" s="778">
        <f>A2.4.1!L28/A2.4.1!L$39</f>
        <v>2.5749212651468074E-2</v>
      </c>
      <c r="M28" s="779">
        <f>A2.4.1!M28/A2.4.1!M$39</f>
        <v>2.258775870035153E-2</v>
      </c>
      <c r="N28" s="778">
        <f>A2.4.1!N28/A2.4.1!N$39</f>
        <v>6.3902298247455136E-2</v>
      </c>
      <c r="O28" s="778">
        <f>A2.4.1!O28/A2.4.1!O$39</f>
        <v>3.1353021896676388E-2</v>
      </c>
      <c r="P28" s="779">
        <f>A2.4.1!P28/A2.4.1!P$39</f>
        <v>2.8084116480382455E-2</v>
      </c>
    </row>
    <row r="29" spans="2:16" customFormat="1" ht="13.35" customHeight="1" x14ac:dyDescent="0.25">
      <c r="B29" s="20"/>
      <c r="C29" s="13" t="s">
        <v>118</v>
      </c>
      <c r="D29" s="172"/>
      <c r="E29" s="778">
        <f>A2.4.1!E29/A2.4.1!E$39</f>
        <v>9.2288647943676301E-4</v>
      </c>
      <c r="F29" s="778">
        <f>A2.4.1!F29/A2.4.1!F$39</f>
        <v>1.8559928979780401E-3</v>
      </c>
      <c r="G29" s="779">
        <f>A2.4.1!G29/A2.4.1!G$39</f>
        <v>1.4351810465077755E-3</v>
      </c>
      <c r="H29" s="778">
        <f>A2.4.1!H29/A2.4.1!H$39</f>
        <v>9.2609317701568576E-4</v>
      </c>
      <c r="I29" s="778">
        <f>A2.4.1!I29/A2.4.1!I$39</f>
        <v>1.7755234131369383E-3</v>
      </c>
      <c r="J29" s="779">
        <f>A2.4.1!J29/A2.4.1!J$39</f>
        <v>1.4331714386654679E-3</v>
      </c>
      <c r="K29" s="778">
        <f>A2.4.1!K29/A2.4.1!K$39</f>
        <v>1.1438367552877365E-3</v>
      </c>
      <c r="L29" s="778">
        <f>A2.4.1!L29/A2.4.1!L$39</f>
        <v>1.7798494888797668E-3</v>
      </c>
      <c r="M29" s="779">
        <f>A2.4.1!M29/A2.4.1!M$39</f>
        <v>1.489945891474265E-3</v>
      </c>
      <c r="N29" s="778">
        <f>A2.4.1!N29/A2.4.1!N$39</f>
        <v>1.0389337810893064E-3</v>
      </c>
      <c r="O29" s="778">
        <f>A2.4.1!O29/A2.4.1!O$39</f>
        <v>1.7880045301582976E-3</v>
      </c>
      <c r="P29" s="779">
        <f>A2.4.1!P29/A2.4.1!P$39</f>
        <v>1.4657262768703709E-3</v>
      </c>
    </row>
    <row r="30" spans="2:16" customFormat="1" ht="13.35" customHeight="1" x14ac:dyDescent="0.25">
      <c r="B30" s="20"/>
      <c r="C30" s="13" t="s">
        <v>119</v>
      </c>
      <c r="D30" s="172"/>
      <c r="E30" s="778">
        <f>A2.4.1!E30/A2.4.1!E$39</f>
        <v>7.7229572156459663E-3</v>
      </c>
      <c r="F30" s="778">
        <f>A2.4.1!F30/A2.4.1!F$39</f>
        <v>9.340121731651687E-3</v>
      </c>
      <c r="G30" s="779">
        <f>A2.4.1!G30/A2.4.1!G$39</f>
        <v>6.1141161540337339E-3</v>
      </c>
      <c r="H30" s="778">
        <f>A2.4.1!H30/A2.4.1!H$39</f>
        <v>7.6065795622991157E-3</v>
      </c>
      <c r="I30" s="778">
        <f>A2.4.1!I30/A2.4.1!I$39</f>
        <v>8.6516464266779558E-3</v>
      </c>
      <c r="J30" s="779">
        <f>A2.4.1!J30/A2.4.1!J$39</f>
        <v>5.7610935330063336E-3</v>
      </c>
      <c r="K30" s="778">
        <f>A2.4.1!K30/A2.4.1!K$39</f>
        <v>8.6633450488209016E-3</v>
      </c>
      <c r="L30" s="778">
        <f>A2.4.1!L30/A2.4.1!L$39</f>
        <v>9.1381880364191943E-3</v>
      </c>
      <c r="M30" s="779">
        <f>A2.4.1!M30/A2.4.1!M$39</f>
        <v>6.6997751749804067E-3</v>
      </c>
      <c r="N30" s="778">
        <f>A2.4.1!N30/A2.4.1!N$39</f>
        <v>8.1697974603840914E-3</v>
      </c>
      <c r="O30" s="778">
        <f>A2.4.1!O30/A2.4.1!O$39</f>
        <v>9.027302738560259E-3</v>
      </c>
      <c r="P30" s="779">
        <f>A2.4.1!P30/A2.4.1!P$39</f>
        <v>6.3422804677850039E-3</v>
      </c>
    </row>
    <row r="31" spans="2:16" customFormat="1" ht="13.35" customHeight="1" x14ac:dyDescent="0.25">
      <c r="B31" s="20"/>
      <c r="C31" s="13" t="s">
        <v>125</v>
      </c>
      <c r="D31" s="172"/>
      <c r="E31" s="778">
        <f>A2.4.1!E31/A2.4.1!E$39</f>
        <v>8.386109176917891E-3</v>
      </c>
      <c r="F31" s="778">
        <f>A2.4.1!F31/A2.4.1!F$39</f>
        <v>5.1896047944329331E-3</v>
      </c>
      <c r="G31" s="779">
        <f>A2.4.1!G31/A2.4.1!G$39</f>
        <v>3.5523947150714087E-3</v>
      </c>
      <c r="H31" s="778">
        <f>A2.4.1!H31/A2.4.1!H$39</f>
        <v>8.0423881161888512E-3</v>
      </c>
      <c r="I31" s="778">
        <f>A2.4.1!I31/A2.4.1!I$39</f>
        <v>5.2682997619872222E-3</v>
      </c>
      <c r="J31" s="779">
        <f>A2.4.1!J31/A2.4.1!J$39</f>
        <v>3.6455301399315682E-3</v>
      </c>
      <c r="K31" s="778">
        <f>A2.4.1!K31/A2.4.1!K$39</f>
        <v>7.7746498254143911E-3</v>
      </c>
      <c r="L31" s="778">
        <f>A2.4.1!L31/A2.4.1!L$39</f>
        <v>4.6462384905135773E-3</v>
      </c>
      <c r="M31" s="779">
        <f>A2.4.1!M31/A2.4.1!M$39</f>
        <v>3.3898505628214277E-3</v>
      </c>
      <c r="N31" s="778">
        <f>A2.4.1!N31/A2.4.1!N$39</f>
        <v>7.9599118480428166E-3</v>
      </c>
      <c r="O31" s="778">
        <f>A2.4.1!O31/A2.4.1!O$39</f>
        <v>4.886558391010226E-3</v>
      </c>
      <c r="P31" s="779">
        <f>A2.4.1!P31/A2.4.1!P$39</f>
        <v>3.487631235119261E-3</v>
      </c>
    </row>
    <row r="32" spans="2:16" customFormat="1" ht="13.35" customHeight="1" x14ac:dyDescent="0.25">
      <c r="B32" s="20"/>
      <c r="C32" s="13" t="s">
        <v>7</v>
      </c>
      <c r="D32" s="172"/>
      <c r="E32" s="778">
        <f>A2.4.1!E32/A2.4.1!E$39</f>
        <v>1.939719486720382E-3</v>
      </c>
      <c r="F32" s="778">
        <f>A2.4.1!F32/A2.4.1!F$39</f>
        <v>2.1799711412572491E-3</v>
      </c>
      <c r="G32" s="779">
        <f>A2.4.1!G32/A2.4.1!G$39</f>
        <v>1.5544088740264569E-3</v>
      </c>
      <c r="H32" s="778">
        <f>A2.4.1!H32/A2.4.1!H$39</f>
        <v>1.8579206771088682E-3</v>
      </c>
      <c r="I32" s="778">
        <f>A2.4.1!I32/A2.4.1!I$39</f>
        <v>1.8313610704970369E-3</v>
      </c>
      <c r="J32" s="779">
        <f>A2.4.1!J32/A2.4.1!J$39</f>
        <v>1.2752751910715919E-3</v>
      </c>
      <c r="K32" s="778">
        <f>A2.4.1!K32/A2.4.1!K$39</f>
        <v>1.9178616272869566E-3</v>
      </c>
      <c r="L32" s="778">
        <f>A2.4.1!L32/A2.4.1!L$39</f>
        <v>1.8813048103649261E-3</v>
      </c>
      <c r="M32" s="779">
        <f>A2.4.1!M32/A2.4.1!M$39</f>
        <v>1.4941561181037013E-3</v>
      </c>
      <c r="N32" s="778">
        <f>A2.4.1!N32/A2.4.1!N$39</f>
        <v>1.9020883618427957E-3</v>
      </c>
      <c r="O32" s="778">
        <f>A2.4.1!O32/A2.4.1!O$39</f>
        <v>1.9040944467182154E-3</v>
      </c>
      <c r="P32" s="779">
        <f>A2.4.1!P32/A2.4.1!P$39</f>
        <v>1.4372233900336962E-3</v>
      </c>
    </row>
    <row r="33" spans="2:16" customFormat="1" ht="13.35" customHeight="1" x14ac:dyDescent="0.25">
      <c r="B33" s="20"/>
      <c r="C33" s="13" t="s">
        <v>120</v>
      </c>
      <c r="D33" s="172"/>
      <c r="E33" s="778">
        <f>A2.4.1!E33/A2.4.1!E$39</f>
        <v>3.064314687710689E-3</v>
      </c>
      <c r="F33" s="778">
        <f>A2.4.1!F33/A2.4.1!F$39</f>
        <v>2.8444512632626057E-3</v>
      </c>
      <c r="G33" s="779">
        <f>A2.4.1!G33/A2.4.1!G$39</f>
        <v>3.2174036113909385E-3</v>
      </c>
      <c r="H33" s="778">
        <f>A2.4.1!H33/A2.4.1!H$39</f>
        <v>3.6814354157527571E-3</v>
      </c>
      <c r="I33" s="778">
        <f>A2.4.1!I33/A2.4.1!I$39</f>
        <v>3.8235846919730497E-3</v>
      </c>
      <c r="J33" s="779">
        <f>A2.4.1!J33/A2.4.1!J$39</f>
        <v>3.31219432377515E-3</v>
      </c>
      <c r="K33" s="778">
        <f>A2.4.1!K33/A2.4.1!K$39</f>
        <v>4.039263128321857E-3</v>
      </c>
      <c r="L33" s="778">
        <f>A2.4.1!L33/A2.4.1!L$39</f>
        <v>2.7444922754815931E-3</v>
      </c>
      <c r="M33" s="779">
        <f>A2.4.1!M33/A2.4.1!M$39</f>
        <v>2.6219040468169921E-3</v>
      </c>
      <c r="N33" s="778">
        <f>A2.4.1!N33/A2.4.1!N$39</f>
        <v>3.7648231713716023E-3</v>
      </c>
      <c r="O33" s="778">
        <f>A2.4.1!O33/A2.4.1!O$39</f>
        <v>3.057777161341571E-3</v>
      </c>
      <c r="P33" s="779">
        <f>A2.4.1!P33/A2.4.1!P$39</f>
        <v>2.9069302121448475E-3</v>
      </c>
    </row>
    <row r="34" spans="2:16" customFormat="1" ht="13.35" customHeight="1" x14ac:dyDescent="0.25">
      <c r="B34" s="20"/>
      <c r="C34" s="106" t="s">
        <v>121</v>
      </c>
      <c r="D34" s="172"/>
      <c r="E34" s="778">
        <f>A2.4.1!E34/A2.4.1!E$39</f>
        <v>4.8147595521513757E-2</v>
      </c>
      <c r="F34" s="778">
        <f>A2.4.1!F34/A2.4.1!F$39</f>
        <v>3.1484582826473789E-2</v>
      </c>
      <c r="G34" s="779">
        <f>A2.4.1!G34/A2.4.1!G$39</f>
        <v>2.8698690330823614E-2</v>
      </c>
      <c r="H34" s="778">
        <f>A2.4.1!H34/A2.4.1!H$39</f>
        <v>4.7431453335512352E-2</v>
      </c>
      <c r="I34" s="778">
        <f>A2.4.1!I34/A2.4.1!I$39</f>
        <v>3.2657162464071243E-2</v>
      </c>
      <c r="J34" s="779">
        <f>A2.4.1!J34/A2.4.1!J$39</f>
        <v>2.6792680875057644E-2</v>
      </c>
      <c r="K34" s="778">
        <f>A2.4.1!K34/A2.4.1!K$39</f>
        <v>4.9270983240928136E-2</v>
      </c>
      <c r="L34" s="778">
        <f>A2.4.1!L34/A2.4.1!L$39</f>
        <v>3.6568018223210715E-2</v>
      </c>
      <c r="M34" s="779">
        <f>A2.4.1!M34/A2.4.1!M$39</f>
        <v>3.0533506145112282E-2</v>
      </c>
      <c r="N34" s="778">
        <f>A2.4.1!N34/A2.4.1!N$39</f>
        <v>4.8496694301605622E-2</v>
      </c>
      <c r="O34" s="778">
        <f>A2.4.1!O34/A2.4.1!O$39</f>
        <v>3.4852147907847825E-2</v>
      </c>
      <c r="P34" s="779">
        <f>A2.4.1!P34/A2.4.1!P$39</f>
        <v>2.917584472869009E-2</v>
      </c>
    </row>
    <row r="35" spans="2:16" customFormat="1" ht="13.35" customHeight="1" x14ac:dyDescent="0.25">
      <c r="B35" s="20"/>
      <c r="C35" s="13" t="s">
        <v>133</v>
      </c>
      <c r="D35" s="172"/>
      <c r="E35" s="778">
        <f>A2.4.1!E35/A2.4.1!E$39</f>
        <v>1.1920156503862861E-2</v>
      </c>
      <c r="F35" s="778">
        <f>A2.4.1!F35/A2.4.1!F$39</f>
        <v>1.4560208793626028E-2</v>
      </c>
      <c r="G35" s="779">
        <f>A2.4.1!G35/A2.4.1!G$39</f>
        <v>1.193592293625656E-2</v>
      </c>
      <c r="H35" s="778">
        <f>A2.4.1!H35/A2.4.1!H$39</f>
        <v>1.1984735231967698E-2</v>
      </c>
      <c r="I35" s="778">
        <f>A2.4.1!I35/A2.4.1!I$39</f>
        <v>1.5305333186610041E-2</v>
      </c>
      <c r="J35" s="779">
        <f>A2.4.1!J35/A2.4.1!J$39</f>
        <v>1.2625161020868615E-2</v>
      </c>
      <c r="K35" s="778">
        <f>A2.4.1!K35/A2.4.1!K$39</f>
        <v>1.3447965461290156E-2</v>
      </c>
      <c r="L35" s="778">
        <f>A2.4.1!L35/A2.4.1!L$39</f>
        <v>1.5433950811267015E-2</v>
      </c>
      <c r="M35" s="779">
        <f>A2.4.1!M35/A2.4.1!M$39</f>
        <v>1.3521865184680737E-2</v>
      </c>
      <c r="N35" s="778">
        <f>A2.4.1!N35/A2.4.1!N$39</f>
        <v>1.2726938818344002E-2</v>
      </c>
      <c r="O35" s="778">
        <f>A2.4.1!O35/A2.4.1!O$39</f>
        <v>1.5290649646256793E-2</v>
      </c>
      <c r="P35" s="779">
        <f>A2.4.1!P35/A2.4.1!P$39</f>
        <v>1.3042527400959006E-2</v>
      </c>
    </row>
    <row r="36" spans="2:16" customFormat="1" ht="13.35" customHeight="1" x14ac:dyDescent="0.25">
      <c r="B36" s="20"/>
      <c r="C36" s="13" t="s">
        <v>122</v>
      </c>
      <c r="D36" s="172"/>
      <c r="E36" s="778">
        <f>A2.4.1!E36/A2.4.1!E$39</f>
        <v>2.0919681244957283E-2</v>
      </c>
      <c r="F36" s="778">
        <f>A2.4.1!F36/A2.4.1!F$39</f>
        <v>3.0314529499030633E-2</v>
      </c>
      <c r="G36" s="779">
        <f>A2.4.1!G36/A2.4.1!G$39</f>
        <v>2.5713386016399619E-2</v>
      </c>
      <c r="H36" s="778">
        <f>A2.4.1!H36/A2.4.1!H$39</f>
        <v>2.0683703340529897E-2</v>
      </c>
      <c r="I36" s="778">
        <f>A2.4.1!I36/A2.4.1!I$39</f>
        <v>3.0229787289413872E-2</v>
      </c>
      <c r="J36" s="779">
        <f>A2.4.1!J36/A2.4.1!J$39</f>
        <v>2.6059034337173517E-2</v>
      </c>
      <c r="K36" s="778">
        <f>A2.4.1!K36/A2.4.1!K$39</f>
        <v>1.8304254843388969E-2</v>
      </c>
      <c r="L36" s="778">
        <f>A2.4.1!L36/A2.4.1!L$39</f>
        <v>3.0339918514580153E-2</v>
      </c>
      <c r="M36" s="779">
        <f>A2.4.1!M36/A2.4.1!M$39</f>
        <v>2.8923313240785623E-2</v>
      </c>
      <c r="N36" s="778">
        <f>A2.4.1!N36/A2.4.1!N$39</f>
        <v>1.9495749816350088E-2</v>
      </c>
      <c r="O36" s="778">
        <f>A2.4.1!O36/A2.4.1!O$39</f>
        <v>3.0306077677442637E-2</v>
      </c>
      <c r="P36" s="779">
        <f>A2.4.1!P36/A2.4.1!P$39</f>
        <v>2.7641404824215777E-2</v>
      </c>
    </row>
    <row r="37" spans="2:16" customFormat="1" ht="13.35" customHeight="1" x14ac:dyDescent="0.25">
      <c r="B37" s="268"/>
      <c r="C37" s="133" t="s">
        <v>134</v>
      </c>
      <c r="D37" s="198"/>
      <c r="E37" s="1141">
        <f>A2.4.1!E37/A2.4.1!E$39</f>
        <v>3.7965449782817727E-3</v>
      </c>
      <c r="F37" s="1141">
        <f>A2.4.1!F37/A2.4.1!F$39</f>
        <v>2.8273347027429501E-3</v>
      </c>
      <c r="G37" s="1142">
        <f>A2.4.1!G37/A2.4.1!G$39</f>
        <v>2.204782459447534E-3</v>
      </c>
      <c r="H37" s="1141">
        <f>A2.4.1!H37/A2.4.1!H$39</f>
        <v>3.6814354157527571E-3</v>
      </c>
      <c r="I37" s="1141">
        <f>A2.4.1!I37/A2.4.1!I$39</f>
        <v>2.5038882481321577E-3</v>
      </c>
      <c r="J37" s="1142">
        <f>A2.4.1!J37/A2.4.1!J$39</f>
        <v>1.9994537715631072E-3</v>
      </c>
      <c r="K37" s="1141">
        <f>A2.4.1!K37/A2.4.1!K$39</f>
        <v>4.2657370723512581E-3</v>
      </c>
      <c r="L37" s="1141">
        <f>A2.4.1!L37/A2.4.1!L$39</f>
        <v>2.804695176112234E-3</v>
      </c>
      <c r="M37" s="1142">
        <f>A2.4.1!M37/A2.4.1!M$39</f>
        <v>2.1642055050429113E-3</v>
      </c>
      <c r="N37" s="1141">
        <f>A2.4.1!N37/A2.4.1!N$39</f>
        <v>4.0009444852555356E-3</v>
      </c>
      <c r="O37" s="1141">
        <f>A2.4.1!O37/A2.4.1!O$39</f>
        <v>2.7235735350018115E-3</v>
      </c>
      <c r="P37" s="1142">
        <f>A2.4.1!P37/A2.4.1!P$39</f>
        <v>2.1207110185333905E-3</v>
      </c>
    </row>
    <row r="38" spans="2:16" customFormat="1" ht="13.35" customHeight="1" x14ac:dyDescent="0.25">
      <c r="B38" s="268"/>
      <c r="C38" s="362" t="s">
        <v>8</v>
      </c>
      <c r="D38" s="363"/>
      <c r="E38" s="413">
        <f>A2.4.1!E39/A2.4.1!E$39</f>
        <v>1</v>
      </c>
      <c r="F38" s="413">
        <f>A2.4.1!F39/A2.4.1!F$39</f>
        <v>1</v>
      </c>
      <c r="G38" s="414">
        <f>A2.4.1!G39/A2.4.1!G$39</f>
        <v>1</v>
      </c>
      <c r="H38" s="413">
        <f>A2.4.1!H39/A2.4.1!H$39</f>
        <v>1</v>
      </c>
      <c r="I38" s="413">
        <f>A2.4.1!I39/A2.4.1!I$39</f>
        <v>1</v>
      </c>
      <c r="J38" s="414">
        <f>A2.4.1!J39/A2.4.1!J$39</f>
        <v>1</v>
      </c>
      <c r="K38" s="413">
        <f>A2.4.1!K39/A2.4.1!K$39</f>
        <v>1</v>
      </c>
      <c r="L38" s="413">
        <f>A2.4.1!L39/A2.4.1!L$39</f>
        <v>1</v>
      </c>
      <c r="M38" s="414">
        <f>A2.4.1!M39/A2.4.1!M$39</f>
        <v>1</v>
      </c>
      <c r="N38" s="413">
        <f>A2.4.1!N39/A2.4.1!N$39</f>
        <v>1</v>
      </c>
      <c r="O38" s="413">
        <f>A2.4.1!O39/A2.4.1!O$39</f>
        <v>1</v>
      </c>
      <c r="P38" s="414">
        <f>A2.4.1!P39/A2.4.1!P$39</f>
        <v>1</v>
      </c>
    </row>
    <row r="39" spans="2:16" customFormat="1" ht="11.4" customHeight="1" x14ac:dyDescent="0.25">
      <c r="B39" s="338"/>
      <c r="C39" s="22" t="s">
        <v>310</v>
      </c>
      <c r="D39" s="338"/>
      <c r="E39" s="339"/>
      <c r="F39" s="339"/>
      <c r="G39" s="339"/>
      <c r="H39" s="339"/>
      <c r="I39" s="339"/>
      <c r="J39" s="339"/>
      <c r="K39" s="339"/>
      <c r="L39" s="339"/>
      <c r="M39" s="339"/>
      <c r="N39" s="339"/>
      <c r="O39" s="339"/>
      <c r="P39" s="339"/>
    </row>
    <row r="40" spans="2:16" customFormat="1" ht="11.4" customHeight="1" x14ac:dyDescent="0.25">
      <c r="B40" s="1"/>
      <c r="C40" s="22" t="s">
        <v>283</v>
      </c>
      <c r="D40" s="1"/>
      <c r="E40" s="1"/>
      <c r="F40" s="1"/>
      <c r="G40" s="1"/>
      <c r="H40" s="1"/>
      <c r="I40" s="1"/>
      <c r="J40" s="1"/>
      <c r="K40" s="1"/>
      <c r="L40" s="1"/>
      <c r="M40" s="1"/>
      <c r="N40" s="1"/>
      <c r="O40" s="1"/>
      <c r="P40" s="1"/>
    </row>
    <row r="41" spans="2:16" customFormat="1" ht="11.4" customHeight="1" x14ac:dyDescent="0.25">
      <c r="C41" s="22" t="s">
        <v>284</v>
      </c>
      <c r="E41" s="2"/>
      <c r="F41" s="32"/>
      <c r="G41" s="32"/>
      <c r="H41" s="11"/>
      <c r="I41" s="45"/>
      <c r="J41" s="32"/>
      <c r="K41" s="6"/>
      <c r="L41" s="32"/>
      <c r="M41" s="32"/>
      <c r="N41" s="6"/>
      <c r="O41" s="32"/>
      <c r="P41" s="32"/>
    </row>
    <row r="42" spans="2:16" customFormat="1" ht="13.35" customHeight="1" x14ac:dyDescent="0.25">
      <c r="I42" s="1"/>
    </row>
    <row r="43" spans="2:16" customFormat="1" ht="13.35" customHeight="1" x14ac:dyDescent="0.25">
      <c r="I43" s="185" t="s">
        <v>267</v>
      </c>
    </row>
  </sheetData>
  <mergeCells count="2">
    <mergeCell ref="C3:D3"/>
    <mergeCell ref="B1:P1"/>
  </mergeCells>
  <phoneticPr fontId="18"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7" tint="0.79998168889431442"/>
    <pageSetUpPr fitToPage="1"/>
  </sheetPr>
  <dimension ref="B1:L29"/>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4.6640625" style="2" customWidth="1"/>
    <col min="4" max="4" width="36.33203125" style="2" customWidth="1"/>
    <col min="5" max="5" width="10.6640625" style="2" customWidth="1"/>
    <col min="6" max="6" width="10.6640625" style="10" customWidth="1"/>
    <col min="7" max="7" width="10.6640625" style="11" customWidth="1"/>
    <col min="8" max="12" width="10.6640625" style="6" customWidth="1"/>
    <col min="13" max="16384" width="9.109375" style="9"/>
  </cols>
  <sheetData>
    <row r="1" spans="2:12" s="8" customFormat="1" ht="15" customHeight="1" x14ac:dyDescent="0.25">
      <c r="B1" s="499" t="s">
        <v>906</v>
      </c>
      <c r="C1" s="500"/>
      <c r="D1" s="500"/>
      <c r="E1" s="501"/>
      <c r="F1" s="502"/>
      <c r="G1" s="503"/>
      <c r="H1" s="504"/>
      <c r="I1" s="504"/>
      <c r="J1" s="504"/>
      <c r="K1" s="504"/>
      <c r="L1" s="504"/>
    </row>
    <row r="2" spans="2:12" s="8" customFormat="1" ht="15" customHeight="1" x14ac:dyDescent="0.25">
      <c r="B2" s="505"/>
      <c r="C2" s="506" t="s">
        <v>161</v>
      </c>
      <c r="D2" s="507"/>
      <c r="E2" s="224" t="s">
        <v>1015</v>
      </c>
      <c r="F2" s="226"/>
      <c r="G2" s="227" t="s">
        <v>1016</v>
      </c>
      <c r="H2" s="226"/>
      <c r="I2" s="227" t="s">
        <v>1017</v>
      </c>
      <c r="J2" s="226"/>
      <c r="K2" s="1109" t="s">
        <v>1018</v>
      </c>
      <c r="L2" s="1060"/>
    </row>
    <row r="3" spans="2:12" ht="24.9" customHeight="1" x14ac:dyDescent="0.25">
      <c r="B3" s="340"/>
      <c r="C3" s="341" t="s">
        <v>295</v>
      </c>
      <c r="D3" s="262"/>
      <c r="E3" s="256" t="s">
        <v>17</v>
      </c>
      <c r="F3" s="258" t="s">
        <v>99</v>
      </c>
      <c r="G3" s="257" t="s">
        <v>17</v>
      </c>
      <c r="H3" s="258" t="s">
        <v>99</v>
      </c>
      <c r="I3" s="257" t="s">
        <v>17</v>
      </c>
      <c r="J3" s="258" t="s">
        <v>99</v>
      </c>
      <c r="K3" s="257" t="s">
        <v>17</v>
      </c>
      <c r="L3" s="258" t="s">
        <v>99</v>
      </c>
    </row>
    <row r="4" spans="2:12" ht="13.35" customHeight="1" x14ac:dyDescent="0.2">
      <c r="B4" s="33"/>
      <c r="C4" s="61">
        <v>3701</v>
      </c>
      <c r="D4" s="13" t="s">
        <v>335</v>
      </c>
      <c r="E4" s="542">
        <v>507814</v>
      </c>
      <c r="F4" s="509">
        <v>28926.402253</v>
      </c>
      <c r="G4" s="508">
        <v>467168</v>
      </c>
      <c r="H4" s="509">
        <v>27754.545590999998</v>
      </c>
      <c r="I4" s="508">
        <v>439010</v>
      </c>
      <c r="J4" s="509">
        <v>27533.200712000002</v>
      </c>
      <c r="K4" s="508">
        <v>402447</v>
      </c>
      <c r="L4" s="509">
        <v>26687.934049</v>
      </c>
    </row>
    <row r="5" spans="2:12" ht="13.35" customHeight="1" x14ac:dyDescent="0.2">
      <c r="B5" s="33"/>
      <c r="C5" s="61">
        <v>3702</v>
      </c>
      <c r="D5" s="13" t="s">
        <v>123</v>
      </c>
      <c r="E5" s="216">
        <v>171062</v>
      </c>
      <c r="F5" s="18">
        <v>3376.47057</v>
      </c>
      <c r="G5" s="216">
        <v>177768</v>
      </c>
      <c r="H5" s="18">
        <v>3926.5225310000001</v>
      </c>
      <c r="I5" s="216">
        <v>191197</v>
      </c>
      <c r="J5" s="18">
        <v>4714.3661199999997</v>
      </c>
      <c r="K5" s="216">
        <v>182197</v>
      </c>
      <c r="L5" s="18">
        <v>4784.9536900000003</v>
      </c>
    </row>
    <row r="6" spans="2:12" ht="13.35" customHeight="1" x14ac:dyDescent="0.2">
      <c r="B6" s="33"/>
      <c r="C6" s="61">
        <v>3704</v>
      </c>
      <c r="D6" s="13" t="s">
        <v>166</v>
      </c>
      <c r="E6" s="216">
        <v>54251</v>
      </c>
      <c r="F6" s="18">
        <v>289.22929299999998</v>
      </c>
      <c r="G6" s="216">
        <v>52852</v>
      </c>
      <c r="H6" s="18">
        <v>346.65601199999998</v>
      </c>
      <c r="I6" s="216">
        <v>50857</v>
      </c>
      <c r="J6" s="18">
        <v>332.31708600000002</v>
      </c>
      <c r="K6" s="216">
        <v>43755</v>
      </c>
      <c r="L6" s="18">
        <v>280.548833</v>
      </c>
    </row>
    <row r="7" spans="2:12" ht="13.35" customHeight="1" x14ac:dyDescent="0.2">
      <c r="B7" s="33"/>
      <c r="C7" s="61">
        <v>3707</v>
      </c>
      <c r="D7" s="13" t="s">
        <v>163</v>
      </c>
      <c r="E7" s="216">
        <v>38833</v>
      </c>
      <c r="F7" s="18">
        <v>6203.9155959999998</v>
      </c>
      <c r="G7" s="216">
        <v>41048</v>
      </c>
      <c r="H7" s="18">
        <v>7892.5402210000002</v>
      </c>
      <c r="I7" s="216">
        <v>34945</v>
      </c>
      <c r="J7" s="18">
        <v>11648.573214</v>
      </c>
      <c r="K7" s="216">
        <v>38867</v>
      </c>
      <c r="L7" s="18">
        <v>12976.504578</v>
      </c>
    </row>
    <row r="8" spans="2:12" ht="13.35" customHeight="1" x14ac:dyDescent="0.2">
      <c r="B8" s="33"/>
      <c r="C8" s="61">
        <v>3708</v>
      </c>
      <c r="D8" s="13" t="s">
        <v>70</v>
      </c>
      <c r="E8" s="216">
        <v>5052</v>
      </c>
      <c r="F8" s="18">
        <v>416.98031500000002</v>
      </c>
      <c r="G8" s="216">
        <v>6435</v>
      </c>
      <c r="H8" s="18">
        <v>407.00561299999998</v>
      </c>
      <c r="I8" s="216">
        <v>3998</v>
      </c>
      <c r="J8" s="18">
        <v>365.24451299999998</v>
      </c>
      <c r="K8" s="216">
        <v>3280</v>
      </c>
      <c r="L8" s="18">
        <v>291.11877299999998</v>
      </c>
    </row>
    <row r="9" spans="2:12" s="1" customFormat="1" ht="13.35" customHeight="1" x14ac:dyDescent="0.25">
      <c r="B9" s="20"/>
      <c r="C9" s="65">
        <v>3713</v>
      </c>
      <c r="D9" s="98" t="s">
        <v>71</v>
      </c>
      <c r="E9" s="508">
        <v>2183101</v>
      </c>
      <c r="F9" s="509">
        <v>37437.935613000001</v>
      </c>
      <c r="G9" s="510">
        <v>2276278</v>
      </c>
      <c r="H9" s="509">
        <v>42776.324544000003</v>
      </c>
      <c r="I9" s="510">
        <v>2272729</v>
      </c>
      <c r="J9" s="509">
        <v>46326.251480999999</v>
      </c>
      <c r="K9" s="510">
        <v>2091076</v>
      </c>
      <c r="L9" s="509">
        <v>46189.54434</v>
      </c>
    </row>
    <row r="10" spans="2:12" s="1" customFormat="1" ht="13.35" customHeight="1" x14ac:dyDescent="0.25">
      <c r="B10" s="20"/>
      <c r="C10" s="65"/>
      <c r="D10" s="98" t="s">
        <v>0</v>
      </c>
      <c r="E10" s="216">
        <v>19723</v>
      </c>
      <c r="F10" s="18">
        <v>1614.554877</v>
      </c>
      <c r="G10" s="12">
        <v>39768</v>
      </c>
      <c r="H10" s="18">
        <v>5792.8804920000002</v>
      </c>
      <c r="I10" s="12">
        <v>24940</v>
      </c>
      <c r="J10" s="18">
        <v>4842.6465509999998</v>
      </c>
      <c r="K10" s="12">
        <v>61298</v>
      </c>
      <c r="L10" s="18">
        <v>5463.0644339999999</v>
      </c>
    </row>
    <row r="11" spans="2:12" s="1" customFormat="1" ht="13.35" customHeight="1" x14ac:dyDescent="0.25">
      <c r="B11" s="268"/>
      <c r="C11" s="342"/>
      <c r="D11" s="186" t="s">
        <v>358</v>
      </c>
      <c r="E11" s="343">
        <v>1791</v>
      </c>
      <c r="F11" s="293">
        <v>169.43551600000004</v>
      </c>
      <c r="G11" s="292">
        <v>1941</v>
      </c>
      <c r="H11" s="293">
        <v>193.26437099999998</v>
      </c>
      <c r="I11" s="292">
        <v>1436</v>
      </c>
      <c r="J11" s="293">
        <v>222.18865400000001</v>
      </c>
      <c r="K11" s="292">
        <v>1137</v>
      </c>
      <c r="L11" s="293">
        <v>191.08203200000003</v>
      </c>
    </row>
    <row r="12" spans="2:12" s="1" customFormat="1" ht="13.35" customHeight="1" x14ac:dyDescent="0.25">
      <c r="B12" s="268"/>
      <c r="C12" s="253" t="s">
        <v>8</v>
      </c>
      <c r="D12" s="130"/>
      <c r="E12" s="344"/>
      <c r="F12" s="179">
        <f>SUM(F4:F11)</f>
        <v>78434.924033000003</v>
      </c>
      <c r="G12" s="315"/>
      <c r="H12" s="179">
        <f>SUM(H4:H11)</f>
        <v>89089.739375000005</v>
      </c>
      <c r="I12" s="315"/>
      <c r="J12" s="179">
        <f>SUM(J4:J11)</f>
        <v>95984.788330999989</v>
      </c>
      <c r="K12" s="315"/>
      <c r="L12" s="179">
        <f>SUM(L4:L11)</f>
        <v>96864.750729000007</v>
      </c>
    </row>
    <row r="13" spans="2:12" customFormat="1" ht="13.35" customHeight="1" x14ac:dyDescent="0.25">
      <c r="B13" s="20"/>
      <c r="C13" s="64" t="s">
        <v>84</v>
      </c>
      <c r="D13" s="88"/>
      <c r="E13" s="345"/>
      <c r="F13" s="63"/>
      <c r="G13" s="58"/>
      <c r="H13" s="63"/>
      <c r="I13" s="58"/>
      <c r="J13" s="63"/>
      <c r="K13" s="58"/>
      <c r="L13" s="63"/>
    </row>
    <row r="14" spans="2:12" customFormat="1" ht="13.35" customHeight="1" x14ac:dyDescent="0.25">
      <c r="B14" s="33"/>
      <c r="C14" s="61">
        <v>3701</v>
      </c>
      <c r="D14" s="13" t="s">
        <v>335</v>
      </c>
      <c r="E14" s="346"/>
      <c r="F14" s="1180">
        <f>A2.5.1!F4/A2.5.1!F$12</f>
        <v>0.36879492916739187</v>
      </c>
      <c r="G14" s="1179"/>
      <c r="H14" s="1180">
        <f>A2.5.1!H4/A2.5.1!H$12</f>
        <v>0.31153470406030132</v>
      </c>
      <c r="I14" s="1179"/>
      <c r="J14" s="1180">
        <f>A2.5.1!J4/A2.5.1!J$12</f>
        <v>0.28684962680808107</v>
      </c>
      <c r="K14" s="1179"/>
      <c r="L14" s="1180">
        <f>A2.5.1!L4/A2.5.1!L$12</f>
        <v>0.27551750092936533</v>
      </c>
    </row>
    <row r="15" spans="2:12" customFormat="1" ht="13.35" customHeight="1" x14ac:dyDescent="0.25">
      <c r="B15" s="33"/>
      <c r="C15" s="61">
        <v>3702</v>
      </c>
      <c r="D15" s="13" t="s">
        <v>123</v>
      </c>
      <c r="E15" s="346"/>
      <c r="F15" s="1180">
        <f>A2.5.1!F5/A2.5.1!F$12</f>
        <v>4.3048050490613263E-2</v>
      </c>
      <c r="G15" s="1179"/>
      <c r="H15" s="1180">
        <f>A2.5.1!H5/A2.5.1!H$12</f>
        <v>4.4073790747914621E-2</v>
      </c>
      <c r="I15" s="1179"/>
      <c r="J15" s="1180">
        <f>A2.5.1!J5/A2.5.1!J$12</f>
        <v>4.9115763049272794E-2</v>
      </c>
      <c r="K15" s="1179"/>
      <c r="L15" s="1180">
        <f>A2.5.1!L5/A2.5.1!L$12</f>
        <v>4.939829663513963E-2</v>
      </c>
    </row>
    <row r="16" spans="2:12" s="16" customFormat="1" ht="13.35" customHeight="1" x14ac:dyDescent="0.2">
      <c r="B16" s="33"/>
      <c r="C16" s="61">
        <v>3704</v>
      </c>
      <c r="D16" s="13" t="s">
        <v>166</v>
      </c>
      <c r="E16" s="346"/>
      <c r="F16" s="1180">
        <f>A2.5.1!F6/A2.5.1!F$12</f>
        <v>3.6875065102161923E-3</v>
      </c>
      <c r="G16" s="1179"/>
      <c r="H16" s="1180">
        <f>A2.5.1!H6/A2.5.1!H$12</f>
        <v>3.8910879572881226E-3</v>
      </c>
      <c r="I16" s="1179"/>
      <c r="J16" s="1180">
        <f>A2.5.1!J6/A2.5.1!J$12</f>
        <v>3.4621849126136202E-3</v>
      </c>
      <c r="K16" s="1179"/>
      <c r="L16" s="1180">
        <f>A2.5.1!L6/A2.5.1!L$12</f>
        <v>2.8962943783843076E-3</v>
      </c>
    </row>
    <row r="17" spans="2:12" customFormat="1" ht="13.35" customHeight="1" x14ac:dyDescent="0.25">
      <c r="B17" s="33"/>
      <c r="C17" s="61">
        <v>3707</v>
      </c>
      <c r="D17" s="13" t="s">
        <v>163</v>
      </c>
      <c r="E17" s="346"/>
      <c r="F17" s="1180">
        <f>A2.5.1!F7/A2.5.1!F$12</f>
        <v>7.9096342254246596E-2</v>
      </c>
      <c r="G17" s="1179"/>
      <c r="H17" s="1180">
        <f>A2.5.1!H7/A2.5.1!H$12</f>
        <v>8.8590900325551655E-2</v>
      </c>
      <c r="I17" s="1179"/>
      <c r="J17" s="1180">
        <f>A2.5.1!J7/A2.5.1!J$12</f>
        <v>0.12135853416512549</v>
      </c>
      <c r="K17" s="1179"/>
      <c r="L17" s="1180">
        <f>A2.5.1!L7/A2.5.1!L$12</f>
        <v>0.13396518837182131</v>
      </c>
    </row>
    <row r="18" spans="2:12" customFormat="1" ht="13.35" customHeight="1" x14ac:dyDescent="0.25">
      <c r="B18" s="33"/>
      <c r="C18" s="61">
        <v>3708</v>
      </c>
      <c r="D18" s="13" t="s">
        <v>70</v>
      </c>
      <c r="E18" s="346"/>
      <c r="F18" s="1180">
        <f>A2.5.1!F8/A2.5.1!F$12</f>
        <v>5.3162582885216214E-3</v>
      </c>
      <c r="G18" s="1179"/>
      <c r="H18" s="1180">
        <f>A2.5.1!H8/A2.5.1!H$12</f>
        <v>4.5684903318306512E-3</v>
      </c>
      <c r="I18" s="1179"/>
      <c r="J18" s="1180">
        <f>A2.5.1!J8/A2.5.1!J$12</f>
        <v>3.805233301556782E-3</v>
      </c>
      <c r="K18" s="1179"/>
      <c r="L18" s="1180">
        <f>A2.5.1!L8/A2.5.1!L$12</f>
        <v>3.0054149812914648E-3</v>
      </c>
    </row>
    <row r="19" spans="2:12" customFormat="1" ht="13.35" customHeight="1" x14ac:dyDescent="0.25">
      <c r="B19" s="20"/>
      <c r="C19" s="65">
        <v>3713</v>
      </c>
      <c r="D19" s="98" t="s">
        <v>71</v>
      </c>
      <c r="E19" s="346"/>
      <c r="F19" s="1180">
        <f>A2.5.1!F9/A2.5.1!F$12</f>
        <v>0.47731206569727413</v>
      </c>
      <c r="G19" s="1179"/>
      <c r="H19" s="1180">
        <f>A2.5.1!H9/A2.5.1!H$12</f>
        <v>0.48014872244652362</v>
      </c>
      <c r="I19" s="1179"/>
      <c r="J19" s="1180">
        <f>A2.5.1!J9/A2.5.1!J$12</f>
        <v>0.48264159651262278</v>
      </c>
      <c r="K19" s="1179"/>
      <c r="L19" s="1180">
        <f>A2.5.1!L9/A2.5.1!L$12</f>
        <v>0.47684574618093217</v>
      </c>
    </row>
    <row r="20" spans="2:12" customFormat="1" ht="13.35" customHeight="1" x14ac:dyDescent="0.25">
      <c r="B20" s="20"/>
      <c r="C20" s="65"/>
      <c r="D20" s="98" t="s">
        <v>4</v>
      </c>
      <c r="E20" s="346"/>
      <c r="F20" s="1180">
        <f>A2.5.1!F10/A2.5.1!F$12</f>
        <v>2.0584642579888353E-2</v>
      </c>
      <c r="G20" s="1179"/>
      <c r="H20" s="1180">
        <f>A2.5.1!H10/A2.5.1!H$12</f>
        <v>6.5022981688344403E-2</v>
      </c>
      <c r="I20" s="1179"/>
      <c r="J20" s="1180">
        <f>A2.5.1!J10/A2.5.1!J$12</f>
        <v>5.0452229308464089E-2</v>
      </c>
      <c r="K20" s="1179"/>
      <c r="L20" s="1180">
        <f>A2.5.1!L10/A2.5.1!L$12</f>
        <v>5.639889013170641E-2</v>
      </c>
    </row>
    <row r="21" spans="2:12" customFormat="1" ht="13.35" customHeight="1" x14ac:dyDescent="0.25">
      <c r="B21" s="268"/>
      <c r="C21" s="342"/>
      <c r="D21" s="186" t="s">
        <v>203</v>
      </c>
      <c r="E21" s="347"/>
      <c r="F21" s="1182">
        <f>A2.5.1!F11/A2.5.1!F$12</f>
        <v>2.1602050118479524E-3</v>
      </c>
      <c r="G21" s="1181"/>
      <c r="H21" s="1182">
        <f>A2.5.1!H11/A2.5.1!H$12</f>
        <v>2.1693224422456108E-3</v>
      </c>
      <c r="I21" s="1181"/>
      <c r="J21" s="1182">
        <f>A2.5.1!J11/A2.5.1!J$12</f>
        <v>2.314831942263504E-3</v>
      </c>
      <c r="K21" s="1181"/>
      <c r="L21" s="1182">
        <f>A2.5.1!L11/A2.5.1!L$12</f>
        <v>1.9726683913593411E-3</v>
      </c>
    </row>
    <row r="22" spans="2:12" customFormat="1" ht="13.35" customHeight="1" x14ac:dyDescent="0.25">
      <c r="B22" s="268"/>
      <c r="C22" s="253" t="s">
        <v>8</v>
      </c>
      <c r="D22" s="130"/>
      <c r="E22" s="348"/>
      <c r="F22" s="299">
        <f>SUM(F14:F21)</f>
        <v>1</v>
      </c>
      <c r="G22" s="298"/>
      <c r="H22" s="299">
        <f>SUM(H14:H21)</f>
        <v>1</v>
      </c>
      <c r="I22" s="298"/>
      <c r="J22" s="299">
        <f>SUM(J14:J21)</f>
        <v>1.0000000000000002</v>
      </c>
      <c r="K22" s="298"/>
      <c r="L22" s="299">
        <f>SUM(L14:L21)</f>
        <v>1</v>
      </c>
    </row>
    <row r="23" spans="2:12" customFormat="1" ht="12" customHeight="1" x14ac:dyDescent="0.25">
      <c r="B23" s="1"/>
      <c r="C23" s="22" t="s">
        <v>159</v>
      </c>
      <c r="D23" s="1"/>
      <c r="E23" s="1"/>
      <c r="F23" s="1"/>
      <c r="G23" s="1"/>
      <c r="H23" s="1"/>
      <c r="I23" s="1"/>
      <c r="J23" s="1"/>
      <c r="K23" s="1"/>
      <c r="L23" s="1"/>
    </row>
    <row r="24" spans="2:12" s="1" customFormat="1" ht="12" customHeight="1" x14ac:dyDescent="0.25">
      <c r="C24" s="22" t="s">
        <v>1006</v>
      </c>
    </row>
    <row r="25" spans="2:12" customFormat="1" ht="12" customHeight="1" x14ac:dyDescent="0.25">
      <c r="B25" s="1"/>
      <c r="C25" s="22" t="s">
        <v>357</v>
      </c>
      <c r="D25" s="1"/>
      <c r="E25" s="1"/>
      <c r="F25" s="1"/>
      <c r="G25" s="1"/>
      <c r="H25" s="1"/>
      <c r="I25" s="1"/>
      <c r="J25" s="1"/>
      <c r="K25" s="1"/>
      <c r="L25" s="1"/>
    </row>
    <row r="26" spans="2:12" customFormat="1" ht="12" customHeight="1" x14ac:dyDescent="0.25">
      <c r="B26" s="1"/>
      <c r="C26" s="22"/>
      <c r="D26" s="1"/>
      <c r="E26" s="1"/>
      <c r="F26" s="87"/>
      <c r="G26" s="87"/>
      <c r="H26" s="1"/>
      <c r="I26" s="1"/>
      <c r="J26" s="1"/>
      <c r="K26" s="1"/>
      <c r="L26" s="1"/>
    </row>
    <row r="27" spans="2:12" customFormat="1" ht="13.35" customHeight="1" x14ac:dyDescent="0.25">
      <c r="B27" s="1"/>
      <c r="C27" s="2"/>
      <c r="D27" s="1"/>
      <c r="E27" s="1"/>
      <c r="F27" s="1"/>
      <c r="G27" s="1"/>
      <c r="H27" s="1"/>
      <c r="I27" s="1"/>
      <c r="J27" s="1"/>
      <c r="K27" s="1"/>
      <c r="L27" s="1"/>
    </row>
    <row r="28" spans="2:12" s="1" customFormat="1" ht="13.35" customHeight="1" x14ac:dyDescent="0.25">
      <c r="F28" s="185" t="s">
        <v>267</v>
      </c>
    </row>
    <row r="29" spans="2:12" s="1" customFormat="1" ht="13.35" customHeight="1" x14ac:dyDescent="0.25"/>
  </sheetData>
  <mergeCells count="1">
    <mergeCell ref="K2:L2"/>
  </mergeCells>
  <phoneticPr fontId="18"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tabColor theme="7" tint="0.79998168889431442"/>
    <pageSetUpPr fitToPage="1"/>
  </sheetPr>
  <dimension ref="B1:O31"/>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29" t="s">
        <v>905</v>
      </c>
      <c r="C1" s="160"/>
      <c r="D1" s="160"/>
      <c r="E1" s="160"/>
      <c r="F1" s="160"/>
      <c r="G1" s="160"/>
      <c r="H1" s="160"/>
      <c r="I1" s="160"/>
      <c r="J1" s="160"/>
      <c r="K1" s="160"/>
      <c r="L1" s="160"/>
    </row>
    <row r="2" spans="2:15" s="8" customFormat="1" ht="15" customHeight="1" x14ac:dyDescent="0.25">
      <c r="B2" s="222"/>
      <c r="C2" s="223" t="s">
        <v>161</v>
      </c>
      <c r="D2" s="269"/>
      <c r="E2" s="224" t="s">
        <v>1015</v>
      </c>
      <c r="F2" s="226"/>
      <c r="G2" s="227" t="s">
        <v>1016</v>
      </c>
      <c r="H2" s="226"/>
      <c r="I2" s="227" t="s">
        <v>1017</v>
      </c>
      <c r="J2" s="226"/>
      <c r="K2" s="1109" t="s">
        <v>1018</v>
      </c>
      <c r="L2" s="1060"/>
    </row>
    <row r="3" spans="2:15" ht="24.9" customHeight="1" x14ac:dyDescent="0.2">
      <c r="B3" s="228"/>
      <c r="C3" s="1100" t="s">
        <v>87</v>
      </c>
      <c r="D3" s="1101"/>
      <c r="E3" s="349" t="s">
        <v>17</v>
      </c>
      <c r="F3" s="350" t="s">
        <v>99</v>
      </c>
      <c r="G3" s="349" t="s">
        <v>17</v>
      </c>
      <c r="H3" s="350" t="s">
        <v>99</v>
      </c>
      <c r="I3" s="349" t="s">
        <v>17</v>
      </c>
      <c r="J3" s="350" t="s">
        <v>99</v>
      </c>
      <c r="K3" s="349" t="s">
        <v>17</v>
      </c>
      <c r="L3" s="350" t="s">
        <v>99</v>
      </c>
      <c r="O3" s="511"/>
    </row>
    <row r="4" spans="2:15" ht="13.35" customHeight="1" x14ac:dyDescent="0.25">
      <c r="B4" s="85"/>
      <c r="C4" s="13" t="s">
        <v>18</v>
      </c>
      <c r="D4" s="172" t="s">
        <v>43</v>
      </c>
      <c r="E4" s="846">
        <v>1105</v>
      </c>
      <c r="F4" s="847">
        <v>45.596443999999998</v>
      </c>
      <c r="G4" s="846">
        <v>1018</v>
      </c>
      <c r="H4" s="847">
        <v>41.120621999999997</v>
      </c>
      <c r="I4" s="846">
        <v>570</v>
      </c>
      <c r="J4" s="847">
        <v>28.300473</v>
      </c>
      <c r="K4" s="846">
        <v>445</v>
      </c>
      <c r="L4" s="847">
        <v>22.684467999999999</v>
      </c>
    </row>
    <row r="5" spans="2:15" ht="13.35" customHeight="1" x14ac:dyDescent="0.25">
      <c r="B5" s="85"/>
      <c r="C5" s="13" t="s">
        <v>19</v>
      </c>
      <c r="D5" s="173" t="s">
        <v>124</v>
      </c>
      <c r="E5" s="356">
        <v>32</v>
      </c>
      <c r="F5" s="357">
        <v>0.74969600000000003</v>
      </c>
      <c r="G5" s="356">
        <v>34</v>
      </c>
      <c r="H5" s="357">
        <v>0.59689700000000001</v>
      </c>
      <c r="I5" s="356">
        <v>14</v>
      </c>
      <c r="J5" s="357">
        <v>0.36413899999999999</v>
      </c>
      <c r="K5" s="356">
        <v>15</v>
      </c>
      <c r="L5" s="357">
        <v>0.50342900000000002</v>
      </c>
    </row>
    <row r="6" spans="2:15" ht="13.35" customHeight="1" x14ac:dyDescent="0.25">
      <c r="B6" s="85"/>
      <c r="C6" s="13" t="s">
        <v>20</v>
      </c>
      <c r="D6" s="172" t="s">
        <v>44</v>
      </c>
      <c r="E6" s="356">
        <v>3050</v>
      </c>
      <c r="F6" s="357">
        <v>17.539490000000001</v>
      </c>
      <c r="G6" s="356">
        <v>2521</v>
      </c>
      <c r="H6" s="357">
        <v>15.44708</v>
      </c>
      <c r="I6" s="356">
        <v>1702</v>
      </c>
      <c r="J6" s="357">
        <v>8.8098200000000002</v>
      </c>
      <c r="K6" s="356">
        <v>1201</v>
      </c>
      <c r="L6" s="357">
        <v>7.252192</v>
      </c>
    </row>
    <row r="7" spans="2:15" ht="13.35" customHeight="1" x14ac:dyDescent="0.25">
      <c r="B7" s="85"/>
      <c r="C7" s="13" t="s">
        <v>21</v>
      </c>
      <c r="D7" s="172" t="s">
        <v>45</v>
      </c>
      <c r="E7" s="356">
        <v>2483</v>
      </c>
      <c r="F7" s="357">
        <v>18.703899</v>
      </c>
      <c r="G7" s="356">
        <v>2087</v>
      </c>
      <c r="H7" s="357">
        <v>15.689196000000001</v>
      </c>
      <c r="I7" s="356">
        <v>1169</v>
      </c>
      <c r="J7" s="357">
        <v>7.4775980000000004</v>
      </c>
      <c r="K7" s="356">
        <v>772</v>
      </c>
      <c r="L7" s="357">
        <v>5.0179210000000003</v>
      </c>
    </row>
    <row r="8" spans="2:15" ht="13.35" customHeight="1" x14ac:dyDescent="0.25">
      <c r="B8" s="85"/>
      <c r="C8" s="13" t="s">
        <v>22</v>
      </c>
      <c r="D8" s="172" t="s">
        <v>46</v>
      </c>
      <c r="E8" s="356">
        <v>3605</v>
      </c>
      <c r="F8" s="357">
        <v>29.566548999999998</v>
      </c>
      <c r="G8" s="356">
        <v>3127</v>
      </c>
      <c r="H8" s="357">
        <v>28.159803</v>
      </c>
      <c r="I8" s="356">
        <v>1564</v>
      </c>
      <c r="J8" s="357">
        <v>12.410955</v>
      </c>
      <c r="K8" s="356">
        <v>1021</v>
      </c>
      <c r="L8" s="357">
        <v>9.5722450000000006</v>
      </c>
    </row>
    <row r="9" spans="2:15" ht="13.35" customHeight="1" x14ac:dyDescent="0.25">
      <c r="B9" s="85"/>
      <c r="C9" s="13" t="s">
        <v>23</v>
      </c>
      <c r="D9" s="172" t="s">
        <v>47</v>
      </c>
      <c r="E9" s="356">
        <v>4141</v>
      </c>
      <c r="F9" s="357">
        <v>48.091459999999998</v>
      </c>
      <c r="G9" s="356">
        <v>3536</v>
      </c>
      <c r="H9" s="357">
        <v>39.953403999999999</v>
      </c>
      <c r="I9" s="356">
        <v>2041</v>
      </c>
      <c r="J9" s="357">
        <v>19.532923</v>
      </c>
      <c r="K9" s="356">
        <v>1386</v>
      </c>
      <c r="L9" s="357">
        <v>14.491847</v>
      </c>
    </row>
    <row r="10" spans="2:15" s="35" customFormat="1" ht="13.35" customHeight="1" x14ac:dyDescent="0.25">
      <c r="B10" s="85"/>
      <c r="C10" s="13" t="s">
        <v>24</v>
      </c>
      <c r="D10" s="172" t="s">
        <v>48</v>
      </c>
      <c r="E10" s="356">
        <v>5422</v>
      </c>
      <c r="F10" s="357">
        <v>85.977547000000001</v>
      </c>
      <c r="G10" s="356">
        <v>4394</v>
      </c>
      <c r="H10" s="357">
        <v>66.477817999999999</v>
      </c>
      <c r="I10" s="356">
        <v>2620</v>
      </c>
      <c r="J10" s="357">
        <v>31.899415999999999</v>
      </c>
      <c r="K10" s="356">
        <v>1785</v>
      </c>
      <c r="L10" s="357">
        <v>22.209878</v>
      </c>
    </row>
    <row r="11" spans="2:15" s="1" customFormat="1" ht="13.35" customHeight="1" x14ac:dyDescent="0.25">
      <c r="B11" s="358"/>
      <c r="C11" s="13" t="s">
        <v>25</v>
      </c>
      <c r="D11" s="172" t="s">
        <v>49</v>
      </c>
      <c r="E11" s="356">
        <v>5939</v>
      </c>
      <c r="F11" s="357">
        <v>99.811706000000001</v>
      </c>
      <c r="G11" s="356">
        <v>5032</v>
      </c>
      <c r="H11" s="357">
        <v>78.751868000000002</v>
      </c>
      <c r="I11" s="356">
        <v>3538</v>
      </c>
      <c r="J11" s="357">
        <v>50.671081000000001</v>
      </c>
      <c r="K11" s="356">
        <v>2368</v>
      </c>
      <c r="L11" s="357">
        <v>36.241796999999998</v>
      </c>
    </row>
    <row r="12" spans="2:15" s="1" customFormat="1" ht="13.35" customHeight="1" x14ac:dyDescent="0.25">
      <c r="B12" s="358"/>
      <c r="C12" s="13" t="s">
        <v>26</v>
      </c>
      <c r="D12" s="172" t="s">
        <v>50</v>
      </c>
      <c r="E12" s="356">
        <v>6446</v>
      </c>
      <c r="F12" s="357">
        <v>122.981934</v>
      </c>
      <c r="G12" s="356">
        <v>5571</v>
      </c>
      <c r="H12" s="357">
        <v>98.563567000000006</v>
      </c>
      <c r="I12" s="356">
        <v>3943</v>
      </c>
      <c r="J12" s="357">
        <v>63.871205000000003</v>
      </c>
      <c r="K12" s="356">
        <v>2821</v>
      </c>
      <c r="L12" s="357">
        <v>47.583074000000003</v>
      </c>
    </row>
    <row r="13" spans="2:15" s="1" customFormat="1" ht="13.35" customHeight="1" x14ac:dyDescent="0.25">
      <c r="B13" s="358"/>
      <c r="C13" s="13" t="s">
        <v>27</v>
      </c>
      <c r="D13" s="172" t="s">
        <v>51</v>
      </c>
      <c r="E13" s="356">
        <v>6809</v>
      </c>
      <c r="F13" s="357">
        <v>143.79557</v>
      </c>
      <c r="G13" s="356">
        <v>6004</v>
      </c>
      <c r="H13" s="357">
        <v>121.608389</v>
      </c>
      <c r="I13" s="356">
        <v>4450</v>
      </c>
      <c r="J13" s="357">
        <v>81.684478999999996</v>
      </c>
      <c r="K13" s="356">
        <v>3240</v>
      </c>
      <c r="L13" s="357">
        <v>61.089896000000003</v>
      </c>
    </row>
    <row r="14" spans="2:15" s="1" customFormat="1" ht="13.35" customHeight="1" x14ac:dyDescent="0.25">
      <c r="B14" s="358"/>
      <c r="C14" s="13" t="s">
        <v>28</v>
      </c>
      <c r="D14" s="172" t="s">
        <v>52</v>
      </c>
      <c r="E14" s="356">
        <v>7284</v>
      </c>
      <c r="F14" s="357">
        <v>170.29410799999999</v>
      </c>
      <c r="G14" s="356">
        <v>6447</v>
      </c>
      <c r="H14" s="357">
        <v>145.874787</v>
      </c>
      <c r="I14" s="356">
        <v>4808</v>
      </c>
      <c r="J14" s="357">
        <v>98.575484000000003</v>
      </c>
      <c r="K14" s="356">
        <v>3651</v>
      </c>
      <c r="L14" s="357">
        <v>76.164401999999995</v>
      </c>
    </row>
    <row r="15" spans="2:15" customFormat="1" ht="13.35" customHeight="1" x14ac:dyDescent="0.25">
      <c r="B15" s="358"/>
      <c r="C15" s="13" t="s">
        <v>29</v>
      </c>
      <c r="D15" s="172" t="s">
        <v>53</v>
      </c>
      <c r="E15" s="356">
        <v>7609</v>
      </c>
      <c r="F15" s="357">
        <v>198.093265</v>
      </c>
      <c r="G15" s="356">
        <v>6673</v>
      </c>
      <c r="H15" s="357">
        <v>161.75877500000001</v>
      </c>
      <c r="I15" s="356">
        <v>5010</v>
      </c>
      <c r="J15" s="357">
        <v>114.869983</v>
      </c>
      <c r="K15" s="356">
        <v>3663</v>
      </c>
      <c r="L15" s="357">
        <v>88.912503999999998</v>
      </c>
    </row>
    <row r="16" spans="2:15" customFormat="1" ht="13.35" customHeight="1" x14ac:dyDescent="0.25">
      <c r="B16" s="358"/>
      <c r="C16" s="13" t="s">
        <v>30</v>
      </c>
      <c r="D16" s="172" t="s">
        <v>54</v>
      </c>
      <c r="E16" s="356">
        <v>8255</v>
      </c>
      <c r="F16" s="357">
        <v>231.95441</v>
      </c>
      <c r="G16" s="356">
        <v>6989</v>
      </c>
      <c r="H16" s="357">
        <v>187.97736599999999</v>
      </c>
      <c r="I16" s="356">
        <v>5167</v>
      </c>
      <c r="J16" s="357">
        <v>133.63953000000001</v>
      </c>
      <c r="K16" s="356">
        <v>4062</v>
      </c>
      <c r="L16" s="357">
        <v>108.849546</v>
      </c>
    </row>
    <row r="17" spans="2:12" customFormat="1" ht="13.35" customHeight="1" x14ac:dyDescent="0.25">
      <c r="B17" s="358"/>
      <c r="C17" s="13" t="s">
        <v>31</v>
      </c>
      <c r="D17" s="172" t="s">
        <v>55</v>
      </c>
      <c r="E17" s="356">
        <v>8318</v>
      </c>
      <c r="F17" s="357">
        <v>244.63747000000001</v>
      </c>
      <c r="G17" s="356">
        <v>7037</v>
      </c>
      <c r="H17" s="357">
        <v>204.440618</v>
      </c>
      <c r="I17" s="356">
        <v>5290</v>
      </c>
      <c r="J17" s="357">
        <v>148.238991</v>
      </c>
      <c r="K17" s="356">
        <v>4098</v>
      </c>
      <c r="L17" s="357">
        <v>116.394234</v>
      </c>
    </row>
    <row r="18" spans="2:12" customFormat="1" ht="13.35" customHeight="1" x14ac:dyDescent="0.25">
      <c r="B18" s="358"/>
      <c r="C18" s="13" t="s">
        <v>32</v>
      </c>
      <c r="D18" s="172" t="s">
        <v>56</v>
      </c>
      <c r="E18" s="356">
        <v>8775</v>
      </c>
      <c r="F18" s="357">
        <v>275.82990899999999</v>
      </c>
      <c r="G18" s="356">
        <v>7463</v>
      </c>
      <c r="H18" s="357">
        <v>229.26660000000001</v>
      </c>
      <c r="I18" s="356">
        <v>5469</v>
      </c>
      <c r="J18" s="357">
        <v>166.96271999999999</v>
      </c>
      <c r="K18" s="356">
        <v>4304</v>
      </c>
      <c r="L18" s="357">
        <v>135.62413599999999</v>
      </c>
    </row>
    <row r="19" spans="2:12" customFormat="1" ht="13.35" customHeight="1" x14ac:dyDescent="0.25">
      <c r="B19" s="358"/>
      <c r="C19" s="13" t="s">
        <v>33</v>
      </c>
      <c r="D19" s="172" t="s">
        <v>57</v>
      </c>
      <c r="E19" s="356">
        <v>9099</v>
      </c>
      <c r="F19" s="357">
        <v>302.90364299999999</v>
      </c>
      <c r="G19" s="356">
        <v>7608</v>
      </c>
      <c r="H19" s="357">
        <v>250.28806299999999</v>
      </c>
      <c r="I19" s="356">
        <v>5797</v>
      </c>
      <c r="J19" s="357">
        <v>187.72859299999999</v>
      </c>
      <c r="K19" s="356">
        <v>4651</v>
      </c>
      <c r="L19" s="357">
        <v>158.36006499999999</v>
      </c>
    </row>
    <row r="20" spans="2:12" customFormat="1" ht="13.35" customHeight="1" x14ac:dyDescent="0.25">
      <c r="B20" s="358"/>
      <c r="C20" s="13" t="s">
        <v>34</v>
      </c>
      <c r="D20" s="172" t="s">
        <v>58</v>
      </c>
      <c r="E20" s="356">
        <v>47895</v>
      </c>
      <c r="F20" s="357">
        <v>1762.651425</v>
      </c>
      <c r="G20" s="356">
        <v>39639</v>
      </c>
      <c r="H20" s="357">
        <v>1478.471237</v>
      </c>
      <c r="I20" s="356">
        <v>32446</v>
      </c>
      <c r="J20" s="357">
        <v>1211.151286</v>
      </c>
      <c r="K20" s="356">
        <v>26123</v>
      </c>
      <c r="L20" s="357">
        <v>1001.336356</v>
      </c>
    </row>
    <row r="21" spans="2:12" customFormat="1" ht="13.35" customHeight="1" x14ac:dyDescent="0.25">
      <c r="B21" s="358"/>
      <c r="C21" s="13" t="s">
        <v>35</v>
      </c>
      <c r="D21" s="172" t="s">
        <v>59</v>
      </c>
      <c r="E21" s="356">
        <v>93311</v>
      </c>
      <c r="F21" s="357">
        <v>4361.5301200000004</v>
      </c>
      <c r="G21" s="356">
        <v>81375</v>
      </c>
      <c r="H21" s="357">
        <v>3869.6793550000002</v>
      </c>
      <c r="I21" s="356">
        <v>70377</v>
      </c>
      <c r="J21" s="357">
        <v>3319.06077</v>
      </c>
      <c r="K21" s="356">
        <v>60521</v>
      </c>
      <c r="L21" s="357">
        <v>2902.3786869999999</v>
      </c>
    </row>
    <row r="22" spans="2:12" customFormat="1" ht="13.35" customHeight="1" x14ac:dyDescent="0.25">
      <c r="B22" s="358"/>
      <c r="C22" s="13" t="s">
        <v>36</v>
      </c>
      <c r="D22" s="172" t="s">
        <v>60</v>
      </c>
      <c r="E22" s="356">
        <v>81071</v>
      </c>
      <c r="F22" s="357">
        <v>4553.9086230000003</v>
      </c>
      <c r="G22" s="356">
        <v>71871</v>
      </c>
      <c r="H22" s="357">
        <v>4195.658633</v>
      </c>
      <c r="I22" s="356">
        <v>67106</v>
      </c>
      <c r="J22" s="357">
        <v>3974.0563309999998</v>
      </c>
      <c r="K22" s="356">
        <v>59583</v>
      </c>
      <c r="L22" s="357">
        <v>3642.894906</v>
      </c>
    </row>
    <row r="23" spans="2:12" customFormat="1" ht="13.35" customHeight="1" x14ac:dyDescent="0.25">
      <c r="B23" s="358"/>
      <c r="C23" s="13" t="s">
        <v>37</v>
      </c>
      <c r="D23" s="172" t="s">
        <v>61</v>
      </c>
      <c r="E23" s="356">
        <v>57349</v>
      </c>
      <c r="F23" s="357">
        <v>3779.5699639999998</v>
      </c>
      <c r="G23" s="356">
        <v>55595</v>
      </c>
      <c r="H23" s="357">
        <v>3621.120966</v>
      </c>
      <c r="I23" s="356">
        <v>56330</v>
      </c>
      <c r="J23" s="357">
        <v>3670.3602550000001</v>
      </c>
      <c r="K23" s="356">
        <v>52771</v>
      </c>
      <c r="L23" s="357">
        <v>3582.3291319999998</v>
      </c>
    </row>
    <row r="24" spans="2:12" customFormat="1" ht="13.35" customHeight="1" x14ac:dyDescent="0.25">
      <c r="B24" s="358"/>
      <c r="C24" s="13" t="s">
        <v>38</v>
      </c>
      <c r="D24" s="172" t="s">
        <v>62</v>
      </c>
      <c r="E24" s="356">
        <v>77940</v>
      </c>
      <c r="F24" s="357">
        <v>6191.6374249999999</v>
      </c>
      <c r="G24" s="356">
        <v>77630</v>
      </c>
      <c r="H24" s="357">
        <v>6184.2788069999997</v>
      </c>
      <c r="I24" s="356">
        <v>83670</v>
      </c>
      <c r="J24" s="357">
        <v>6525.3959130000003</v>
      </c>
      <c r="K24" s="356">
        <v>84231</v>
      </c>
      <c r="L24" s="357">
        <v>6537.224037</v>
      </c>
    </row>
    <row r="25" spans="2:12" customFormat="1" ht="13.35" customHeight="1" x14ac:dyDescent="0.25">
      <c r="B25" s="358"/>
      <c r="C25" s="13" t="s">
        <v>39</v>
      </c>
      <c r="D25" s="172" t="s">
        <v>63</v>
      </c>
      <c r="E25" s="356">
        <v>28612</v>
      </c>
      <c r="F25" s="357">
        <v>2660.6864420000002</v>
      </c>
      <c r="G25" s="356">
        <v>29824</v>
      </c>
      <c r="H25" s="357">
        <v>2775.7310819999998</v>
      </c>
      <c r="I25" s="356">
        <v>34655</v>
      </c>
      <c r="J25" s="357">
        <v>3178.54963</v>
      </c>
      <c r="K25" s="356">
        <v>36426</v>
      </c>
      <c r="L25" s="357">
        <v>3366.2158960000002</v>
      </c>
    </row>
    <row r="26" spans="2:12" customFormat="1" ht="13.35" customHeight="1" x14ac:dyDescent="0.25">
      <c r="B26" s="358"/>
      <c r="C26" s="13" t="s">
        <v>40</v>
      </c>
      <c r="D26" s="172" t="s">
        <v>64</v>
      </c>
      <c r="E26" s="356">
        <v>25638</v>
      </c>
      <c r="F26" s="357">
        <v>2660.5171999999998</v>
      </c>
      <c r="G26" s="356">
        <v>27631</v>
      </c>
      <c r="H26" s="357">
        <v>2922.477363</v>
      </c>
      <c r="I26" s="356">
        <v>31771</v>
      </c>
      <c r="J26" s="357">
        <v>3328.6282150000002</v>
      </c>
      <c r="K26" s="356">
        <v>33361</v>
      </c>
      <c r="L26" s="357">
        <v>3517.634497</v>
      </c>
    </row>
    <row r="27" spans="2:12" customFormat="1" ht="13.35" customHeight="1" x14ac:dyDescent="0.25">
      <c r="B27" s="358"/>
      <c r="C27" s="13" t="s">
        <v>41</v>
      </c>
      <c r="D27" s="172" t="s">
        <v>65</v>
      </c>
      <c r="E27" s="356">
        <v>6622</v>
      </c>
      <c r="F27" s="357">
        <v>779.81824099999994</v>
      </c>
      <c r="G27" s="356">
        <v>6967</v>
      </c>
      <c r="H27" s="357">
        <v>865.53171799999996</v>
      </c>
      <c r="I27" s="356">
        <v>8072</v>
      </c>
      <c r="J27" s="357">
        <v>977.55495499999995</v>
      </c>
      <c r="K27" s="356">
        <v>8421</v>
      </c>
      <c r="L27" s="357">
        <v>1023.65081</v>
      </c>
    </row>
    <row r="28" spans="2:12" customFormat="1" ht="13.35" customHeight="1" x14ac:dyDescent="0.25">
      <c r="B28" s="359"/>
      <c r="C28" s="133" t="s">
        <v>42</v>
      </c>
      <c r="D28" s="198" t="s">
        <v>66</v>
      </c>
      <c r="E28" s="360">
        <v>1004</v>
      </c>
      <c r="F28" s="361">
        <v>139.555713</v>
      </c>
      <c r="G28" s="360">
        <v>1095</v>
      </c>
      <c r="H28" s="361">
        <v>155.621577</v>
      </c>
      <c r="I28" s="360">
        <v>1431</v>
      </c>
      <c r="J28" s="361">
        <v>193.405967</v>
      </c>
      <c r="K28" s="360">
        <v>1527</v>
      </c>
      <c r="L28" s="361">
        <v>203.318094</v>
      </c>
    </row>
    <row r="29" spans="2:12" customFormat="1" ht="13.35" customHeight="1" x14ac:dyDescent="0.25">
      <c r="B29" s="359"/>
      <c r="C29" s="362" t="s">
        <v>8</v>
      </c>
      <c r="D29" s="363"/>
      <c r="E29" s="364">
        <f t="shared" ref="E29:L29" si="0">SUM(E4:E28)</f>
        <v>507814</v>
      </c>
      <c r="F29" s="365">
        <f t="shared" si="0"/>
        <v>28926.402253000004</v>
      </c>
      <c r="G29" s="364">
        <f t="shared" si="0"/>
        <v>467168</v>
      </c>
      <c r="H29" s="365">
        <f t="shared" si="0"/>
        <v>27754.545590999998</v>
      </c>
      <c r="I29" s="364">
        <f t="shared" si="0"/>
        <v>439010</v>
      </c>
      <c r="J29" s="365">
        <f t="shared" si="0"/>
        <v>27533.200712000002</v>
      </c>
      <c r="K29" s="364">
        <f t="shared" si="0"/>
        <v>402447</v>
      </c>
      <c r="L29" s="365">
        <f t="shared" si="0"/>
        <v>26687.934049</v>
      </c>
    </row>
    <row r="30" spans="2:12" s="1" customFormat="1" ht="13.35" customHeight="1" x14ac:dyDescent="0.25"/>
    <row r="31" spans="2:12" s="1" customFormat="1" ht="13.35" customHeight="1" x14ac:dyDescent="0.25"/>
  </sheetData>
  <mergeCells count="2">
    <mergeCell ref="C3:D3"/>
    <mergeCell ref="K2:L2"/>
  </mergeCells>
  <phoneticPr fontId="18" type="noConversion"/>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tabColor theme="7" tint="0.79998168889431442"/>
    <pageSetUpPr fitToPage="1"/>
  </sheetPr>
  <dimension ref="B1:L32"/>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1103" t="s">
        <v>945</v>
      </c>
      <c r="C1" s="1103"/>
      <c r="D1" s="1103"/>
      <c r="E1" s="1103"/>
      <c r="F1" s="1103"/>
      <c r="G1" s="1103"/>
      <c r="H1" s="1103"/>
      <c r="I1" s="1103"/>
      <c r="J1" s="1103"/>
      <c r="K1" s="1103"/>
      <c r="L1" s="1103"/>
    </row>
    <row r="2" spans="2:12" s="8" customFormat="1" ht="15" customHeight="1" x14ac:dyDescent="0.25">
      <c r="B2" s="222"/>
      <c r="C2" s="223" t="s">
        <v>161</v>
      </c>
      <c r="D2" s="269"/>
      <c r="E2" s="224" t="s">
        <v>1015</v>
      </c>
      <c r="F2" s="226"/>
      <c r="G2" s="227" t="s">
        <v>1016</v>
      </c>
      <c r="H2" s="226"/>
      <c r="I2" s="227" t="s">
        <v>1017</v>
      </c>
      <c r="J2" s="226"/>
      <c r="K2" s="1109" t="s">
        <v>1018</v>
      </c>
      <c r="L2" s="1060"/>
    </row>
    <row r="3" spans="2:12" ht="24.9" customHeight="1" x14ac:dyDescent="0.2">
      <c r="B3" s="228"/>
      <c r="C3" s="1100" t="s">
        <v>181</v>
      </c>
      <c r="D3" s="1101"/>
      <c r="E3" s="351" t="s">
        <v>17</v>
      </c>
      <c r="F3" s="352" t="s">
        <v>82</v>
      </c>
      <c r="G3" s="351" t="s">
        <v>17</v>
      </c>
      <c r="H3" s="352" t="s">
        <v>82</v>
      </c>
      <c r="I3" s="351" t="s">
        <v>17</v>
      </c>
      <c r="J3" s="352" t="s">
        <v>82</v>
      </c>
      <c r="K3" s="351" t="s">
        <v>17</v>
      </c>
      <c r="L3" s="352" t="s">
        <v>82</v>
      </c>
    </row>
    <row r="4" spans="2:12" ht="13.35" customHeight="1" x14ac:dyDescent="0.25">
      <c r="B4" s="85"/>
      <c r="C4" s="13" t="s">
        <v>18</v>
      </c>
      <c r="D4" s="172" t="s">
        <v>43</v>
      </c>
      <c r="E4" s="1184">
        <f>A2.5.2!E4/A2.5.2!E$29</f>
        <v>2.1759935724497553E-3</v>
      </c>
      <c r="F4" s="1185">
        <f>A2.5.2!F4/A2.5.2!F$29</f>
        <v>1.5762915692452255E-3</v>
      </c>
      <c r="G4" s="1184">
        <f>A2.5.2!G4/A2.5.2!G$29</f>
        <v>2.1790876087403248E-3</v>
      </c>
      <c r="H4" s="1185">
        <f>A2.5.2!H4/A2.5.2!H$29</f>
        <v>1.4815815256342814E-3</v>
      </c>
      <c r="I4" s="1184">
        <f>A2.5.2!I4/A2.5.2!I$29</f>
        <v>1.2983758912097675E-3</v>
      </c>
      <c r="J4" s="1185">
        <f>A2.5.2!J4/A2.5.2!J$29</f>
        <v>1.0278671664811418E-3</v>
      </c>
      <c r="K4" s="1184">
        <f>A2.5.2!K4/A2.5.2!K$29</f>
        <v>1.1057356620871816E-3</v>
      </c>
      <c r="L4" s="1185">
        <f>A2.5.2!L4/A2.5.2!L$29</f>
        <v>8.4998966043420623E-4</v>
      </c>
    </row>
    <row r="5" spans="2:12" ht="13.35" customHeight="1" x14ac:dyDescent="0.25">
      <c r="B5" s="85"/>
      <c r="C5" s="13" t="s">
        <v>19</v>
      </c>
      <c r="D5" s="173" t="s">
        <v>124</v>
      </c>
      <c r="E5" s="1184">
        <f>A2.5.2!E5/A2.5.2!E$29</f>
        <v>6.3015198478182951E-5</v>
      </c>
      <c r="F5" s="1185">
        <f>A2.5.2!F5/A2.5.2!F$29</f>
        <v>2.5917360667355301E-5</v>
      </c>
      <c r="G5" s="1184">
        <f>A2.5.2!G5/A2.5.2!G$29</f>
        <v>7.2778957462839915E-5</v>
      </c>
      <c r="H5" s="1185">
        <f>A2.5.2!H5/A2.5.2!H$29</f>
        <v>2.1506278964032349E-5</v>
      </c>
      <c r="I5" s="1184">
        <f>A2.5.2!I5/A2.5.2!I$29</f>
        <v>3.1889934170064464E-5</v>
      </c>
      <c r="J5" s="1185">
        <f>A2.5.2!J5/A2.5.2!J$29</f>
        <v>1.3225451112964668E-5</v>
      </c>
      <c r="K5" s="1184">
        <f>A2.5.2!K5/A2.5.2!K$29</f>
        <v>3.7271988609680281E-5</v>
      </c>
      <c r="L5" s="1185">
        <f>A2.5.2!L5/A2.5.2!L$29</f>
        <v>1.8863543317953591E-5</v>
      </c>
    </row>
    <row r="6" spans="2:12" ht="13.35" customHeight="1" x14ac:dyDescent="0.25">
      <c r="B6" s="85"/>
      <c r="C6" s="13" t="s">
        <v>20</v>
      </c>
      <c r="D6" s="172" t="s">
        <v>44</v>
      </c>
      <c r="E6" s="1184">
        <f>A2.5.2!E6/A2.5.2!E$29</f>
        <v>6.0061361049518133E-3</v>
      </c>
      <c r="F6" s="1185">
        <f>A2.5.2!F6/A2.5.2!F$29</f>
        <v>6.0634882439211571E-4</v>
      </c>
      <c r="G6" s="1184">
        <f>A2.5.2!G6/A2.5.2!G$29</f>
        <v>5.3963456401123367E-3</v>
      </c>
      <c r="H6" s="1185">
        <f>A2.5.2!H6/A2.5.2!H$29</f>
        <v>5.5656036411596101E-4</v>
      </c>
      <c r="I6" s="1184">
        <f>A2.5.2!I6/A2.5.2!I$29</f>
        <v>3.8769048541035514E-3</v>
      </c>
      <c r="J6" s="1185">
        <f>A2.5.2!J6/A2.5.2!J$29</f>
        <v>3.1997079061572197E-4</v>
      </c>
      <c r="K6" s="1184">
        <f>A2.5.2!K6/A2.5.2!K$29</f>
        <v>2.9842438880150679E-3</v>
      </c>
      <c r="L6" s="1185">
        <f>A2.5.2!L6/A2.5.2!L$29</f>
        <v>2.7174047967462437E-4</v>
      </c>
    </row>
    <row r="7" spans="2:12" ht="13.35" customHeight="1" x14ac:dyDescent="0.25">
      <c r="B7" s="85"/>
      <c r="C7" s="13" t="s">
        <v>21</v>
      </c>
      <c r="D7" s="172" t="s">
        <v>45</v>
      </c>
      <c r="E7" s="1184">
        <f>A2.5.2!E7/A2.5.2!E$29</f>
        <v>4.8895855569165087E-3</v>
      </c>
      <c r="F7" s="1185">
        <f>A2.5.2!F7/A2.5.2!F$29</f>
        <v>6.4660301811505746E-4</v>
      </c>
      <c r="G7" s="1184">
        <f>A2.5.2!G7/A2.5.2!G$29</f>
        <v>4.4673436536749088E-3</v>
      </c>
      <c r="H7" s="1185">
        <f>A2.5.2!H7/A2.5.2!H$29</f>
        <v>5.6528383606783159E-4</v>
      </c>
      <c r="I7" s="1184">
        <f>A2.5.2!I7/A2.5.2!I$29</f>
        <v>2.6628095032003828E-3</v>
      </c>
      <c r="J7" s="1185">
        <f>A2.5.2!J7/A2.5.2!J$29</f>
        <v>2.7158477062715715E-4</v>
      </c>
      <c r="K7" s="1184">
        <f>A2.5.2!K7/A2.5.2!K$29</f>
        <v>1.9182650137782118E-3</v>
      </c>
      <c r="L7" s="1185">
        <f>A2.5.2!L7/A2.5.2!L$29</f>
        <v>1.8802208484129638E-4</v>
      </c>
    </row>
    <row r="8" spans="2:12" ht="13.35" customHeight="1" x14ac:dyDescent="0.25">
      <c r="B8" s="85"/>
      <c r="C8" s="13" t="s">
        <v>22</v>
      </c>
      <c r="D8" s="172" t="s">
        <v>46</v>
      </c>
      <c r="E8" s="1184">
        <f>A2.5.2!E8/A2.5.2!E$29</f>
        <v>7.0990559535577986E-3</v>
      </c>
      <c r="F8" s="1185">
        <f>A2.5.2!F8/A2.5.2!F$29</f>
        <v>1.0221301889326248E-3</v>
      </c>
      <c r="G8" s="1184">
        <f>A2.5.2!G8/A2.5.2!G$29</f>
        <v>6.6935235290088366E-3</v>
      </c>
      <c r="H8" s="1185">
        <f>A2.5.2!H8/A2.5.2!H$29</f>
        <v>1.0146014787981762E-3</v>
      </c>
      <c r="I8" s="1184">
        <f>A2.5.2!I8/A2.5.2!I$29</f>
        <v>3.5625612172843443E-3</v>
      </c>
      <c r="J8" s="1185">
        <f>A2.5.2!J8/A2.5.2!J$29</f>
        <v>4.5076324869817405E-4</v>
      </c>
      <c r="K8" s="1184">
        <f>A2.5.2!K8/A2.5.2!K$29</f>
        <v>2.5369800246989043E-3</v>
      </c>
      <c r="L8" s="1185">
        <f>A2.5.2!L8/A2.5.2!L$29</f>
        <v>3.5867313604811136E-4</v>
      </c>
    </row>
    <row r="9" spans="2:12" ht="13.35" customHeight="1" x14ac:dyDescent="0.25">
      <c r="B9" s="85"/>
      <c r="C9" s="13" t="s">
        <v>23</v>
      </c>
      <c r="D9" s="172" t="s">
        <v>47</v>
      </c>
      <c r="E9" s="1184">
        <f>A2.5.2!E9/A2.5.2!E$29</f>
        <v>8.1545605280673641E-3</v>
      </c>
      <c r="F9" s="1185">
        <f>A2.5.2!F9/A2.5.2!F$29</f>
        <v>1.6625455035636986E-3</v>
      </c>
      <c r="G9" s="1184">
        <f>A2.5.2!G9/A2.5.2!G$29</f>
        <v>7.5690115761353517E-3</v>
      </c>
      <c r="H9" s="1185">
        <f>A2.5.2!H9/A2.5.2!H$29</f>
        <v>1.4395265045505101E-3</v>
      </c>
      <c r="I9" s="1184">
        <f>A2.5.2!I9/A2.5.2!I$29</f>
        <v>4.6490968315072547E-3</v>
      </c>
      <c r="J9" s="1185">
        <f>A2.5.2!J9/A2.5.2!J$29</f>
        <v>7.0943161328449616E-4</v>
      </c>
      <c r="K9" s="1184">
        <f>A2.5.2!K9/A2.5.2!K$29</f>
        <v>3.4439317475344578E-3</v>
      </c>
      <c r="L9" s="1185">
        <f>A2.5.2!L9/A2.5.2!L$29</f>
        <v>5.4301119649773012E-4</v>
      </c>
    </row>
    <row r="10" spans="2:12" s="35" customFormat="1" ht="13.35" customHeight="1" x14ac:dyDescent="0.25">
      <c r="B10" s="85"/>
      <c r="C10" s="13" t="s">
        <v>24</v>
      </c>
      <c r="D10" s="172" t="s">
        <v>48</v>
      </c>
      <c r="E10" s="1184">
        <f>A2.5.2!E10/A2.5.2!E$29</f>
        <v>1.0677137692147124E-2</v>
      </c>
      <c r="F10" s="1185">
        <f>A2.5.2!F10/A2.5.2!F$29</f>
        <v>2.9722862265418137E-3</v>
      </c>
      <c r="G10" s="1184">
        <f>A2.5.2!G10/A2.5.2!G$29</f>
        <v>9.4056099732858413E-3</v>
      </c>
      <c r="H10" s="1185">
        <f>A2.5.2!H10/A2.5.2!H$29</f>
        <v>2.3952046983452269E-3</v>
      </c>
      <c r="I10" s="1184">
        <f>A2.5.2!I10/A2.5.2!I$29</f>
        <v>5.9679733946834922E-3</v>
      </c>
      <c r="J10" s="1185">
        <f>A2.5.2!J10/A2.5.2!J$29</f>
        <v>1.1585800115893187E-3</v>
      </c>
      <c r="K10" s="1184">
        <f>A2.5.2!K10/A2.5.2!K$29</f>
        <v>4.4353666445519531E-3</v>
      </c>
      <c r="L10" s="1185">
        <f>A2.5.2!L10/A2.5.2!L$29</f>
        <v>8.3220671780820019E-4</v>
      </c>
    </row>
    <row r="11" spans="2:12" s="1" customFormat="1" ht="13.35" customHeight="1" x14ac:dyDescent="0.25">
      <c r="B11" s="358"/>
      <c r="C11" s="13" t="s">
        <v>25</v>
      </c>
      <c r="D11" s="172" t="s">
        <v>49</v>
      </c>
      <c r="E11" s="1184">
        <f>A2.5.2!E11/A2.5.2!E$29</f>
        <v>1.1695226992560268E-2</v>
      </c>
      <c r="F11" s="1185">
        <f>A2.5.2!F11/A2.5.2!F$29</f>
        <v>3.4505399298195949E-3</v>
      </c>
      <c r="G11" s="1184">
        <f>A2.5.2!G11/A2.5.2!G$29</f>
        <v>1.0771285704500309E-2</v>
      </c>
      <c r="H11" s="1185">
        <f>A2.5.2!H11/A2.5.2!H$29</f>
        <v>2.8374403660039373E-3</v>
      </c>
      <c r="I11" s="1184">
        <f>A2.5.2!I11/A2.5.2!I$29</f>
        <v>8.0590419352634338E-3</v>
      </c>
      <c r="J11" s="1185">
        <f>A2.5.2!J11/A2.5.2!J$29</f>
        <v>1.8403628960550033E-3</v>
      </c>
      <c r="K11" s="1184">
        <f>A2.5.2!K11/A2.5.2!K$29</f>
        <v>5.8840046018481936E-3</v>
      </c>
      <c r="L11" s="1185">
        <f>A2.5.2!L11/A2.5.2!L$29</f>
        <v>1.3579843585291677E-3</v>
      </c>
    </row>
    <row r="12" spans="2:12" s="1" customFormat="1" ht="13.35" customHeight="1" x14ac:dyDescent="0.25">
      <c r="B12" s="358"/>
      <c r="C12" s="13" t="s">
        <v>26</v>
      </c>
      <c r="D12" s="172" t="s">
        <v>50</v>
      </c>
      <c r="E12" s="1184">
        <f>A2.5.2!E12/A2.5.2!E$29</f>
        <v>1.2693624043448979E-2</v>
      </c>
      <c r="F12" s="1185">
        <f>A2.5.2!F12/A2.5.2!F$29</f>
        <v>4.2515461454334623E-3</v>
      </c>
      <c r="G12" s="1184">
        <f>A2.5.2!G12/A2.5.2!G$29</f>
        <v>1.1925046236043565E-2</v>
      </c>
      <c r="H12" s="1185">
        <f>A2.5.2!H12/A2.5.2!H$29</f>
        <v>3.5512585380594861E-3</v>
      </c>
      <c r="I12" s="1184">
        <f>A2.5.2!I12/A2.5.2!I$29</f>
        <v>8.9815721737545838E-3</v>
      </c>
      <c r="J12" s="1185">
        <f>A2.5.2!J12/A2.5.2!J$29</f>
        <v>2.31978859516186E-3</v>
      </c>
      <c r="K12" s="1184">
        <f>A2.5.2!K12/A2.5.2!K$29</f>
        <v>7.0096186578605382E-3</v>
      </c>
      <c r="L12" s="1185">
        <f>A2.5.2!L12/A2.5.2!L$29</f>
        <v>1.7829433298447075E-3</v>
      </c>
    </row>
    <row r="13" spans="2:12" s="1" customFormat="1" ht="13.35" customHeight="1" x14ac:dyDescent="0.25">
      <c r="B13" s="358"/>
      <c r="C13" s="13" t="s">
        <v>27</v>
      </c>
      <c r="D13" s="172" t="s">
        <v>51</v>
      </c>
      <c r="E13" s="1184">
        <f>A2.5.2!E13/A2.5.2!E$29</f>
        <v>1.3408452701185868E-2</v>
      </c>
      <c r="F13" s="1185">
        <f>A2.5.2!F13/A2.5.2!F$29</f>
        <v>4.9710838127160015E-3</v>
      </c>
      <c r="G13" s="1184">
        <f>A2.5.2!G13/A2.5.2!G$29</f>
        <v>1.2851907664908555E-2</v>
      </c>
      <c r="H13" s="1185">
        <f>A2.5.2!H13/A2.5.2!H$29</f>
        <v>4.3815665654217779E-3</v>
      </c>
      <c r="I13" s="1184">
        <f>A2.5.2!I13/A2.5.2!I$29</f>
        <v>1.0136443361199062E-2</v>
      </c>
      <c r="J13" s="1185">
        <f>A2.5.2!J13/A2.5.2!J$29</f>
        <v>2.9667629221327269E-3</v>
      </c>
      <c r="K13" s="1184">
        <f>A2.5.2!K13/A2.5.2!K$29</f>
        <v>8.0507495396909406E-3</v>
      </c>
      <c r="L13" s="1185">
        <f>A2.5.2!L13/A2.5.2!L$29</f>
        <v>2.2890455247617436E-3</v>
      </c>
    </row>
    <row r="14" spans="2:12" s="1" customFormat="1" ht="13.35" customHeight="1" x14ac:dyDescent="0.25">
      <c r="B14" s="358"/>
      <c r="C14" s="13" t="s">
        <v>28</v>
      </c>
      <c r="D14" s="172" t="s">
        <v>52</v>
      </c>
      <c r="E14" s="1184">
        <f>A2.5.2!E14/A2.5.2!E$29</f>
        <v>1.4343834553596396E-2</v>
      </c>
      <c r="F14" s="1185">
        <f>A2.5.2!F14/A2.5.2!F$29</f>
        <v>5.8871513474282313E-3</v>
      </c>
      <c r="G14" s="1184">
        <f>A2.5.2!G14/A2.5.2!G$29</f>
        <v>1.380017466949791E-2</v>
      </c>
      <c r="H14" s="1185">
        <f>A2.5.2!H14/A2.5.2!H$29</f>
        <v>5.2558881398981723E-3</v>
      </c>
      <c r="I14" s="1184">
        <f>A2.5.2!I14/A2.5.2!I$29</f>
        <v>1.0951914534976424E-2</v>
      </c>
      <c r="J14" s="1185">
        <f>A2.5.2!J14/A2.5.2!J$29</f>
        <v>3.5802406349740917E-3</v>
      </c>
      <c r="K14" s="1184">
        <f>A2.5.2!K14/A2.5.2!K$29</f>
        <v>9.0720020275961797E-3</v>
      </c>
      <c r="L14" s="1185">
        <f>A2.5.2!L14/A2.5.2!L$29</f>
        <v>2.8538890219137769E-3</v>
      </c>
    </row>
    <row r="15" spans="2:12" customFormat="1" ht="13.35" customHeight="1" x14ac:dyDescent="0.25">
      <c r="B15" s="358"/>
      <c r="C15" s="13" t="s">
        <v>29</v>
      </c>
      <c r="D15" s="172" t="s">
        <v>53</v>
      </c>
      <c r="E15" s="1184">
        <f>A2.5.2!E15/A2.5.2!E$29</f>
        <v>1.4983832663140441E-2</v>
      </c>
      <c r="F15" s="1185">
        <f>A2.5.2!F15/A2.5.2!F$29</f>
        <v>6.8481819227780199E-3</v>
      </c>
      <c r="G15" s="1184">
        <f>A2.5.2!G15/A2.5.2!G$29</f>
        <v>1.4283940680868553E-2</v>
      </c>
      <c r="H15" s="1185">
        <f>A2.5.2!H15/A2.5.2!H$29</f>
        <v>5.8281903578509221E-3</v>
      </c>
      <c r="I15" s="1184">
        <f>A2.5.2!I15/A2.5.2!I$29</f>
        <v>1.141204072800164E-2</v>
      </c>
      <c r="J15" s="1185">
        <f>A2.5.2!J15/A2.5.2!J$29</f>
        <v>4.1720533766325014E-3</v>
      </c>
      <c r="K15" s="1184">
        <f>A2.5.2!K15/A2.5.2!K$29</f>
        <v>9.1018196184839244E-3</v>
      </c>
      <c r="L15" s="1185">
        <f>A2.5.2!L15/A2.5.2!L$29</f>
        <v>3.3315618899819473E-3</v>
      </c>
    </row>
    <row r="16" spans="2:12" customFormat="1" ht="13.35" customHeight="1" x14ac:dyDescent="0.25">
      <c r="B16" s="358"/>
      <c r="C16" s="13" t="s">
        <v>30</v>
      </c>
      <c r="D16" s="172" t="s">
        <v>54</v>
      </c>
      <c r="E16" s="1184">
        <f>A2.5.2!E16/A2.5.2!E$29</f>
        <v>1.6255951982418759E-2</v>
      </c>
      <c r="F16" s="1185">
        <f>A2.5.2!F16/A2.5.2!F$29</f>
        <v>8.0187784146555467E-3</v>
      </c>
      <c r="G16" s="1184">
        <f>A2.5.2!G16/A2.5.2!G$29</f>
        <v>1.4960356873758476E-2</v>
      </c>
      <c r="H16" s="1185">
        <f>A2.5.2!H16/A2.5.2!H$29</f>
        <v>6.7728497079395759E-3</v>
      </c>
      <c r="I16" s="1184">
        <f>A2.5.2!I16/A2.5.2!I$29</f>
        <v>1.1769663561194505E-2</v>
      </c>
      <c r="J16" s="1185">
        <f>A2.5.2!J16/A2.5.2!J$29</f>
        <v>4.8537593357881889E-3</v>
      </c>
      <c r="K16" s="1184">
        <f>A2.5.2!K16/A2.5.2!K$29</f>
        <v>1.009325451550142E-2</v>
      </c>
      <c r="L16" s="1185">
        <f>A2.5.2!L16/A2.5.2!L$29</f>
        <v>4.0786051779110495E-3</v>
      </c>
    </row>
    <row r="17" spans="2:12" customFormat="1" ht="13.35" customHeight="1" x14ac:dyDescent="0.25">
      <c r="B17" s="358"/>
      <c r="C17" s="13" t="s">
        <v>31</v>
      </c>
      <c r="D17" s="172" t="s">
        <v>55</v>
      </c>
      <c r="E17" s="1184">
        <f>A2.5.2!E17/A2.5.2!E$29</f>
        <v>1.6380013154422682E-2</v>
      </c>
      <c r="F17" s="1185">
        <f>A2.5.2!F17/A2.5.2!F$29</f>
        <v>8.4572380574783803E-3</v>
      </c>
      <c r="G17" s="1184">
        <f>A2.5.2!G17/A2.5.2!G$29</f>
        <v>1.5063103637235427E-2</v>
      </c>
      <c r="H17" s="1185">
        <f>A2.5.2!H17/A2.5.2!H$29</f>
        <v>7.3660228855014732E-3</v>
      </c>
      <c r="I17" s="1184">
        <f>A2.5.2!I17/A2.5.2!I$29</f>
        <v>1.2049839411402929E-2</v>
      </c>
      <c r="J17" s="1185">
        <f>A2.5.2!J17/A2.5.2!J$29</f>
        <v>5.3840086574239764E-3</v>
      </c>
      <c r="K17" s="1184">
        <f>A2.5.2!K17/A2.5.2!K$29</f>
        <v>1.0182707288164653E-2</v>
      </c>
      <c r="L17" s="1185">
        <f>A2.5.2!L17/A2.5.2!L$29</f>
        <v>4.3613055168038118E-3</v>
      </c>
    </row>
    <row r="18" spans="2:12" customFormat="1" ht="13.35" customHeight="1" x14ac:dyDescent="0.25">
      <c r="B18" s="358"/>
      <c r="C18" s="13" t="s">
        <v>32</v>
      </c>
      <c r="D18" s="172" t="s">
        <v>56</v>
      </c>
      <c r="E18" s="1184">
        <f>A2.5.2!E18/A2.5.2!E$29</f>
        <v>1.7279948957689233E-2</v>
      </c>
      <c r="F18" s="1185">
        <f>A2.5.2!F18/A2.5.2!F$29</f>
        <v>9.5355760660278174E-3</v>
      </c>
      <c r="G18" s="1184">
        <f>A2.5.2!G18/A2.5.2!G$29</f>
        <v>1.5974981163093361E-2</v>
      </c>
      <c r="H18" s="1185">
        <f>A2.5.2!H18/A2.5.2!H$29</f>
        <v>8.2605063465475935E-3</v>
      </c>
      <c r="I18" s="1184">
        <f>A2.5.2!I18/A2.5.2!I$29</f>
        <v>1.245757499829161E-2</v>
      </c>
      <c r="J18" s="1185">
        <f>A2.5.2!J18/A2.5.2!J$29</f>
        <v>6.0640505165544143E-3</v>
      </c>
      <c r="K18" s="1184">
        <f>A2.5.2!K18/A2.5.2!K$29</f>
        <v>1.0694575931737595E-2</v>
      </c>
      <c r="L18" s="1185">
        <f>A2.5.2!L18/A2.5.2!L$29</f>
        <v>5.0818521864970604E-3</v>
      </c>
    </row>
    <row r="19" spans="2:12" customFormat="1" ht="13.35" customHeight="1" x14ac:dyDescent="0.25">
      <c r="B19" s="358"/>
      <c r="C19" s="13" t="s">
        <v>33</v>
      </c>
      <c r="D19" s="172" t="s">
        <v>57</v>
      </c>
      <c r="E19" s="1184">
        <f>A2.5.2!E19/A2.5.2!E$29</f>
        <v>1.7917977842280833E-2</v>
      </c>
      <c r="F19" s="1185">
        <f>A2.5.2!F19/A2.5.2!F$29</f>
        <v>1.0471528410298083E-2</v>
      </c>
      <c r="G19" s="1184">
        <f>A2.5.2!G19/A2.5.2!G$29</f>
        <v>1.6285362011096649E-2</v>
      </c>
      <c r="H19" s="1185">
        <f>A2.5.2!H19/A2.5.2!H$29</f>
        <v>9.0179124777730549E-3</v>
      </c>
      <c r="I19" s="1184">
        <f>A2.5.2!I19/A2.5.2!I$29</f>
        <v>1.3204710598847407E-2</v>
      </c>
      <c r="J19" s="1185">
        <f>A2.5.2!J19/A2.5.2!J$29</f>
        <v>6.8182626118793678E-3</v>
      </c>
      <c r="K19" s="1184">
        <f>A2.5.2!K19/A2.5.2!K$29</f>
        <v>1.1556801268241532E-2</v>
      </c>
      <c r="L19" s="1185">
        <f>A2.5.2!L19/A2.5.2!L$29</f>
        <v>5.9337700966004062E-3</v>
      </c>
    </row>
    <row r="20" spans="2:12" customFormat="1" ht="13.35" customHeight="1" x14ac:dyDescent="0.25">
      <c r="B20" s="358"/>
      <c r="C20" s="13" t="s">
        <v>34</v>
      </c>
      <c r="D20" s="172" t="s">
        <v>58</v>
      </c>
      <c r="E20" s="1184">
        <f>A2.5.2!E20/A2.5.2!E$29</f>
        <v>9.4316029097267898E-2</v>
      </c>
      <c r="F20" s="1185">
        <f>A2.5.2!F20/A2.5.2!F$29</f>
        <v>6.0935729565787689E-2</v>
      </c>
      <c r="G20" s="1184">
        <f>A2.5.2!G20/A2.5.2!G$29</f>
        <v>8.484956161380916E-2</v>
      </c>
      <c r="H20" s="1185">
        <f>A2.5.2!H20/A2.5.2!H$29</f>
        <v>5.3269516957230451E-2</v>
      </c>
      <c r="I20" s="1184">
        <f>A2.5.2!I20/A2.5.2!I$29</f>
        <v>7.3907200291565112E-2</v>
      </c>
      <c r="J20" s="1185">
        <f>A2.5.2!J20/A2.5.2!J$29</f>
        <v>4.398875737945479E-2</v>
      </c>
      <c r="K20" s="1184">
        <f>A2.5.2!K20/A2.5.2!K$29</f>
        <v>6.4910410563378526E-2</v>
      </c>
      <c r="L20" s="1185">
        <f>A2.5.2!L20/A2.5.2!L$29</f>
        <v>3.7520189991533656E-2</v>
      </c>
    </row>
    <row r="21" spans="2:12" customFormat="1" ht="13.35" customHeight="1" x14ac:dyDescent="0.25">
      <c r="B21" s="358"/>
      <c r="C21" s="13" t="s">
        <v>35</v>
      </c>
      <c r="D21" s="172" t="s">
        <v>59</v>
      </c>
      <c r="E21" s="1184">
        <f>A2.5.2!E21/A2.5.2!E$29</f>
        <v>0.18375034953742905</v>
      </c>
      <c r="F21" s="1185">
        <f>A2.5.2!F21/A2.5.2!F$29</f>
        <v>0.1507802485028244</v>
      </c>
      <c r="G21" s="1184">
        <f>A2.5.2!G21/A2.5.2!G$29</f>
        <v>0.17418787245701761</v>
      </c>
      <c r="H21" s="1185">
        <f>A2.5.2!H21/A2.5.2!H$29</f>
        <v>0.13942506615041919</v>
      </c>
      <c r="I21" s="1184">
        <f>A2.5.2!I21/A2.5.2!I$29</f>
        <v>0.16030842122047334</v>
      </c>
      <c r="J21" s="1185">
        <f>A2.5.2!J21/A2.5.2!J$29</f>
        <v>0.12054758197994137</v>
      </c>
      <c r="K21" s="1184">
        <f>A2.5.2!K21/A2.5.2!K$29</f>
        <v>0.15038253484309735</v>
      </c>
      <c r="L21" s="1185">
        <f>A2.5.2!L21/A2.5.2!L$29</f>
        <v>0.10875246775082437</v>
      </c>
    </row>
    <row r="22" spans="2:12" customFormat="1" ht="13.35" customHeight="1" x14ac:dyDescent="0.25">
      <c r="B22" s="358"/>
      <c r="C22" s="13" t="s">
        <v>36</v>
      </c>
      <c r="D22" s="172" t="s">
        <v>60</v>
      </c>
      <c r="E22" s="1184">
        <f>A2.5.2!E22/A2.5.2!E$29</f>
        <v>0.15964703611952408</v>
      </c>
      <c r="F22" s="1185">
        <f>A2.5.2!F22/A2.5.2!F$29</f>
        <v>0.15743086828323793</v>
      </c>
      <c r="G22" s="1184">
        <f>A2.5.2!G22/A2.5.2!G$29</f>
        <v>0.15384401328858141</v>
      </c>
      <c r="H22" s="1185">
        <f>A2.5.2!H22/A2.5.2!H$29</f>
        <v>0.1511701432561206</v>
      </c>
      <c r="I22" s="1184">
        <f>A2.5.2!I22/A2.5.2!I$29</f>
        <v>0.15285756588688185</v>
      </c>
      <c r="J22" s="1185">
        <f>A2.5.2!J22/A2.5.2!J$29</f>
        <v>0.14433688159139293</v>
      </c>
      <c r="K22" s="1184">
        <f>A2.5.2!K22/A2.5.2!K$29</f>
        <v>0.14805179315537201</v>
      </c>
      <c r="L22" s="1185">
        <f>A2.5.2!L22/A2.5.2!L$29</f>
        <v>0.13649969680348861</v>
      </c>
    </row>
    <row r="23" spans="2:12" customFormat="1" ht="13.35" customHeight="1" x14ac:dyDescent="0.25">
      <c r="B23" s="358"/>
      <c r="C23" s="13" t="s">
        <v>37</v>
      </c>
      <c r="D23" s="172" t="s">
        <v>61</v>
      </c>
      <c r="E23" s="1184">
        <f>A2.5.2!E23/A2.5.2!E$29</f>
        <v>0.11293308179766608</v>
      </c>
      <c r="F23" s="1185">
        <f>A2.5.2!F23/A2.5.2!F$29</f>
        <v>0.13066159873400829</v>
      </c>
      <c r="G23" s="1184">
        <f>A2.5.2!G23/A2.5.2!G$29</f>
        <v>0.11900429823960545</v>
      </c>
      <c r="H23" s="1185">
        <f>A2.5.2!H23/A2.5.2!H$29</f>
        <v>0.13046947405884482</v>
      </c>
      <c r="I23" s="1184">
        <f>A2.5.2!I23/A2.5.2!I$29</f>
        <v>0.12831142798569509</v>
      </c>
      <c r="J23" s="1185">
        <f>A2.5.2!J23/A2.5.2!J$29</f>
        <v>0.13330670463606215</v>
      </c>
      <c r="K23" s="1184">
        <f>A2.5.2!K23/A2.5.2!K$29</f>
        <v>0.13112534072809587</v>
      </c>
      <c r="L23" s="1185">
        <f>A2.5.2!L23/A2.5.2!L$29</f>
        <v>0.13423029019116714</v>
      </c>
    </row>
    <row r="24" spans="2:12" customFormat="1" ht="13.35" customHeight="1" x14ac:dyDescent="0.25">
      <c r="B24" s="358"/>
      <c r="C24" s="13" t="s">
        <v>38</v>
      </c>
      <c r="D24" s="172" t="s">
        <v>62</v>
      </c>
      <c r="E24" s="1184">
        <f>A2.5.2!E24/A2.5.2!E$29</f>
        <v>0.15348139279342438</v>
      </c>
      <c r="F24" s="1185">
        <f>A2.5.2!F24/A2.5.2!F$29</f>
        <v>0.21404796112720362</v>
      </c>
      <c r="G24" s="1184">
        <f>A2.5.2!G24/A2.5.2!G$29</f>
        <v>0.16617148434824303</v>
      </c>
      <c r="H24" s="1185">
        <f>A2.5.2!H24/A2.5.2!H$29</f>
        <v>0.22282039483310379</v>
      </c>
      <c r="I24" s="1184">
        <f>A2.5.2!I24/A2.5.2!I$29</f>
        <v>0.19058791371494954</v>
      </c>
      <c r="J24" s="1185">
        <f>A2.5.2!J24/A2.5.2!J$29</f>
        <v>0.2370009931375682</v>
      </c>
      <c r="K24" s="1184">
        <f>A2.5.2!K24/A2.5.2!K$29</f>
        <v>0.20929712483879864</v>
      </c>
      <c r="L24" s="1185">
        <f>A2.5.2!L24/A2.5.2!L$29</f>
        <v>0.2449505467526045</v>
      </c>
    </row>
    <row r="25" spans="2:12" customFormat="1" ht="13.35" customHeight="1" x14ac:dyDescent="0.25">
      <c r="B25" s="358"/>
      <c r="C25" s="13" t="s">
        <v>39</v>
      </c>
      <c r="D25" s="172" t="s">
        <v>63</v>
      </c>
      <c r="E25" s="1184">
        <f>A2.5.2!E25/A2.5.2!E$29</f>
        <v>5.6343464339305337E-2</v>
      </c>
      <c r="F25" s="1185">
        <f>A2.5.2!F25/A2.5.2!F$29</f>
        <v>9.1981243250672695E-2</v>
      </c>
      <c r="G25" s="1184">
        <f>A2.5.2!G25/A2.5.2!G$29</f>
        <v>6.3839989040345227E-2</v>
      </c>
      <c r="H25" s="1185">
        <f>A2.5.2!H25/A2.5.2!H$29</f>
        <v>0.10000996315717342</v>
      </c>
      <c r="I25" s="1184">
        <f>A2.5.2!I25/A2.5.2!I$29</f>
        <v>7.8938976333113142E-2</v>
      </c>
      <c r="J25" s="1185">
        <f>A2.5.2!J25/A2.5.2!J$29</f>
        <v>0.11544424722893437</v>
      </c>
      <c r="K25" s="1184">
        <f>A2.5.2!K25/A2.5.2!K$29</f>
        <v>9.0511297139747593E-2</v>
      </c>
      <c r="L25" s="1185">
        <f>A2.5.2!L25/A2.5.2!L$29</f>
        <v>0.12613250204453846</v>
      </c>
    </row>
    <row r="26" spans="2:12" customFormat="1" ht="13.35" customHeight="1" x14ac:dyDescent="0.25">
      <c r="B26" s="358"/>
      <c r="C26" s="13" t="s">
        <v>40</v>
      </c>
      <c r="D26" s="172" t="s">
        <v>64</v>
      </c>
      <c r="E26" s="1184">
        <f>A2.5.2!E26/A2.5.2!E$29</f>
        <v>5.048698933073921E-2</v>
      </c>
      <c r="F26" s="1185">
        <f>A2.5.2!F26/A2.5.2!F$29</f>
        <v>9.1975392471217998E-2</v>
      </c>
      <c r="G26" s="1184">
        <f>A2.5.2!G26/A2.5.2!G$29</f>
        <v>5.9145746283992051E-2</v>
      </c>
      <c r="H26" s="1185">
        <f>A2.5.2!H26/A2.5.2!H$29</f>
        <v>0.10529725134277375</v>
      </c>
      <c r="I26" s="1184">
        <f>A2.5.2!I26/A2.5.2!I$29</f>
        <v>7.236964989407986E-2</v>
      </c>
      <c r="J26" s="1185">
        <f>A2.5.2!J26/A2.5.2!J$29</f>
        <v>0.12089506954958779</v>
      </c>
      <c r="K26" s="1184">
        <f>A2.5.2!K26/A2.5.2!K$29</f>
        <v>8.2895387467169596E-2</v>
      </c>
      <c r="L26" s="1185">
        <f>A2.5.2!L26/A2.5.2!L$29</f>
        <v>0.13180617467584779</v>
      </c>
    </row>
    <row r="27" spans="2:12" customFormat="1" ht="13.35" customHeight="1" x14ac:dyDescent="0.25">
      <c r="B27" s="358"/>
      <c r="C27" s="13" t="s">
        <v>41</v>
      </c>
      <c r="D27" s="172" t="s">
        <v>65</v>
      </c>
      <c r="E27" s="1184">
        <f>A2.5.2!E27/A2.5.2!E$29</f>
        <v>1.3040207635078986E-2</v>
      </c>
      <c r="F27" s="1185">
        <f>A2.5.2!F27/A2.5.2!F$29</f>
        <v>2.6958701402941449E-2</v>
      </c>
      <c r="G27" s="1184">
        <f>A2.5.2!G27/A2.5.2!G$29</f>
        <v>1.4913264607164875E-2</v>
      </c>
      <c r="H27" s="1185">
        <f>A2.5.2!H27/A2.5.2!H$29</f>
        <v>3.118522388205365E-2</v>
      </c>
      <c r="I27" s="1184">
        <f>A2.5.2!I27/A2.5.2!I$29</f>
        <v>1.8386824901482881E-2</v>
      </c>
      <c r="J27" s="1185">
        <f>A2.5.2!J27/A2.5.2!J$29</f>
        <v>3.5504588268734948E-2</v>
      </c>
      <c r="K27" s="1184">
        <f>A2.5.2!K27/A2.5.2!K$29</f>
        <v>2.092449440547451E-2</v>
      </c>
      <c r="L27" s="1185">
        <f>A2.5.2!L27/A2.5.2!L$29</f>
        <v>3.8356315184252948E-2</v>
      </c>
    </row>
    <row r="28" spans="2:12" customFormat="1" ht="13.35" customHeight="1" x14ac:dyDescent="0.25">
      <c r="B28" s="359"/>
      <c r="C28" s="133" t="s">
        <v>42</v>
      </c>
      <c r="D28" s="198" t="s">
        <v>66</v>
      </c>
      <c r="E28" s="1186">
        <f>A2.5.2!E28/A2.5.2!E$29</f>
        <v>1.9771018522529902E-3</v>
      </c>
      <c r="F28" s="1187">
        <f>A2.5.2!F28/A2.5.2!F$29</f>
        <v>4.8245098640127791E-3</v>
      </c>
      <c r="G28" s="1186">
        <f>A2.5.2!G28/A2.5.2!G$29</f>
        <v>2.3439105418179328E-3</v>
      </c>
      <c r="H28" s="1187">
        <f>A2.5.2!H28/A2.5.2!H$29</f>
        <v>5.6070662908083643E-3</v>
      </c>
      <c r="I28" s="1186">
        <f>A2.5.2!I28/A2.5.2!I$29</f>
        <v>3.2596068426687321E-3</v>
      </c>
      <c r="J28" s="1187">
        <f>A2.5.2!J28/A2.5.2!J$29</f>
        <v>7.0244636293123174E-3</v>
      </c>
      <c r="K28" s="1186">
        <f>A2.5.2!K28/A2.5.2!K$29</f>
        <v>3.7942884404654526E-3</v>
      </c>
      <c r="L28" s="1187">
        <f>A2.5.2!L28/A2.5.2!L$29</f>
        <v>7.6183526842767491E-3</v>
      </c>
    </row>
    <row r="29" spans="2:12" customFormat="1" ht="13.35" customHeight="1" x14ac:dyDescent="0.25">
      <c r="B29" s="359"/>
      <c r="C29" s="362" t="s">
        <v>8</v>
      </c>
      <c r="D29" s="363"/>
      <c r="E29" s="370">
        <f>A2.5.2!E29/A2.5.2!E$29</f>
        <v>1</v>
      </c>
      <c r="F29" s="371">
        <f>A2.5.2!F29/A2.5.2!F$29</f>
        <v>1</v>
      </c>
      <c r="G29" s="370">
        <f>A2.5.2!G29/A2.5.2!G$29</f>
        <v>1</v>
      </c>
      <c r="H29" s="371">
        <f>A2.5.2!H29/A2.5.2!H$29</f>
        <v>1</v>
      </c>
      <c r="I29" s="370">
        <f>A2.5.2!I29/A2.5.2!I$29</f>
        <v>1</v>
      </c>
      <c r="J29" s="371">
        <f>A2.5.2!J29/A2.5.2!J$29</f>
        <v>1</v>
      </c>
      <c r="K29" s="370">
        <f>A2.5.2!K29/A2.5.2!K$29</f>
        <v>1</v>
      </c>
      <c r="L29" s="371">
        <f>A2.5.2!L29/A2.5.2!L$29</f>
        <v>1</v>
      </c>
    </row>
    <row r="30" spans="2:12" s="1" customFormat="1" ht="13.35" customHeight="1" x14ac:dyDescent="0.25"/>
    <row r="31" spans="2:12" s="1" customFormat="1" ht="13.35" customHeight="1" x14ac:dyDescent="0.25"/>
    <row r="32" spans="2:12" x14ac:dyDescent="0.25">
      <c r="G32" s="185" t="s">
        <v>267</v>
      </c>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tabColor theme="7" tint="0.79998168889431442"/>
    <pageSetUpPr fitToPage="1"/>
  </sheetPr>
  <dimension ref="B1:N32"/>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4" s="8" customFormat="1" ht="15" customHeight="1" x14ac:dyDescent="0.25">
      <c r="B1" s="229" t="s">
        <v>904</v>
      </c>
      <c r="C1" s="160"/>
      <c r="D1" s="160"/>
      <c r="E1" s="160"/>
      <c r="F1" s="160"/>
      <c r="G1" s="160"/>
      <c r="H1" s="160"/>
      <c r="I1" s="160"/>
      <c r="J1" s="160"/>
      <c r="K1" s="160"/>
      <c r="L1" s="160"/>
    </row>
    <row r="2" spans="2:14" s="8" customFormat="1" ht="15" customHeight="1" x14ac:dyDescent="0.25">
      <c r="B2" s="222"/>
      <c r="C2" s="223" t="s">
        <v>161</v>
      </c>
      <c r="D2" s="269"/>
      <c r="E2" s="224" t="s">
        <v>1015</v>
      </c>
      <c r="F2" s="226"/>
      <c r="G2" s="227" t="s">
        <v>1016</v>
      </c>
      <c r="H2" s="226"/>
      <c r="I2" s="227" t="s">
        <v>1017</v>
      </c>
      <c r="J2" s="226"/>
      <c r="K2" s="1109" t="s">
        <v>1018</v>
      </c>
      <c r="L2" s="1060"/>
    </row>
    <row r="3" spans="2:14" ht="24.9" customHeight="1" x14ac:dyDescent="0.2">
      <c r="B3" s="228"/>
      <c r="C3" s="1100" t="s">
        <v>87</v>
      </c>
      <c r="D3" s="1101"/>
      <c r="E3" s="351" t="s">
        <v>17</v>
      </c>
      <c r="F3" s="352" t="s">
        <v>99</v>
      </c>
      <c r="G3" s="351" t="s">
        <v>17</v>
      </c>
      <c r="H3" s="352" t="s">
        <v>99</v>
      </c>
      <c r="I3" s="351" t="s">
        <v>17</v>
      </c>
      <c r="J3" s="352" t="s">
        <v>99</v>
      </c>
      <c r="K3" s="351" t="s">
        <v>17</v>
      </c>
      <c r="L3" s="352" t="s">
        <v>99</v>
      </c>
      <c r="N3" s="511"/>
    </row>
    <row r="4" spans="2:14" ht="13.35" customHeight="1" x14ac:dyDescent="0.25">
      <c r="B4" s="85"/>
      <c r="C4" s="13" t="s">
        <v>18</v>
      </c>
      <c r="D4" s="172" t="s">
        <v>43</v>
      </c>
      <c r="E4" s="846">
        <v>54</v>
      </c>
      <c r="F4" s="847">
        <v>14.965051000000001</v>
      </c>
      <c r="G4" s="846">
        <v>38</v>
      </c>
      <c r="H4" s="847">
        <v>2.7189610000000002</v>
      </c>
      <c r="I4" s="846">
        <v>70</v>
      </c>
      <c r="J4" s="847">
        <v>3.0974750000000002</v>
      </c>
      <c r="K4" s="846">
        <v>33</v>
      </c>
      <c r="L4" s="847">
        <v>1.705171</v>
      </c>
    </row>
    <row r="5" spans="2:14" ht="13.35" customHeight="1" x14ac:dyDescent="0.25">
      <c r="B5" s="85"/>
      <c r="C5" s="13" t="s">
        <v>19</v>
      </c>
      <c r="D5" s="173" t="s">
        <v>124</v>
      </c>
      <c r="E5" s="356">
        <v>5</v>
      </c>
      <c r="F5" s="357">
        <v>0.95821999999999996</v>
      </c>
      <c r="G5" s="356">
        <v>3</v>
      </c>
      <c r="H5" s="357">
        <v>3.9240000000000004E-3</v>
      </c>
      <c r="I5" s="356">
        <v>3</v>
      </c>
      <c r="J5" s="357">
        <v>9.6176999999999999E-2</v>
      </c>
      <c r="K5" s="356">
        <v>1</v>
      </c>
      <c r="L5" s="357">
        <v>1.1919999999999999E-3</v>
      </c>
    </row>
    <row r="6" spans="2:14" ht="13.35" customHeight="1" x14ac:dyDescent="0.25">
      <c r="B6" s="85"/>
      <c r="C6" s="13" t="s">
        <v>20</v>
      </c>
      <c r="D6" s="172" t="s">
        <v>44</v>
      </c>
      <c r="E6" s="356">
        <v>181</v>
      </c>
      <c r="F6" s="357">
        <v>2.5545200000000001</v>
      </c>
      <c r="G6" s="356">
        <v>478</v>
      </c>
      <c r="H6" s="357">
        <v>1.828756</v>
      </c>
      <c r="I6" s="356">
        <v>198</v>
      </c>
      <c r="J6" s="357">
        <v>1.59958</v>
      </c>
      <c r="K6" s="356">
        <v>130</v>
      </c>
      <c r="L6" s="357">
        <v>0.96091300000000002</v>
      </c>
    </row>
    <row r="7" spans="2:14" ht="13.35" customHeight="1" x14ac:dyDescent="0.25">
      <c r="B7" s="85"/>
      <c r="C7" s="13" t="s">
        <v>21</v>
      </c>
      <c r="D7" s="172" t="s">
        <v>45</v>
      </c>
      <c r="E7" s="356">
        <v>73</v>
      </c>
      <c r="F7" s="357">
        <v>1.426601</v>
      </c>
      <c r="G7" s="356">
        <v>99</v>
      </c>
      <c r="H7" s="357">
        <v>1.0413030000000001</v>
      </c>
      <c r="I7" s="356">
        <v>97</v>
      </c>
      <c r="J7" s="357">
        <v>1.6913670000000001</v>
      </c>
      <c r="K7" s="356">
        <v>93</v>
      </c>
      <c r="L7" s="357">
        <v>0.89426499999999998</v>
      </c>
    </row>
    <row r="8" spans="2:14" ht="13.35" customHeight="1" x14ac:dyDescent="0.25">
      <c r="B8" s="85"/>
      <c r="C8" s="13" t="s">
        <v>22</v>
      </c>
      <c r="D8" s="172" t="s">
        <v>46</v>
      </c>
      <c r="E8" s="356">
        <v>81</v>
      </c>
      <c r="F8" s="357">
        <v>1.222288</v>
      </c>
      <c r="G8" s="356">
        <v>126</v>
      </c>
      <c r="H8" s="357">
        <v>1.1618740000000001</v>
      </c>
      <c r="I8" s="356">
        <v>126</v>
      </c>
      <c r="J8" s="357">
        <v>2.3807529999999999</v>
      </c>
      <c r="K8" s="356">
        <v>186</v>
      </c>
      <c r="L8" s="357">
        <v>2.2111879999999999</v>
      </c>
    </row>
    <row r="9" spans="2:14" ht="13.35" customHeight="1" x14ac:dyDescent="0.25">
      <c r="B9" s="85"/>
      <c r="C9" s="13" t="s">
        <v>23</v>
      </c>
      <c r="D9" s="172" t="s">
        <v>47</v>
      </c>
      <c r="E9" s="356">
        <v>103</v>
      </c>
      <c r="F9" s="357">
        <v>1.7305219999999999</v>
      </c>
      <c r="G9" s="356">
        <v>172</v>
      </c>
      <c r="H9" s="357">
        <v>1.5094209999999999</v>
      </c>
      <c r="I9" s="356">
        <v>98</v>
      </c>
      <c r="J9" s="357">
        <v>1.5252129999999999</v>
      </c>
      <c r="K9" s="356">
        <v>216</v>
      </c>
      <c r="L9" s="357">
        <v>0.93964599999999998</v>
      </c>
    </row>
    <row r="10" spans="2:14" s="35" customFormat="1" ht="13.35" customHeight="1" x14ac:dyDescent="0.25">
      <c r="B10" s="85"/>
      <c r="C10" s="13" t="s">
        <v>24</v>
      </c>
      <c r="D10" s="172" t="s">
        <v>48</v>
      </c>
      <c r="E10" s="356">
        <v>157</v>
      </c>
      <c r="F10" s="357">
        <v>2.1284770000000002</v>
      </c>
      <c r="G10" s="356">
        <v>307</v>
      </c>
      <c r="H10" s="357">
        <v>2.5231720000000002</v>
      </c>
      <c r="I10" s="356">
        <v>183</v>
      </c>
      <c r="J10" s="357">
        <v>2.3424550000000002</v>
      </c>
      <c r="K10" s="356">
        <v>286</v>
      </c>
      <c r="L10" s="357">
        <v>1.4995780000000001</v>
      </c>
    </row>
    <row r="11" spans="2:14" s="1" customFormat="1" ht="13.35" customHeight="1" x14ac:dyDescent="0.25">
      <c r="B11" s="358"/>
      <c r="C11" s="13" t="s">
        <v>25</v>
      </c>
      <c r="D11" s="172" t="s">
        <v>49</v>
      </c>
      <c r="E11" s="356">
        <v>184</v>
      </c>
      <c r="F11" s="357">
        <v>2.9223919999999999</v>
      </c>
      <c r="G11" s="356">
        <v>451</v>
      </c>
      <c r="H11" s="357">
        <v>2.8327390000000001</v>
      </c>
      <c r="I11" s="356">
        <v>304</v>
      </c>
      <c r="J11" s="357">
        <v>4.6425539999999996</v>
      </c>
      <c r="K11" s="356">
        <v>394</v>
      </c>
      <c r="L11" s="357">
        <v>1.6679189999999999</v>
      </c>
    </row>
    <row r="12" spans="2:14" s="1" customFormat="1" ht="13.35" customHeight="1" x14ac:dyDescent="0.25">
      <c r="B12" s="358"/>
      <c r="C12" s="13" t="s">
        <v>26</v>
      </c>
      <c r="D12" s="172" t="s">
        <v>50</v>
      </c>
      <c r="E12" s="356">
        <v>246</v>
      </c>
      <c r="F12" s="357">
        <v>2.136034</v>
      </c>
      <c r="G12" s="356">
        <v>828</v>
      </c>
      <c r="H12" s="357">
        <v>4.00312</v>
      </c>
      <c r="I12" s="356">
        <v>508</v>
      </c>
      <c r="J12" s="357">
        <v>7.3939409999999999</v>
      </c>
      <c r="K12" s="356">
        <v>626</v>
      </c>
      <c r="L12" s="357">
        <v>2.4286669999999999</v>
      </c>
    </row>
    <row r="13" spans="2:14" s="1" customFormat="1" ht="13.35" customHeight="1" x14ac:dyDescent="0.25">
      <c r="B13" s="358"/>
      <c r="C13" s="13" t="s">
        <v>27</v>
      </c>
      <c r="D13" s="172" t="s">
        <v>51</v>
      </c>
      <c r="E13" s="356">
        <v>212</v>
      </c>
      <c r="F13" s="357">
        <v>3.2179000000000002</v>
      </c>
      <c r="G13" s="356">
        <v>2370</v>
      </c>
      <c r="H13" s="357">
        <v>10.239437000000001</v>
      </c>
      <c r="I13" s="356">
        <v>642</v>
      </c>
      <c r="J13" s="357">
        <v>9.650048</v>
      </c>
      <c r="K13" s="356">
        <v>891</v>
      </c>
      <c r="L13" s="357">
        <v>2.7467899999999998</v>
      </c>
    </row>
    <row r="14" spans="2:14" s="1" customFormat="1" ht="13.35" customHeight="1" x14ac:dyDescent="0.25">
      <c r="B14" s="358"/>
      <c r="C14" s="13" t="s">
        <v>28</v>
      </c>
      <c r="D14" s="172" t="s">
        <v>52</v>
      </c>
      <c r="E14" s="356">
        <v>181</v>
      </c>
      <c r="F14" s="357">
        <v>2.5455169999999998</v>
      </c>
      <c r="G14" s="356">
        <v>3414</v>
      </c>
      <c r="H14" s="357">
        <v>14.186048</v>
      </c>
      <c r="I14" s="356">
        <v>629</v>
      </c>
      <c r="J14" s="357">
        <v>9.7550650000000001</v>
      </c>
      <c r="K14" s="356">
        <v>1296</v>
      </c>
      <c r="L14" s="357">
        <v>3.5331540000000001</v>
      </c>
    </row>
    <row r="15" spans="2:14" customFormat="1" ht="13.35" customHeight="1" x14ac:dyDescent="0.25">
      <c r="B15" s="358"/>
      <c r="C15" s="13" t="s">
        <v>29</v>
      </c>
      <c r="D15" s="172" t="s">
        <v>53</v>
      </c>
      <c r="E15" s="356">
        <v>187</v>
      </c>
      <c r="F15" s="357">
        <v>2.4115709999999999</v>
      </c>
      <c r="G15" s="356">
        <v>2590</v>
      </c>
      <c r="H15" s="357">
        <v>11.639357</v>
      </c>
      <c r="I15" s="356">
        <v>678</v>
      </c>
      <c r="J15" s="357">
        <v>12.234502000000001</v>
      </c>
      <c r="K15" s="356">
        <v>1536</v>
      </c>
      <c r="L15" s="357">
        <v>4.3049400000000002</v>
      </c>
    </row>
    <row r="16" spans="2:14" customFormat="1" ht="13.35" customHeight="1" x14ac:dyDescent="0.25">
      <c r="B16" s="358"/>
      <c r="C16" s="13" t="s">
        <v>30</v>
      </c>
      <c r="D16" s="172" t="s">
        <v>54</v>
      </c>
      <c r="E16" s="356">
        <v>225</v>
      </c>
      <c r="F16" s="357">
        <v>2.7147730000000001</v>
      </c>
      <c r="G16" s="356">
        <v>1595</v>
      </c>
      <c r="H16" s="357">
        <v>8.5836389999999998</v>
      </c>
      <c r="I16" s="356">
        <v>634</v>
      </c>
      <c r="J16" s="357">
        <v>11.490055</v>
      </c>
      <c r="K16" s="356">
        <v>1496</v>
      </c>
      <c r="L16" s="357">
        <v>3.7848649999999999</v>
      </c>
    </row>
    <row r="17" spans="2:12" customFormat="1" ht="13.35" customHeight="1" x14ac:dyDescent="0.25">
      <c r="B17" s="358"/>
      <c r="C17" s="13" t="s">
        <v>31</v>
      </c>
      <c r="D17" s="172" t="s">
        <v>55</v>
      </c>
      <c r="E17" s="356">
        <v>287</v>
      </c>
      <c r="F17" s="357">
        <v>3.936995</v>
      </c>
      <c r="G17" s="356">
        <v>1147</v>
      </c>
      <c r="H17" s="357">
        <v>6.7750510000000004</v>
      </c>
      <c r="I17" s="356">
        <v>633</v>
      </c>
      <c r="J17" s="357">
        <v>11.66479</v>
      </c>
      <c r="K17" s="356">
        <v>1319</v>
      </c>
      <c r="L17" s="357">
        <v>3.8014809999999999</v>
      </c>
    </row>
    <row r="18" spans="2:12" customFormat="1" ht="13.35" customHeight="1" x14ac:dyDescent="0.25">
      <c r="B18" s="358"/>
      <c r="C18" s="13" t="s">
        <v>32</v>
      </c>
      <c r="D18" s="172" t="s">
        <v>56</v>
      </c>
      <c r="E18" s="356">
        <v>388</v>
      </c>
      <c r="F18" s="357">
        <v>3.3236509999999999</v>
      </c>
      <c r="G18" s="356">
        <v>886</v>
      </c>
      <c r="H18" s="357">
        <v>6.3479989999999997</v>
      </c>
      <c r="I18" s="356">
        <v>557</v>
      </c>
      <c r="J18" s="357">
        <v>10.673496</v>
      </c>
      <c r="K18" s="356">
        <v>1107</v>
      </c>
      <c r="L18" s="357">
        <v>4.2105119999999996</v>
      </c>
    </row>
    <row r="19" spans="2:12" customFormat="1" ht="13.35" customHeight="1" x14ac:dyDescent="0.25">
      <c r="B19" s="358"/>
      <c r="C19" s="13" t="s">
        <v>33</v>
      </c>
      <c r="D19" s="172" t="s">
        <v>57</v>
      </c>
      <c r="E19" s="356">
        <v>493</v>
      </c>
      <c r="F19" s="357">
        <v>3.8051270000000001</v>
      </c>
      <c r="G19" s="356">
        <v>742</v>
      </c>
      <c r="H19" s="357">
        <v>5.6533720000000001</v>
      </c>
      <c r="I19" s="356">
        <v>564</v>
      </c>
      <c r="J19" s="357">
        <v>11.668361000000001</v>
      </c>
      <c r="K19" s="356">
        <v>955</v>
      </c>
      <c r="L19" s="357">
        <v>3.8390469999999999</v>
      </c>
    </row>
    <row r="20" spans="2:12" customFormat="1" ht="13.35" customHeight="1" x14ac:dyDescent="0.25">
      <c r="B20" s="358"/>
      <c r="C20" s="13" t="s">
        <v>34</v>
      </c>
      <c r="D20" s="172" t="s">
        <v>58</v>
      </c>
      <c r="E20" s="356">
        <v>6299</v>
      </c>
      <c r="F20" s="357">
        <v>34.287140999999998</v>
      </c>
      <c r="G20" s="356">
        <v>2810</v>
      </c>
      <c r="H20" s="357">
        <v>23.908223</v>
      </c>
      <c r="I20" s="356">
        <v>2471</v>
      </c>
      <c r="J20" s="357">
        <v>53.421700999999999</v>
      </c>
      <c r="K20" s="356">
        <v>2838</v>
      </c>
      <c r="L20" s="357">
        <v>15.743409</v>
      </c>
    </row>
    <row r="21" spans="2:12" customFormat="1" ht="13.35" customHeight="1" x14ac:dyDescent="0.25">
      <c r="B21" s="358"/>
      <c r="C21" s="13" t="s">
        <v>35</v>
      </c>
      <c r="D21" s="172" t="s">
        <v>59</v>
      </c>
      <c r="E21" s="356">
        <v>6307</v>
      </c>
      <c r="F21" s="357">
        <v>60.542464000000002</v>
      </c>
      <c r="G21" s="356">
        <v>3638</v>
      </c>
      <c r="H21" s="357">
        <v>51.317835000000002</v>
      </c>
      <c r="I21" s="356">
        <v>3759</v>
      </c>
      <c r="J21" s="357">
        <v>97.057265000000001</v>
      </c>
      <c r="K21" s="356">
        <v>3230</v>
      </c>
      <c r="L21" s="357">
        <v>35.502811000000001</v>
      </c>
    </row>
    <row r="22" spans="2:12" customFormat="1" ht="13.35" customHeight="1" x14ac:dyDescent="0.25">
      <c r="B22" s="358"/>
      <c r="C22" s="13" t="s">
        <v>36</v>
      </c>
      <c r="D22" s="172" t="s">
        <v>60</v>
      </c>
      <c r="E22" s="356">
        <v>5141</v>
      </c>
      <c r="F22" s="357">
        <v>71.101253</v>
      </c>
      <c r="G22" s="356">
        <v>2496</v>
      </c>
      <c r="H22" s="357">
        <v>58.526226000000001</v>
      </c>
      <c r="I22" s="356">
        <v>2653</v>
      </c>
      <c r="J22" s="357">
        <v>102.972278</v>
      </c>
      <c r="K22" s="356">
        <v>2523</v>
      </c>
      <c r="L22" s="357">
        <v>59.386094</v>
      </c>
    </row>
    <row r="23" spans="2:12" customFormat="1" ht="13.35" customHeight="1" x14ac:dyDescent="0.25">
      <c r="B23" s="358"/>
      <c r="C23" s="13" t="s">
        <v>37</v>
      </c>
      <c r="D23" s="172" t="s">
        <v>61</v>
      </c>
      <c r="E23" s="356">
        <v>2673</v>
      </c>
      <c r="F23" s="357">
        <v>79.113614999999996</v>
      </c>
      <c r="G23" s="356">
        <v>2071</v>
      </c>
      <c r="H23" s="357">
        <v>64.810642000000001</v>
      </c>
      <c r="I23" s="356">
        <v>2190</v>
      </c>
      <c r="J23" s="357">
        <v>102.02473500000001</v>
      </c>
      <c r="K23" s="356">
        <v>2196</v>
      </c>
      <c r="L23" s="357">
        <v>73.369484999999997</v>
      </c>
    </row>
    <row r="24" spans="2:12" customFormat="1" ht="13.35" customHeight="1" x14ac:dyDescent="0.25">
      <c r="B24" s="358"/>
      <c r="C24" s="13" t="s">
        <v>38</v>
      </c>
      <c r="D24" s="172" t="s">
        <v>62</v>
      </c>
      <c r="E24" s="356">
        <v>4942</v>
      </c>
      <c r="F24" s="357">
        <v>293.98143800000003</v>
      </c>
      <c r="G24" s="356">
        <v>3691</v>
      </c>
      <c r="H24" s="357">
        <v>230.89703</v>
      </c>
      <c r="I24" s="356">
        <v>4277</v>
      </c>
      <c r="J24" s="357">
        <v>325.98729800000001</v>
      </c>
      <c r="K24" s="356">
        <v>3885</v>
      </c>
      <c r="L24" s="357">
        <v>249.79684</v>
      </c>
    </row>
    <row r="25" spans="2:12" customFormat="1" ht="13.35" customHeight="1" x14ac:dyDescent="0.25">
      <c r="B25" s="358"/>
      <c r="C25" s="13" t="s">
        <v>39</v>
      </c>
      <c r="D25" s="172" t="s">
        <v>63</v>
      </c>
      <c r="E25" s="356">
        <v>2851</v>
      </c>
      <c r="F25" s="357">
        <v>294.76762300000001</v>
      </c>
      <c r="G25" s="356">
        <v>2790</v>
      </c>
      <c r="H25" s="357">
        <v>356.13811299999998</v>
      </c>
      <c r="I25" s="356">
        <v>3148</v>
      </c>
      <c r="J25" s="357">
        <v>406.777672</v>
      </c>
      <c r="K25" s="356">
        <v>2698</v>
      </c>
      <c r="L25" s="357">
        <v>372.46857299999999</v>
      </c>
    </row>
    <row r="26" spans="2:12" customFormat="1" ht="13.35" customHeight="1" x14ac:dyDescent="0.25">
      <c r="B26" s="358"/>
      <c r="C26" s="13" t="s">
        <v>40</v>
      </c>
      <c r="D26" s="172" t="s">
        <v>64</v>
      </c>
      <c r="E26" s="356">
        <v>4748</v>
      </c>
      <c r="F26" s="357">
        <v>1071.629406</v>
      </c>
      <c r="G26" s="356">
        <v>5106</v>
      </c>
      <c r="H26" s="357">
        <v>1314.1575069999999</v>
      </c>
      <c r="I26" s="356">
        <v>6411</v>
      </c>
      <c r="J26" s="357">
        <v>2037.2467650000001</v>
      </c>
      <c r="K26" s="356">
        <v>6313</v>
      </c>
      <c r="L26" s="357">
        <v>2042.6359930000001</v>
      </c>
    </row>
    <row r="27" spans="2:12" customFormat="1" ht="13.35" customHeight="1" x14ac:dyDescent="0.25">
      <c r="B27" s="358"/>
      <c r="C27" s="13" t="s">
        <v>41</v>
      </c>
      <c r="D27" s="172" t="s">
        <v>65</v>
      </c>
      <c r="E27" s="356">
        <v>2177</v>
      </c>
      <c r="F27" s="357">
        <v>1924.389502</v>
      </c>
      <c r="G27" s="356">
        <v>2424</v>
      </c>
      <c r="H27" s="357">
        <v>2237.039503</v>
      </c>
      <c r="I27" s="356">
        <v>3093</v>
      </c>
      <c r="J27" s="357">
        <v>2993.8636999999999</v>
      </c>
      <c r="K27" s="356">
        <v>3457</v>
      </c>
      <c r="L27" s="357">
        <v>3371.7684170000002</v>
      </c>
    </row>
    <row r="28" spans="2:12" customFormat="1" ht="13.35" customHeight="1" x14ac:dyDescent="0.25">
      <c r="B28" s="359"/>
      <c r="C28" s="133" t="s">
        <v>42</v>
      </c>
      <c r="D28" s="198" t="s">
        <v>66</v>
      </c>
      <c r="E28" s="360">
        <v>638</v>
      </c>
      <c r="F28" s="361">
        <v>2322.1035149999998</v>
      </c>
      <c r="G28" s="360">
        <v>776</v>
      </c>
      <c r="H28" s="361">
        <v>3474.6969690000001</v>
      </c>
      <c r="I28" s="360">
        <v>1019</v>
      </c>
      <c r="J28" s="361">
        <v>5427.3159679999999</v>
      </c>
      <c r="K28" s="360">
        <v>1162</v>
      </c>
      <c r="L28" s="361">
        <v>6717.3036279999997</v>
      </c>
    </row>
    <row r="29" spans="2:12" customFormat="1" ht="13.35" customHeight="1" x14ac:dyDescent="0.25">
      <c r="B29" s="359"/>
      <c r="C29" s="362" t="s">
        <v>8</v>
      </c>
      <c r="D29" s="363"/>
      <c r="E29" s="364">
        <f t="shared" ref="E29:L29" si="0">SUM(E4:E28)</f>
        <v>38833</v>
      </c>
      <c r="F29" s="365">
        <f t="shared" si="0"/>
        <v>6203.9155959999998</v>
      </c>
      <c r="G29" s="364">
        <f t="shared" si="0"/>
        <v>41048</v>
      </c>
      <c r="H29" s="365">
        <f t="shared" si="0"/>
        <v>7892.5402209999993</v>
      </c>
      <c r="I29" s="364">
        <f t="shared" si="0"/>
        <v>34945</v>
      </c>
      <c r="J29" s="365">
        <f t="shared" si="0"/>
        <v>11648.573214</v>
      </c>
      <c r="K29" s="364">
        <f t="shared" si="0"/>
        <v>38867</v>
      </c>
      <c r="L29" s="365">
        <f t="shared" si="0"/>
        <v>12976.504578</v>
      </c>
    </row>
    <row r="30" spans="2:12" s="1" customFormat="1" ht="13.35" customHeight="1" x14ac:dyDescent="0.25"/>
    <row r="31" spans="2:12" s="1" customFormat="1" ht="13.35" customHeight="1" x14ac:dyDescent="0.25"/>
    <row r="32" spans="2:12" customFormat="1" ht="13.35" customHeight="1" x14ac:dyDescent="0.25">
      <c r="G32" s="185" t="s">
        <v>267</v>
      </c>
      <c r="I32"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7" tint="0.79998168889431442"/>
    <pageSetUpPr fitToPage="1"/>
  </sheetPr>
  <dimension ref="B1:L32"/>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1103" t="s">
        <v>946</v>
      </c>
      <c r="C1" s="1103"/>
      <c r="D1" s="1103"/>
      <c r="E1" s="1103"/>
      <c r="F1" s="1103"/>
      <c r="G1" s="1103"/>
      <c r="H1" s="1103"/>
      <c r="I1" s="1103"/>
      <c r="J1" s="1103"/>
      <c r="K1" s="1103"/>
      <c r="L1" s="1103"/>
    </row>
    <row r="2" spans="2:12" s="8" customFormat="1" ht="15" customHeight="1" x14ac:dyDescent="0.25">
      <c r="B2" s="222"/>
      <c r="C2" s="223" t="s">
        <v>161</v>
      </c>
      <c r="D2" s="269"/>
      <c r="E2" s="224" t="s">
        <v>1015</v>
      </c>
      <c r="F2" s="226"/>
      <c r="G2" s="227" t="s">
        <v>1016</v>
      </c>
      <c r="H2" s="226"/>
      <c r="I2" s="227" t="s">
        <v>1017</v>
      </c>
      <c r="J2" s="226"/>
      <c r="K2" s="1109" t="s">
        <v>1018</v>
      </c>
      <c r="L2" s="1060"/>
    </row>
    <row r="3" spans="2:12" ht="24.9" customHeight="1" x14ac:dyDescent="0.2">
      <c r="B3" s="228"/>
      <c r="C3" s="1100" t="s">
        <v>181</v>
      </c>
      <c r="D3" s="1101"/>
      <c r="E3" s="351" t="s">
        <v>17</v>
      </c>
      <c r="F3" s="352" t="s">
        <v>82</v>
      </c>
      <c r="G3" s="351" t="s">
        <v>17</v>
      </c>
      <c r="H3" s="352" t="s">
        <v>82</v>
      </c>
      <c r="I3" s="351" t="s">
        <v>17</v>
      </c>
      <c r="J3" s="352" t="s">
        <v>82</v>
      </c>
      <c r="K3" s="351" t="s">
        <v>17</v>
      </c>
      <c r="L3" s="352" t="s">
        <v>82</v>
      </c>
    </row>
    <row r="4" spans="2:12" ht="13.35" customHeight="1" x14ac:dyDescent="0.25">
      <c r="B4" s="85"/>
      <c r="C4" s="13" t="s">
        <v>18</v>
      </c>
      <c r="D4" s="172" t="s">
        <v>43</v>
      </c>
      <c r="E4" s="1184">
        <f>A2.5.3!E4/A2.5.3!E$29</f>
        <v>1.3905698761362759E-3</v>
      </c>
      <c r="F4" s="1185">
        <f>A2.5.3!F4/A2.5.3!F$29</f>
        <v>2.4121944872442782E-3</v>
      </c>
      <c r="G4" s="1184">
        <f>A2.5.3!G4/A2.5.3!G$29</f>
        <v>9.2574546871954783E-4</v>
      </c>
      <c r="H4" s="1185">
        <f>A2.5.3!H4/A2.5.3!H$29</f>
        <v>3.4449757921607433E-4</v>
      </c>
      <c r="I4" s="1184">
        <f>A2.5.3!I4/A2.5.3!I$29</f>
        <v>2.0031478036915151E-3</v>
      </c>
      <c r="J4" s="1185">
        <f>A2.5.3!J4/A2.5.3!J$29</f>
        <v>2.6591024867124989E-4</v>
      </c>
      <c r="K4" s="1184">
        <f>A2.5.3!K4/A2.5.3!K$29</f>
        <v>8.4904932204698071E-4</v>
      </c>
      <c r="L4" s="1185">
        <f>A2.5.3!L4/A2.5.3!L$29</f>
        <v>1.314044926159005E-4</v>
      </c>
    </row>
    <row r="5" spans="2:12" ht="13.35" customHeight="1" x14ac:dyDescent="0.25">
      <c r="B5" s="85"/>
      <c r="C5" s="13" t="s">
        <v>19</v>
      </c>
      <c r="D5" s="173" t="s">
        <v>124</v>
      </c>
      <c r="E5" s="1184">
        <f>A2.5.3!E5/A2.5.3!E$29</f>
        <v>1.2875647001261813E-4</v>
      </c>
      <c r="F5" s="1185">
        <f>A2.5.3!F5/A2.5.3!F$29</f>
        <v>1.5445406778548314E-4</v>
      </c>
      <c r="G5" s="1184">
        <f>A2.5.3!G5/A2.5.3!G$29</f>
        <v>7.3085168583122203E-5</v>
      </c>
      <c r="H5" s="1185">
        <f>A2.5.3!H5/A2.5.3!H$29</f>
        <v>4.9717833424012913E-7</v>
      </c>
      <c r="I5" s="1184">
        <f>A2.5.3!I5/A2.5.3!I$29</f>
        <v>8.5849191586779221E-5</v>
      </c>
      <c r="J5" s="1185">
        <f>A2.5.3!J5/A2.5.3!J$29</f>
        <v>8.2565476675210598E-6</v>
      </c>
      <c r="K5" s="1184">
        <f>A2.5.3!K5/A2.5.3!K$29</f>
        <v>2.5728767334756992E-5</v>
      </c>
      <c r="L5" s="1185">
        <f>A2.5.3!L5/A2.5.3!L$29</f>
        <v>9.1858326935042522E-8</v>
      </c>
    </row>
    <row r="6" spans="2:12" ht="13.35" customHeight="1" x14ac:dyDescent="0.25">
      <c r="B6" s="85"/>
      <c r="C6" s="13" t="s">
        <v>20</v>
      </c>
      <c r="D6" s="172" t="s">
        <v>44</v>
      </c>
      <c r="E6" s="1184">
        <f>A2.5.3!E6/A2.5.3!E$29</f>
        <v>4.6609842144567761E-3</v>
      </c>
      <c r="F6" s="1185">
        <f>A2.5.3!F6/A2.5.3!F$29</f>
        <v>4.1175930917677819E-4</v>
      </c>
      <c r="G6" s="1184">
        <f>A2.5.3!G6/A2.5.3!G$29</f>
        <v>1.1644903527577471E-2</v>
      </c>
      <c r="H6" s="1185">
        <f>A2.5.3!H6/A2.5.3!H$29</f>
        <v>2.3170689648614718E-4</v>
      </c>
      <c r="I6" s="1184">
        <f>A2.5.3!I6/A2.5.3!I$29</f>
        <v>5.6660466447274287E-3</v>
      </c>
      <c r="J6" s="1185">
        <f>A2.5.3!J6/A2.5.3!J$29</f>
        <v>1.3731982197420732E-4</v>
      </c>
      <c r="K6" s="1184">
        <f>A2.5.3!K6/A2.5.3!K$29</f>
        <v>3.3447397535184089E-3</v>
      </c>
      <c r="L6" s="1185">
        <f>A2.5.3!L6/A2.5.3!L$29</f>
        <v>7.4050218548768896E-5</v>
      </c>
    </row>
    <row r="7" spans="2:12" ht="13.35" customHeight="1" x14ac:dyDescent="0.25">
      <c r="B7" s="85"/>
      <c r="C7" s="13" t="s">
        <v>21</v>
      </c>
      <c r="D7" s="172" t="s">
        <v>45</v>
      </c>
      <c r="E7" s="1184">
        <f>A2.5.3!E7/A2.5.3!E$29</f>
        <v>1.8798444621842248E-3</v>
      </c>
      <c r="F7" s="1185">
        <f>A2.5.3!F7/A2.5.3!F$29</f>
        <v>2.2995171000066584E-4</v>
      </c>
      <c r="G7" s="1184">
        <f>A2.5.3!G7/A2.5.3!G$29</f>
        <v>2.4118105632430324E-3</v>
      </c>
      <c r="H7" s="1185">
        <f>A2.5.3!H7/A2.5.3!H$29</f>
        <v>1.319350894442531E-4</v>
      </c>
      <c r="I7" s="1184">
        <f>A2.5.3!I7/A2.5.3!I$29</f>
        <v>2.7757905279725283E-3</v>
      </c>
      <c r="J7" s="1185">
        <f>A2.5.3!J7/A2.5.3!J$29</f>
        <v>1.4519949945176179E-4</v>
      </c>
      <c r="K7" s="1184">
        <f>A2.5.3!K7/A2.5.3!K$29</f>
        <v>2.3927753621324002E-3</v>
      </c>
      <c r="L7" s="1185">
        <f>A2.5.3!L7/A2.5.3!L$29</f>
        <v>6.8914166725306885E-5</v>
      </c>
    </row>
    <row r="8" spans="2:12" ht="13.35" customHeight="1" x14ac:dyDescent="0.25">
      <c r="B8" s="85"/>
      <c r="C8" s="13" t="s">
        <v>22</v>
      </c>
      <c r="D8" s="172" t="s">
        <v>46</v>
      </c>
      <c r="E8" s="1184">
        <f>A2.5.3!E8/A2.5.3!E$29</f>
        <v>2.0858548142044138E-3</v>
      </c>
      <c r="F8" s="1185">
        <f>A2.5.3!F8/A2.5.3!F$29</f>
        <v>1.9701879902880615E-4</v>
      </c>
      <c r="G8" s="1184">
        <f>A2.5.3!G8/A2.5.3!G$29</f>
        <v>3.0695770804911324E-3</v>
      </c>
      <c r="H8" s="1185">
        <f>A2.5.3!H8/A2.5.3!H$29</f>
        <v>1.4721166664549332E-4</v>
      </c>
      <c r="I8" s="1184">
        <f>A2.5.3!I8/A2.5.3!I$29</f>
        <v>3.6056660466447276E-3</v>
      </c>
      <c r="J8" s="1185">
        <f>A2.5.3!J8/A2.5.3!J$29</f>
        <v>2.0438151147461207E-4</v>
      </c>
      <c r="K8" s="1184">
        <f>A2.5.3!K8/A2.5.3!K$29</f>
        <v>4.7855507242648004E-3</v>
      </c>
      <c r="L8" s="1185">
        <f>A2.5.3!L8/A2.5.3!L$29</f>
        <v>1.703993542104386E-4</v>
      </c>
    </row>
    <row r="9" spans="2:12" ht="13.35" customHeight="1" x14ac:dyDescent="0.25">
      <c r="B9" s="85"/>
      <c r="C9" s="13" t="s">
        <v>23</v>
      </c>
      <c r="D9" s="172" t="s">
        <v>47</v>
      </c>
      <c r="E9" s="1184">
        <f>A2.5.3!E9/A2.5.3!E$29</f>
        <v>2.6523832822599337E-3</v>
      </c>
      <c r="F9" s="1185">
        <f>A2.5.3!F9/A2.5.3!F$29</f>
        <v>2.7894028750419513E-4</v>
      </c>
      <c r="G9" s="1184">
        <f>A2.5.3!G9/A2.5.3!G$29</f>
        <v>4.1902163320990064E-3</v>
      </c>
      <c r="H9" s="1185">
        <f>A2.5.3!H9/A2.5.3!H$29</f>
        <v>1.9124653884991586E-4</v>
      </c>
      <c r="I9" s="1184">
        <f>A2.5.3!I9/A2.5.3!I$29</f>
        <v>2.8044069251681215E-3</v>
      </c>
      <c r="J9" s="1185">
        <f>A2.5.3!J9/A2.5.3!J$29</f>
        <v>1.3093560661720367E-4</v>
      </c>
      <c r="K9" s="1184">
        <f>A2.5.3!K9/A2.5.3!K$29</f>
        <v>5.5574137443075104E-3</v>
      </c>
      <c r="L9" s="1185">
        <f>A2.5.3!L9/A2.5.3!L$29</f>
        <v>7.2411333448997453E-5</v>
      </c>
    </row>
    <row r="10" spans="2:12" s="35" customFormat="1" ht="13.35" customHeight="1" x14ac:dyDescent="0.25">
      <c r="B10" s="85"/>
      <c r="C10" s="13" t="s">
        <v>24</v>
      </c>
      <c r="D10" s="172" t="s">
        <v>48</v>
      </c>
      <c r="E10" s="1184">
        <f>A2.5.3!E10/A2.5.3!E$29</f>
        <v>4.0429531583962095E-3</v>
      </c>
      <c r="F10" s="1185">
        <f>A2.5.3!F10/A2.5.3!F$29</f>
        <v>3.4308606670476697E-4</v>
      </c>
      <c r="G10" s="1184">
        <f>A2.5.3!G10/A2.5.3!G$29</f>
        <v>7.4790489183395046E-3</v>
      </c>
      <c r="H10" s="1185">
        <f>A2.5.3!H10/A2.5.3!H$29</f>
        <v>3.1969073699320466E-4</v>
      </c>
      <c r="I10" s="1184">
        <f>A2.5.3!I10/A2.5.3!I$29</f>
        <v>5.2368006867935324E-3</v>
      </c>
      <c r="J10" s="1185">
        <f>A2.5.3!J10/A2.5.3!J$29</f>
        <v>2.0109372684241604E-4</v>
      </c>
      <c r="K10" s="1184">
        <f>A2.5.3!K10/A2.5.3!K$29</f>
        <v>7.3584274577404999E-3</v>
      </c>
      <c r="L10" s="1185">
        <f>A2.5.3!L10/A2.5.3!L$29</f>
        <v>1.1556101190318558E-4</v>
      </c>
    </row>
    <row r="11" spans="2:12" s="1" customFormat="1" ht="13.35" customHeight="1" x14ac:dyDescent="0.25">
      <c r="B11" s="358"/>
      <c r="C11" s="13" t="s">
        <v>25</v>
      </c>
      <c r="D11" s="172" t="s">
        <v>49</v>
      </c>
      <c r="E11" s="1184">
        <f>A2.5.3!E11/A2.5.3!E$29</f>
        <v>4.7382380964643474E-3</v>
      </c>
      <c r="F11" s="1185">
        <f>A2.5.3!F11/A2.5.3!F$29</f>
        <v>4.7105605399986813E-4</v>
      </c>
      <c r="G11" s="1184">
        <f>A2.5.3!G11/A2.5.3!G$29</f>
        <v>1.098713701032937E-2</v>
      </c>
      <c r="H11" s="1185">
        <f>A2.5.3!H11/A2.5.3!H$29</f>
        <v>3.5891347027447733E-4</v>
      </c>
      <c r="I11" s="1184">
        <f>A2.5.3!I11/A2.5.3!I$29</f>
        <v>8.6993847474602943E-3</v>
      </c>
      <c r="J11" s="1185">
        <f>A2.5.3!J11/A2.5.3!J$29</f>
        <v>3.9855130020733195E-4</v>
      </c>
      <c r="K11" s="1184">
        <f>A2.5.3!K11/A2.5.3!K$29</f>
        <v>1.0137134329894255E-2</v>
      </c>
      <c r="L11" s="1185">
        <f>A2.5.3!L11/A2.5.3!L$29</f>
        <v>1.2853376577447078E-4</v>
      </c>
    </row>
    <row r="12" spans="2:12" s="1" customFormat="1" ht="13.35" customHeight="1" x14ac:dyDescent="0.25">
      <c r="B12" s="358"/>
      <c r="C12" s="13" t="s">
        <v>26</v>
      </c>
      <c r="D12" s="172" t="s">
        <v>50</v>
      </c>
      <c r="E12" s="1184">
        <f>A2.5.3!E12/A2.5.3!E$29</f>
        <v>6.3348183246208119E-3</v>
      </c>
      <c r="F12" s="1185">
        <f>A2.5.3!F12/A2.5.3!F$29</f>
        <v>3.4430416838314448E-4</v>
      </c>
      <c r="G12" s="1184">
        <f>A2.5.3!G12/A2.5.3!G$29</f>
        <v>2.0171506528941726E-2</v>
      </c>
      <c r="H12" s="1185">
        <f>A2.5.3!H12/A2.5.3!H$29</f>
        <v>5.0720299015375781E-4</v>
      </c>
      <c r="I12" s="1184">
        <f>A2.5.3!I12/A2.5.3!I$29</f>
        <v>1.4537129775361281E-2</v>
      </c>
      <c r="J12" s="1185">
        <f>A2.5.3!J12/A2.5.3!J$29</f>
        <v>6.3475078571111944E-4</v>
      </c>
      <c r="K12" s="1184">
        <f>A2.5.3!K12/A2.5.3!K$29</f>
        <v>1.6106208351557877E-2</v>
      </c>
      <c r="L12" s="1185">
        <f>A2.5.3!L12/A2.5.3!L$29</f>
        <v>1.8715879807244037E-4</v>
      </c>
    </row>
    <row r="13" spans="2:12" s="1" customFormat="1" ht="13.35" customHeight="1" x14ac:dyDescent="0.25">
      <c r="B13" s="358"/>
      <c r="C13" s="13" t="s">
        <v>27</v>
      </c>
      <c r="D13" s="172" t="s">
        <v>51</v>
      </c>
      <c r="E13" s="1184">
        <f>A2.5.3!E13/A2.5.3!E$29</f>
        <v>5.4592743285350092E-3</v>
      </c>
      <c r="F13" s="1185">
        <f>A2.5.3!F13/A2.5.3!F$29</f>
        <v>5.1868855244819169E-4</v>
      </c>
      <c r="G13" s="1184">
        <f>A2.5.3!G13/A2.5.3!G$29</f>
        <v>5.7737283180666538E-2</v>
      </c>
      <c r="H13" s="1185">
        <f>A2.5.3!H13/A2.5.3!H$29</f>
        <v>1.2973563280368871E-3</v>
      </c>
      <c r="I13" s="1184">
        <f>A2.5.3!I13/A2.5.3!I$29</f>
        <v>1.8371726999570754E-2</v>
      </c>
      <c r="J13" s="1185">
        <f>A2.5.3!J13/A2.5.3!J$29</f>
        <v>8.2843175921339064E-4</v>
      </c>
      <c r="K13" s="1184">
        <f>A2.5.3!K13/A2.5.3!K$29</f>
        <v>2.2924331695268481E-2</v>
      </c>
      <c r="L13" s="1185">
        <f>A2.5.3!L13/A2.5.3!L$29</f>
        <v>2.1167410557206831E-4</v>
      </c>
    </row>
    <row r="14" spans="2:12" s="1" customFormat="1" ht="13.35" customHeight="1" x14ac:dyDescent="0.25">
      <c r="B14" s="358"/>
      <c r="C14" s="13" t="s">
        <v>28</v>
      </c>
      <c r="D14" s="172" t="s">
        <v>52</v>
      </c>
      <c r="E14" s="1184">
        <f>A2.5.3!E14/A2.5.3!E$29</f>
        <v>4.6609842144567761E-3</v>
      </c>
      <c r="F14" s="1185">
        <f>A2.5.3!F14/A2.5.3!F$29</f>
        <v>4.1030812889221647E-4</v>
      </c>
      <c r="G14" s="1184">
        <f>A2.5.3!G14/A2.5.3!G$29</f>
        <v>8.317092184759306E-2</v>
      </c>
      <c r="H14" s="1185">
        <f>A2.5.3!H14/A2.5.3!H$29</f>
        <v>1.7973995193910587E-3</v>
      </c>
      <c r="I14" s="1184">
        <f>A2.5.3!I14/A2.5.3!I$29</f>
        <v>1.7999713836028042E-2</v>
      </c>
      <c r="J14" s="1185">
        <f>A2.5.3!J14/A2.5.3!J$29</f>
        <v>8.3744719810626583E-4</v>
      </c>
      <c r="K14" s="1184">
        <f>A2.5.3!K14/A2.5.3!K$29</f>
        <v>3.3344482465845059E-2</v>
      </c>
      <c r="L14" s="1185">
        <f>A2.5.3!L14/A2.5.3!L$29</f>
        <v>2.7227316715088359E-4</v>
      </c>
    </row>
    <row r="15" spans="2:12" customFormat="1" ht="13.35" customHeight="1" x14ac:dyDescent="0.25">
      <c r="B15" s="358"/>
      <c r="C15" s="13" t="s">
        <v>29</v>
      </c>
      <c r="D15" s="172" t="s">
        <v>53</v>
      </c>
      <c r="E15" s="1184">
        <f>A2.5.3!E15/A2.5.3!E$29</f>
        <v>4.8154919784719179E-3</v>
      </c>
      <c r="F15" s="1185">
        <f>A2.5.3!F15/A2.5.3!F$29</f>
        <v>3.8871757081203204E-4</v>
      </c>
      <c r="G15" s="1184">
        <f>A2.5.3!G15/A2.5.3!G$29</f>
        <v>6.30968622100955E-2</v>
      </c>
      <c r="H15" s="1185">
        <f>A2.5.3!H15/A2.5.3!H$29</f>
        <v>1.4747288799404144E-3</v>
      </c>
      <c r="I15" s="1184">
        <f>A2.5.3!I15/A2.5.3!I$29</f>
        <v>1.9401917298612105E-2</v>
      </c>
      <c r="J15" s="1185">
        <f>A2.5.3!J15/A2.5.3!J$29</f>
        <v>1.0503004767395713E-3</v>
      </c>
      <c r="K15" s="1184">
        <f>A2.5.3!K15/A2.5.3!K$29</f>
        <v>3.9519386626186738E-2</v>
      </c>
      <c r="L15" s="1185">
        <f>A2.5.3!L15/A2.5.3!L$29</f>
        <v>3.3174881372126006E-4</v>
      </c>
    </row>
    <row r="16" spans="2:12" customFormat="1" ht="13.35" customHeight="1" x14ac:dyDescent="0.25">
      <c r="B16" s="358"/>
      <c r="C16" s="13" t="s">
        <v>30</v>
      </c>
      <c r="D16" s="172" t="s">
        <v>54</v>
      </c>
      <c r="E16" s="1184">
        <f>A2.5.3!E16/A2.5.3!E$29</f>
        <v>5.7940411505678158E-3</v>
      </c>
      <c r="F16" s="1185">
        <f>A2.5.3!F16/A2.5.3!F$29</f>
        <v>4.3759025376656659E-4</v>
      </c>
      <c r="G16" s="1184">
        <f>A2.5.3!G16/A2.5.3!G$29</f>
        <v>3.8856947963359971E-2</v>
      </c>
      <c r="H16" s="1185">
        <f>A2.5.3!H16/A2.5.3!H$29</f>
        <v>1.0875635422371579E-3</v>
      </c>
      <c r="I16" s="1184">
        <f>A2.5.3!I16/A2.5.3!I$29</f>
        <v>1.8142795822006008E-2</v>
      </c>
      <c r="J16" s="1185">
        <f>A2.5.3!J16/A2.5.3!J$29</f>
        <v>9.8639161972133359E-4</v>
      </c>
      <c r="K16" s="1184">
        <f>A2.5.3!K16/A2.5.3!K$29</f>
        <v>3.8490235932796463E-2</v>
      </c>
      <c r="L16" s="1185">
        <f>A2.5.3!L16/A2.5.3!L$29</f>
        <v>2.9167060954278501E-4</v>
      </c>
    </row>
    <row r="17" spans="2:12" customFormat="1" ht="13.35" customHeight="1" x14ac:dyDescent="0.25">
      <c r="B17" s="358"/>
      <c r="C17" s="13" t="s">
        <v>31</v>
      </c>
      <c r="D17" s="172" t="s">
        <v>55</v>
      </c>
      <c r="E17" s="1184">
        <f>A2.5.3!E17/A2.5.3!E$29</f>
        <v>7.3906213787242811E-3</v>
      </c>
      <c r="F17" s="1185">
        <f>A2.5.3!F17/A2.5.3!F$29</f>
        <v>6.3459841435276683E-4</v>
      </c>
      <c r="G17" s="1184">
        <f>A2.5.3!G17/A2.5.3!G$29</f>
        <v>2.7942896121613721E-2</v>
      </c>
      <c r="H17" s="1185">
        <f>A2.5.3!H17/A2.5.3!H$29</f>
        <v>8.5841197007439376E-4</v>
      </c>
      <c r="I17" s="1184">
        <f>A2.5.3!I17/A2.5.3!I$29</f>
        <v>1.8114179424810417E-2</v>
      </c>
      <c r="J17" s="1185">
        <f>A2.5.3!J17/A2.5.3!J$29</f>
        <v>1.0013921692985121E-3</v>
      </c>
      <c r="K17" s="1184">
        <f>A2.5.3!K17/A2.5.3!K$29</f>
        <v>3.3936244114544475E-2</v>
      </c>
      <c r="L17" s="1185">
        <f>A2.5.3!L17/A2.5.3!L$29</f>
        <v>2.9295107763032915E-4</v>
      </c>
    </row>
    <row r="18" spans="2:12" customFormat="1" ht="13.35" customHeight="1" x14ac:dyDescent="0.25">
      <c r="B18" s="358"/>
      <c r="C18" s="13" t="s">
        <v>32</v>
      </c>
      <c r="D18" s="172" t="s">
        <v>56</v>
      </c>
      <c r="E18" s="1184">
        <f>A2.5.3!E18/A2.5.3!E$29</f>
        <v>9.9915020729791672E-3</v>
      </c>
      <c r="F18" s="1185">
        <f>A2.5.3!F18/A2.5.3!F$29</f>
        <v>5.3573440008483316E-4</v>
      </c>
      <c r="G18" s="1184">
        <f>A2.5.3!G18/A2.5.3!G$29</f>
        <v>2.158448645488209E-2</v>
      </c>
      <c r="H18" s="1185">
        <f>A2.5.3!H18/A2.5.3!H$29</f>
        <v>8.0430366171712665E-4</v>
      </c>
      <c r="I18" s="1184">
        <f>A2.5.3!I18/A2.5.3!I$29</f>
        <v>1.5939333237945344E-2</v>
      </c>
      <c r="J18" s="1185">
        <f>A2.5.3!J18/A2.5.3!J$29</f>
        <v>9.162921332864964E-4</v>
      </c>
      <c r="K18" s="1184">
        <f>A2.5.3!K18/A2.5.3!K$29</f>
        <v>2.8481745439575989E-2</v>
      </c>
      <c r="L18" s="1185">
        <f>A2.5.3!L18/A2.5.3!L$29</f>
        <v>3.2447196968114073E-4</v>
      </c>
    </row>
    <row r="19" spans="2:12" customFormat="1" ht="13.35" customHeight="1" x14ac:dyDescent="0.25">
      <c r="B19" s="358"/>
      <c r="C19" s="13" t="s">
        <v>33</v>
      </c>
      <c r="D19" s="172" t="s">
        <v>57</v>
      </c>
      <c r="E19" s="1184">
        <f>A2.5.3!E19/A2.5.3!E$29</f>
        <v>1.2695387943244148E-2</v>
      </c>
      <c r="F19" s="1185">
        <f>A2.5.3!F19/A2.5.3!F$29</f>
        <v>6.1334280602614439E-4</v>
      </c>
      <c r="G19" s="1184">
        <f>A2.5.3!G19/A2.5.3!G$29</f>
        <v>1.8076398362892224E-2</v>
      </c>
      <c r="H19" s="1185">
        <f>A2.5.3!H19/A2.5.3!H$29</f>
        <v>7.1629308710494067E-4</v>
      </c>
      <c r="I19" s="1184">
        <f>A2.5.3!I19/A2.5.3!I$29</f>
        <v>1.6139648018314495E-2</v>
      </c>
      <c r="J19" s="1185">
        <f>A2.5.3!J19/A2.5.3!J$29</f>
        <v>1.0016987304484826E-3</v>
      </c>
      <c r="K19" s="1184">
        <f>A2.5.3!K19/A2.5.3!K$29</f>
        <v>2.4570972804692927E-2</v>
      </c>
      <c r="L19" s="1185">
        <f>A2.5.3!L19/A2.5.3!L$29</f>
        <v>2.9584600205116962E-4</v>
      </c>
    </row>
    <row r="20" spans="2:12" customFormat="1" ht="13.35" customHeight="1" x14ac:dyDescent="0.25">
      <c r="B20" s="358"/>
      <c r="C20" s="13" t="s">
        <v>34</v>
      </c>
      <c r="D20" s="172" t="s">
        <v>58</v>
      </c>
      <c r="E20" s="1184">
        <f>A2.5.3!E20/A2.5.3!E$29</f>
        <v>0.16220740092189634</v>
      </c>
      <c r="F20" s="1185">
        <f>A2.5.3!F20/A2.5.3!F$29</f>
        <v>5.526693661355866E-3</v>
      </c>
      <c r="G20" s="1184">
        <f>A2.5.3!G20/A2.5.3!G$29</f>
        <v>6.8456441239524463E-2</v>
      </c>
      <c r="H20" s="1185">
        <f>A2.5.3!H20/A2.5.3!H$29</f>
        <v>3.0292177588637976E-3</v>
      </c>
      <c r="I20" s="1184">
        <f>A2.5.3!I20/A2.5.3!I$29</f>
        <v>7.0711117470310489E-2</v>
      </c>
      <c r="J20" s="1185">
        <f>A2.5.3!J20/A2.5.3!J$29</f>
        <v>4.5861153995919758E-3</v>
      </c>
      <c r="K20" s="1184">
        <f>A2.5.3!K20/A2.5.3!K$29</f>
        <v>7.3018241696040348E-2</v>
      </c>
      <c r="L20" s="1185">
        <f>A2.5.3!L20/A2.5.3!L$29</f>
        <v>1.2132241702970561E-3</v>
      </c>
    </row>
    <row r="21" spans="2:12" customFormat="1" ht="13.35" customHeight="1" x14ac:dyDescent="0.25">
      <c r="B21" s="358"/>
      <c r="C21" s="13" t="s">
        <v>35</v>
      </c>
      <c r="D21" s="172" t="s">
        <v>59</v>
      </c>
      <c r="E21" s="1184">
        <f>A2.5.3!E21/A2.5.3!E$29</f>
        <v>0.16241341127391651</v>
      </c>
      <c r="F21" s="1185">
        <f>A2.5.3!F21/A2.5.3!F$29</f>
        <v>9.7587504315879165E-3</v>
      </c>
      <c r="G21" s="1184">
        <f>A2.5.3!G21/A2.5.3!G$29</f>
        <v>8.8627947768466192E-2</v>
      </c>
      <c r="H21" s="1185">
        <f>A2.5.3!H21/A2.5.3!H$29</f>
        <v>6.5020682268373585E-3</v>
      </c>
      <c r="I21" s="1184">
        <f>A2.5.3!I21/A2.5.3!I$29</f>
        <v>0.10756903705823437</v>
      </c>
      <c r="J21" s="1185">
        <f>A2.5.3!J21/A2.5.3!J$29</f>
        <v>8.3321161499290211E-3</v>
      </c>
      <c r="K21" s="1184">
        <f>A2.5.3!K21/A2.5.3!K$29</f>
        <v>8.3103918491265083E-2</v>
      </c>
      <c r="L21" s="1185">
        <f>A2.5.3!L21/A2.5.3!L$29</f>
        <v>2.735930218079718E-3</v>
      </c>
    </row>
    <row r="22" spans="2:12" customFormat="1" ht="13.35" customHeight="1" x14ac:dyDescent="0.25">
      <c r="B22" s="358"/>
      <c r="C22" s="13" t="s">
        <v>36</v>
      </c>
      <c r="D22" s="172" t="s">
        <v>60</v>
      </c>
      <c r="E22" s="1184">
        <f>A2.5.3!E22/A2.5.3!E$29</f>
        <v>0.13238740246697397</v>
      </c>
      <c r="F22" s="1185">
        <f>A2.5.3!F22/A2.5.3!F$29</f>
        <v>1.1460706049231686E-2</v>
      </c>
      <c r="G22" s="1184">
        <f>A2.5.3!G22/A2.5.3!G$29</f>
        <v>6.0806860261157669E-2</v>
      </c>
      <c r="H22" s="1185">
        <f>A2.5.3!H22/A2.5.3!H$29</f>
        <v>7.4153852069422359E-3</v>
      </c>
      <c r="I22" s="1184">
        <f>A2.5.3!I22/A2.5.3!I$29</f>
        <v>7.5919301759908422E-2</v>
      </c>
      <c r="J22" s="1185">
        <f>A2.5.3!J22/A2.5.3!J$29</f>
        <v>8.8399047770280851E-3</v>
      </c>
      <c r="K22" s="1184">
        <f>A2.5.3!K22/A2.5.3!K$29</f>
        <v>6.4913679985591888E-2</v>
      </c>
      <c r="L22" s="1185">
        <f>A2.5.3!L22/A2.5.3!L$29</f>
        <v>4.5764322466838652E-3</v>
      </c>
    </row>
    <row r="23" spans="2:12" customFormat="1" ht="13.35" customHeight="1" x14ac:dyDescent="0.25">
      <c r="B23" s="358"/>
      <c r="C23" s="13" t="s">
        <v>37</v>
      </c>
      <c r="D23" s="172" t="s">
        <v>61</v>
      </c>
      <c r="E23" s="1184">
        <f>A2.5.3!E23/A2.5.3!E$29</f>
        <v>6.8833208868745652E-2</v>
      </c>
      <c r="F23" s="1185">
        <f>A2.5.3!F23/A2.5.3!F$29</f>
        <v>1.2752206856426097E-2</v>
      </c>
      <c r="G23" s="1184">
        <f>A2.5.3!G23/A2.5.3!G$29</f>
        <v>5.0453128045215359E-2</v>
      </c>
      <c r="H23" s="1185">
        <f>A2.5.3!H23/A2.5.3!H$29</f>
        <v>8.2116327804774084E-3</v>
      </c>
      <c r="I23" s="1184">
        <f>A2.5.3!I23/A2.5.3!I$29</f>
        <v>6.2669909858348832E-2</v>
      </c>
      <c r="J23" s="1185">
        <f>A2.5.3!J23/A2.5.3!J$29</f>
        <v>8.7585606516496078E-3</v>
      </c>
      <c r="K23" s="1184">
        <f>A2.5.3!K23/A2.5.3!K$29</f>
        <v>5.6500373067126353E-2</v>
      </c>
      <c r="L23" s="1185">
        <f>A2.5.3!L23/A2.5.3!L$29</f>
        <v>5.6540252853906859E-3</v>
      </c>
    </row>
    <row r="24" spans="2:12" customFormat="1" ht="13.35" customHeight="1" x14ac:dyDescent="0.25">
      <c r="B24" s="358"/>
      <c r="C24" s="13" t="s">
        <v>38</v>
      </c>
      <c r="D24" s="172" t="s">
        <v>62</v>
      </c>
      <c r="E24" s="1184">
        <f>A2.5.3!E24/A2.5.3!E$29</f>
        <v>0.12726289496047177</v>
      </c>
      <c r="F24" s="1185">
        <f>A2.5.3!F24/A2.5.3!F$29</f>
        <v>4.7386434172242087E-2</v>
      </c>
      <c r="G24" s="1184">
        <f>A2.5.3!G24/A2.5.3!G$29</f>
        <v>8.9919119080101348E-2</v>
      </c>
      <c r="H24" s="1185">
        <f>A2.5.3!H24/A2.5.3!H$29</f>
        <v>2.9255097032719959E-2</v>
      </c>
      <c r="I24" s="1184">
        <f>A2.5.3!I24/A2.5.3!I$29</f>
        <v>0.12239233080555158</v>
      </c>
      <c r="J24" s="1185">
        <f>A2.5.3!J24/A2.5.3!J$29</f>
        <v>2.7985169686550765E-2</v>
      </c>
      <c r="K24" s="1184">
        <f>A2.5.3!K24/A2.5.3!K$29</f>
        <v>9.9956261095530907E-2</v>
      </c>
      <c r="L24" s="1185">
        <f>A2.5.3!L24/A2.5.3!L$29</f>
        <v>1.9249932714815864E-2</v>
      </c>
    </row>
    <row r="25" spans="2:12" customFormat="1" ht="13.35" customHeight="1" x14ac:dyDescent="0.25">
      <c r="B25" s="358"/>
      <c r="C25" s="13" t="s">
        <v>39</v>
      </c>
      <c r="D25" s="172" t="s">
        <v>63</v>
      </c>
      <c r="E25" s="1184">
        <f>A2.5.3!E25/A2.5.3!E$29</f>
        <v>7.3416939201194867E-2</v>
      </c>
      <c r="F25" s="1185">
        <f>A2.5.3!F25/A2.5.3!F$29</f>
        <v>4.7513158172244101E-2</v>
      </c>
      <c r="G25" s="1184">
        <f>A2.5.3!G25/A2.5.3!G$29</f>
        <v>6.7969206782303643E-2</v>
      </c>
      <c r="H25" s="1185">
        <f>A2.5.3!H25/A2.5.3!H$29</f>
        <v>4.5123382716810108E-2</v>
      </c>
      <c r="I25" s="1184">
        <f>A2.5.3!I25/A2.5.3!I$29</f>
        <v>9.0084418371726996E-2</v>
      </c>
      <c r="J25" s="1185">
        <f>A2.5.3!J25/A2.5.3!J$29</f>
        <v>3.4920815152804173E-2</v>
      </c>
      <c r="K25" s="1184">
        <f>A2.5.3!K25/A2.5.3!K$29</f>
        <v>6.9416214269174367E-2</v>
      </c>
      <c r="L25" s="1185">
        <f>A2.5.3!L25/A2.5.3!L$29</f>
        <v>2.8703305328576133E-2</v>
      </c>
    </row>
    <row r="26" spans="2:12" customFormat="1" ht="13.35" customHeight="1" x14ac:dyDescent="0.25">
      <c r="B26" s="358"/>
      <c r="C26" s="13" t="s">
        <v>40</v>
      </c>
      <c r="D26" s="172" t="s">
        <v>64</v>
      </c>
      <c r="E26" s="1184">
        <f>A2.5.3!E26/A2.5.3!E$29</f>
        <v>0.12226714392398218</v>
      </c>
      <c r="F26" s="1185">
        <f>A2.5.3!F26/A2.5.3!F$29</f>
        <v>0.17273436258400057</v>
      </c>
      <c r="G26" s="1184">
        <f>A2.5.3!G26/A2.5.3!G$29</f>
        <v>0.12439095692847398</v>
      </c>
      <c r="H26" s="1185">
        <f>A2.5.3!H26/A2.5.3!H$29</f>
        <v>0.16650627937294107</v>
      </c>
      <c r="I26" s="1184">
        <f>A2.5.3!I26/A2.5.3!I$29</f>
        <v>0.18345972242094721</v>
      </c>
      <c r="J26" s="1185">
        <f>A2.5.3!J26/A2.5.3!J$29</f>
        <v>0.17489238618095362</v>
      </c>
      <c r="K26" s="1184">
        <f>A2.5.3!K26/A2.5.3!K$29</f>
        <v>0.16242570818432089</v>
      </c>
      <c r="L26" s="1185">
        <f>A2.5.3!L26/A2.5.3!L$29</f>
        <v>0.1574103396428517</v>
      </c>
    </row>
    <row r="27" spans="2:12" customFormat="1" ht="13.35" customHeight="1" x14ac:dyDescent="0.25">
      <c r="B27" s="358"/>
      <c r="C27" s="13" t="s">
        <v>41</v>
      </c>
      <c r="D27" s="172" t="s">
        <v>65</v>
      </c>
      <c r="E27" s="1184">
        <f>A2.5.3!E27/A2.5.3!E$29</f>
        <v>5.6060567043493936E-2</v>
      </c>
      <c r="F27" s="1185">
        <f>A2.5.3!F27/A2.5.3!F$29</f>
        <v>0.31018950406752116</v>
      </c>
      <c r="G27" s="1184">
        <f>A2.5.3!G27/A2.5.3!G$29</f>
        <v>5.9052816215162736E-2</v>
      </c>
      <c r="H27" s="1185">
        <f>A2.5.3!H27/A2.5.3!H$29</f>
        <v>0.28343720023723401</v>
      </c>
      <c r="I27" s="1184">
        <f>A2.5.3!I27/A2.5.3!I$29</f>
        <v>8.8510516525969377E-2</v>
      </c>
      <c r="J27" s="1185">
        <f>A2.5.3!J27/A2.5.3!J$29</f>
        <v>0.25701548550184522</v>
      </c>
      <c r="K27" s="1184">
        <f>A2.5.3!K27/A2.5.3!K$29</f>
        <v>8.894434867625492E-2</v>
      </c>
      <c r="L27" s="1185">
        <f>A2.5.3!L27/A2.5.3!L$29</f>
        <v>0.25983641409231278</v>
      </c>
    </row>
    <row r="28" spans="2:12" customFormat="1" ht="13.35" customHeight="1" x14ac:dyDescent="0.25">
      <c r="B28" s="359"/>
      <c r="C28" s="133" t="s">
        <v>42</v>
      </c>
      <c r="D28" s="198" t="s">
        <v>66</v>
      </c>
      <c r="E28" s="1186">
        <f>A2.5.3!E28/A2.5.3!E$29</f>
        <v>1.6429325573610074E-2</v>
      </c>
      <c r="F28" s="1187">
        <f>A2.5.3!F28/A2.5.3!F$29</f>
        <v>0.37429643892917974</v>
      </c>
      <c r="G28" s="1186">
        <f>A2.5.3!G28/A2.5.3!G$29</f>
        <v>1.8904696940167609E-2</v>
      </c>
      <c r="H28" s="1187">
        <f>A2.5.3!H28/A2.5.3!H$29</f>
        <v>0.4402507775322746</v>
      </c>
      <c r="I28" s="1186">
        <f>A2.5.3!I28/A2.5.3!I$29</f>
        <v>2.9160108742309343E-2</v>
      </c>
      <c r="J28" s="1187">
        <f>A2.5.3!J28/A2.5.3!J$29</f>
        <v>0.465921093364216</v>
      </c>
      <c r="K28" s="1186">
        <f>A2.5.3!K28/A2.5.3!K$29</f>
        <v>2.9896827642987626E-2</v>
      </c>
      <c r="L28" s="1187">
        <f>A2.5.3!L28/A2.5.3!L$29</f>
        <v>0.51765123555601611</v>
      </c>
    </row>
    <row r="29" spans="2:12" customFormat="1" ht="13.35" customHeight="1" x14ac:dyDescent="0.25">
      <c r="B29" s="359"/>
      <c r="C29" s="362" t="s">
        <v>8</v>
      </c>
      <c r="D29" s="363"/>
      <c r="E29" s="370">
        <f>A2.5.3!E29/A2.5.3!E$29</f>
        <v>1</v>
      </c>
      <c r="F29" s="371">
        <f>A2.5.3!F29/A2.5.3!F$29</f>
        <v>1</v>
      </c>
      <c r="G29" s="370">
        <f>A2.5.3!G29/A2.5.3!G$29</f>
        <v>1</v>
      </c>
      <c r="H29" s="371">
        <f>A2.5.3!H29/A2.5.3!H$29</f>
        <v>1</v>
      </c>
      <c r="I29" s="370">
        <f>A2.5.3!I29/A2.5.3!I$29</f>
        <v>1</v>
      </c>
      <c r="J29" s="371">
        <f>A2.5.3!J29/A2.5.3!J$29</f>
        <v>1</v>
      </c>
      <c r="K29" s="370">
        <f>A2.5.3!K29/A2.5.3!K$29</f>
        <v>1</v>
      </c>
      <c r="L29" s="371">
        <f>A2.5.3!L29/A2.5.3!L$29</f>
        <v>1</v>
      </c>
    </row>
    <row r="30" spans="2:12" s="1" customFormat="1" ht="13.35" customHeight="1" x14ac:dyDescent="0.25"/>
    <row r="31" spans="2:12" s="1" customFormat="1" ht="13.35" customHeight="1" x14ac:dyDescent="0.25"/>
    <row r="32" spans="2:12" x14ac:dyDescent="0.25">
      <c r="G32" s="185" t="s">
        <v>267</v>
      </c>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enableFormatConditionsCalculation="0">
    <tabColor theme="7" tint="0.79998168889431442"/>
    <pageSetUpPr fitToPage="1"/>
  </sheetPr>
  <dimension ref="B1:O32"/>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29" t="s">
        <v>914</v>
      </c>
      <c r="C1" s="160"/>
      <c r="D1" s="160"/>
      <c r="E1" s="160"/>
      <c r="F1" s="160"/>
      <c r="G1" s="160"/>
      <c r="H1" s="160"/>
      <c r="I1" s="160"/>
      <c r="J1" s="160"/>
      <c r="K1" s="160"/>
      <c r="L1" s="160"/>
    </row>
    <row r="2" spans="2:15" s="8" customFormat="1" ht="15" customHeight="1" x14ac:dyDescent="0.25">
      <c r="B2" s="222"/>
      <c r="C2" s="223" t="s">
        <v>161</v>
      </c>
      <c r="D2" s="269"/>
      <c r="E2" s="224" t="s">
        <v>1015</v>
      </c>
      <c r="F2" s="226"/>
      <c r="G2" s="227" t="s">
        <v>1016</v>
      </c>
      <c r="H2" s="226"/>
      <c r="I2" s="227" t="s">
        <v>1017</v>
      </c>
      <c r="J2" s="226"/>
      <c r="K2" s="1109" t="s">
        <v>1018</v>
      </c>
      <c r="L2" s="1060"/>
    </row>
    <row r="3" spans="2:15" ht="24.9" customHeight="1" x14ac:dyDescent="0.2">
      <c r="B3" s="228"/>
      <c r="C3" s="1123" t="s">
        <v>87</v>
      </c>
      <c r="D3" s="1124"/>
      <c r="E3" s="351" t="s">
        <v>17</v>
      </c>
      <c r="F3" s="352" t="s">
        <v>99</v>
      </c>
      <c r="G3" s="351" t="s">
        <v>17</v>
      </c>
      <c r="H3" s="352" t="s">
        <v>99</v>
      </c>
      <c r="I3" s="351" t="s">
        <v>17</v>
      </c>
      <c r="J3" s="352" t="s">
        <v>99</v>
      </c>
      <c r="K3" s="351" t="s">
        <v>17</v>
      </c>
      <c r="L3" s="352" t="s">
        <v>99</v>
      </c>
      <c r="O3" s="511"/>
    </row>
    <row r="4" spans="2:15" ht="13.35" customHeight="1" x14ac:dyDescent="0.25">
      <c r="B4" s="85"/>
      <c r="C4" s="13" t="s">
        <v>18</v>
      </c>
      <c r="D4" s="172" t="s">
        <v>43</v>
      </c>
      <c r="E4" s="846">
        <v>1997</v>
      </c>
      <c r="F4" s="847">
        <v>29.650459999999999</v>
      </c>
      <c r="G4" s="846">
        <v>2033</v>
      </c>
      <c r="H4" s="847">
        <v>30.567848999999999</v>
      </c>
      <c r="I4" s="846">
        <v>1301</v>
      </c>
      <c r="J4" s="847">
        <v>29.001045999999999</v>
      </c>
      <c r="K4" s="846">
        <v>1298</v>
      </c>
      <c r="L4" s="847">
        <v>25.875458999999999</v>
      </c>
    </row>
    <row r="5" spans="2:15" ht="13.35" customHeight="1" x14ac:dyDescent="0.25">
      <c r="B5" s="85"/>
      <c r="C5" s="13" t="s">
        <v>19</v>
      </c>
      <c r="D5" s="173" t="s">
        <v>124</v>
      </c>
      <c r="E5" s="356">
        <v>87</v>
      </c>
      <c r="F5" s="357">
        <v>1.553364</v>
      </c>
      <c r="G5" s="356">
        <v>102</v>
      </c>
      <c r="H5" s="357">
        <v>2.1341389999999998</v>
      </c>
      <c r="I5" s="356">
        <v>89</v>
      </c>
      <c r="J5" s="357">
        <v>3.7766829999999998</v>
      </c>
      <c r="K5" s="356">
        <v>90</v>
      </c>
      <c r="L5" s="357">
        <v>2.3874409999999999</v>
      </c>
    </row>
    <row r="6" spans="2:15" ht="13.35" customHeight="1" x14ac:dyDescent="0.25">
      <c r="B6" s="85"/>
      <c r="C6" s="13" t="s">
        <v>20</v>
      </c>
      <c r="D6" s="172" t="s">
        <v>44</v>
      </c>
      <c r="E6" s="356">
        <v>26245</v>
      </c>
      <c r="F6" s="357">
        <v>63.423026</v>
      </c>
      <c r="G6" s="356">
        <v>24686</v>
      </c>
      <c r="H6" s="357">
        <v>65.263818999999998</v>
      </c>
      <c r="I6" s="356">
        <v>18111</v>
      </c>
      <c r="J6" s="357">
        <v>80.427505999999994</v>
      </c>
      <c r="K6" s="356">
        <v>17452</v>
      </c>
      <c r="L6" s="357">
        <v>71.554115999999993</v>
      </c>
    </row>
    <row r="7" spans="2:15" ht="13.35" customHeight="1" x14ac:dyDescent="0.25">
      <c r="B7" s="85"/>
      <c r="C7" s="13" t="s">
        <v>21</v>
      </c>
      <c r="D7" s="172" t="s">
        <v>45</v>
      </c>
      <c r="E7" s="356">
        <v>21180</v>
      </c>
      <c r="F7" s="357">
        <v>65.981538</v>
      </c>
      <c r="G7" s="356">
        <v>20666</v>
      </c>
      <c r="H7" s="357">
        <v>74.159749000000005</v>
      </c>
      <c r="I7" s="356">
        <v>11888</v>
      </c>
      <c r="J7" s="357">
        <v>39.125241000000003</v>
      </c>
      <c r="K7" s="356">
        <v>10733</v>
      </c>
      <c r="L7" s="357">
        <v>62.112909000000002</v>
      </c>
    </row>
    <row r="8" spans="2:15" ht="13.35" customHeight="1" x14ac:dyDescent="0.25">
      <c r="B8" s="85"/>
      <c r="C8" s="13" t="s">
        <v>22</v>
      </c>
      <c r="D8" s="172" t="s">
        <v>46</v>
      </c>
      <c r="E8" s="356">
        <v>27955</v>
      </c>
      <c r="F8" s="357">
        <v>118.197534</v>
      </c>
      <c r="G8" s="356">
        <v>29199</v>
      </c>
      <c r="H8" s="357">
        <v>132.35126299999999</v>
      </c>
      <c r="I8" s="356">
        <v>16624</v>
      </c>
      <c r="J8" s="357">
        <v>67.711028999999996</v>
      </c>
      <c r="K8" s="356">
        <v>13379</v>
      </c>
      <c r="L8" s="357">
        <v>72.315714999999997</v>
      </c>
    </row>
    <row r="9" spans="2:15" ht="13.35" customHeight="1" x14ac:dyDescent="0.25">
      <c r="B9" s="85"/>
      <c r="C9" s="13" t="s">
        <v>23</v>
      </c>
      <c r="D9" s="172" t="s">
        <v>47</v>
      </c>
      <c r="E9" s="356">
        <v>34324</v>
      </c>
      <c r="F9" s="357">
        <v>152.952775</v>
      </c>
      <c r="G9" s="356">
        <v>35741</v>
      </c>
      <c r="H9" s="357">
        <v>179.655745</v>
      </c>
      <c r="I9" s="356">
        <v>21184</v>
      </c>
      <c r="J9" s="357">
        <v>117.26349500000001</v>
      </c>
      <c r="K9" s="356">
        <v>15540</v>
      </c>
      <c r="L9" s="357">
        <v>80.779533999999998</v>
      </c>
    </row>
    <row r="10" spans="2:15" s="35" customFormat="1" ht="13.35" customHeight="1" x14ac:dyDescent="0.25">
      <c r="B10" s="85"/>
      <c r="C10" s="13" t="s">
        <v>24</v>
      </c>
      <c r="D10" s="172" t="s">
        <v>48</v>
      </c>
      <c r="E10" s="356">
        <v>51434</v>
      </c>
      <c r="F10" s="357">
        <v>282.09347500000001</v>
      </c>
      <c r="G10" s="356">
        <v>42436</v>
      </c>
      <c r="H10" s="357">
        <v>246.205288</v>
      </c>
      <c r="I10" s="356">
        <v>25392</v>
      </c>
      <c r="J10" s="357">
        <v>154.385595</v>
      </c>
      <c r="K10" s="356">
        <v>19558</v>
      </c>
      <c r="L10" s="357">
        <v>149.73654400000001</v>
      </c>
    </row>
    <row r="11" spans="2:15" s="1" customFormat="1" ht="13.35" customHeight="1" x14ac:dyDescent="0.25">
      <c r="B11" s="358"/>
      <c r="C11" s="13" t="s">
        <v>25</v>
      </c>
      <c r="D11" s="172" t="s">
        <v>49</v>
      </c>
      <c r="E11" s="356">
        <v>87961</v>
      </c>
      <c r="F11" s="357">
        <v>582.46569899999997</v>
      </c>
      <c r="G11" s="356">
        <v>66864</v>
      </c>
      <c r="H11" s="357">
        <v>467.64342699999997</v>
      </c>
      <c r="I11" s="356">
        <v>37092</v>
      </c>
      <c r="J11" s="357">
        <v>219.104444</v>
      </c>
      <c r="K11" s="356">
        <v>25693</v>
      </c>
      <c r="L11" s="357">
        <v>195.13249200000001</v>
      </c>
    </row>
    <row r="12" spans="2:15" s="1" customFormat="1" ht="13.35" customHeight="1" x14ac:dyDescent="0.25">
      <c r="B12" s="358"/>
      <c r="C12" s="13" t="s">
        <v>26</v>
      </c>
      <c r="D12" s="172" t="s">
        <v>50</v>
      </c>
      <c r="E12" s="356">
        <v>126046</v>
      </c>
      <c r="F12" s="357">
        <v>982.27815299999997</v>
      </c>
      <c r="G12" s="356">
        <v>98287</v>
      </c>
      <c r="H12" s="357">
        <v>832.017335</v>
      </c>
      <c r="I12" s="356">
        <v>56760</v>
      </c>
      <c r="J12" s="357">
        <v>454.55291</v>
      </c>
      <c r="K12" s="356">
        <v>37055</v>
      </c>
      <c r="L12" s="357">
        <v>320.32549799999998</v>
      </c>
    </row>
    <row r="13" spans="2:15" s="1" customFormat="1" ht="13.35" customHeight="1" x14ac:dyDescent="0.25">
      <c r="B13" s="358"/>
      <c r="C13" s="13" t="s">
        <v>27</v>
      </c>
      <c r="D13" s="172" t="s">
        <v>51</v>
      </c>
      <c r="E13" s="356">
        <v>105413</v>
      </c>
      <c r="F13" s="357">
        <v>967.03228200000001</v>
      </c>
      <c r="G13" s="356">
        <v>120024</v>
      </c>
      <c r="H13" s="357">
        <v>1099.158475</v>
      </c>
      <c r="I13" s="356">
        <v>74769</v>
      </c>
      <c r="J13" s="357">
        <v>697.70246999999995</v>
      </c>
      <c r="K13" s="356">
        <v>46573</v>
      </c>
      <c r="L13" s="357">
        <v>431.87946099999999</v>
      </c>
    </row>
    <row r="14" spans="2:15" s="1" customFormat="1" ht="13.35" customHeight="1" x14ac:dyDescent="0.25">
      <c r="B14" s="358"/>
      <c r="C14" s="13" t="s">
        <v>28</v>
      </c>
      <c r="D14" s="172" t="s">
        <v>52</v>
      </c>
      <c r="E14" s="356">
        <v>89264</v>
      </c>
      <c r="F14" s="357">
        <v>876.58622000000003</v>
      </c>
      <c r="G14" s="356">
        <v>105160</v>
      </c>
      <c r="H14" s="357">
        <v>1120.14489</v>
      </c>
      <c r="I14" s="356">
        <v>88963</v>
      </c>
      <c r="J14" s="357">
        <v>960.37700099999995</v>
      </c>
      <c r="K14" s="356">
        <v>60534</v>
      </c>
      <c r="L14" s="357">
        <v>637.18301799999995</v>
      </c>
    </row>
    <row r="15" spans="2:15" customFormat="1" ht="13.35" customHeight="1" x14ac:dyDescent="0.25">
      <c r="B15" s="358"/>
      <c r="C15" s="13" t="s">
        <v>29</v>
      </c>
      <c r="D15" s="172" t="s">
        <v>53</v>
      </c>
      <c r="E15" s="356">
        <v>90227</v>
      </c>
      <c r="F15" s="357">
        <v>912.20336999999995</v>
      </c>
      <c r="G15" s="356">
        <v>87912</v>
      </c>
      <c r="H15" s="357">
        <v>963.21584800000005</v>
      </c>
      <c r="I15" s="356">
        <v>94332</v>
      </c>
      <c r="J15" s="357">
        <v>1059.1712419999999</v>
      </c>
      <c r="K15" s="356">
        <v>65483</v>
      </c>
      <c r="L15" s="357">
        <v>711.175792</v>
      </c>
    </row>
    <row r="16" spans="2:15" customFormat="1" ht="13.35" customHeight="1" x14ac:dyDescent="0.25">
      <c r="B16" s="358"/>
      <c r="C16" s="13" t="s">
        <v>30</v>
      </c>
      <c r="D16" s="172" t="s">
        <v>54</v>
      </c>
      <c r="E16" s="356">
        <v>87607</v>
      </c>
      <c r="F16" s="357">
        <v>946.16076799999996</v>
      </c>
      <c r="G16" s="356">
        <v>88395</v>
      </c>
      <c r="H16" s="357">
        <v>1008.229153</v>
      </c>
      <c r="I16" s="356">
        <v>88809</v>
      </c>
      <c r="J16" s="357">
        <v>1014.065851</v>
      </c>
      <c r="K16" s="356">
        <v>68215</v>
      </c>
      <c r="L16" s="357">
        <v>797.02379499999995</v>
      </c>
    </row>
    <row r="17" spans="2:12" customFormat="1" ht="13.35" customHeight="1" x14ac:dyDescent="0.25">
      <c r="B17" s="358"/>
      <c r="C17" s="13" t="s">
        <v>31</v>
      </c>
      <c r="D17" s="172" t="s">
        <v>55</v>
      </c>
      <c r="E17" s="356">
        <v>100780</v>
      </c>
      <c r="F17" s="357">
        <v>1173.5136150000001</v>
      </c>
      <c r="G17" s="356">
        <v>86675</v>
      </c>
      <c r="H17" s="357">
        <v>1069.9535780000001</v>
      </c>
      <c r="I17" s="356">
        <v>84457</v>
      </c>
      <c r="J17" s="357">
        <v>1072.905242</v>
      </c>
      <c r="K17" s="356">
        <v>69746</v>
      </c>
      <c r="L17" s="357">
        <v>841.910031</v>
      </c>
    </row>
    <row r="18" spans="2:12" customFormat="1" ht="13.35" customHeight="1" x14ac:dyDescent="0.25">
      <c r="B18" s="358"/>
      <c r="C18" s="13" t="s">
        <v>32</v>
      </c>
      <c r="D18" s="172" t="s">
        <v>56</v>
      </c>
      <c r="E18" s="356">
        <v>89372</v>
      </c>
      <c r="F18" s="357">
        <v>1082.0257790000001</v>
      </c>
      <c r="G18" s="356">
        <v>107949</v>
      </c>
      <c r="H18" s="357">
        <v>1460.8532190000001</v>
      </c>
      <c r="I18" s="356">
        <v>76621</v>
      </c>
      <c r="J18" s="357">
        <v>960.89122199999997</v>
      </c>
      <c r="K18" s="356">
        <v>70114</v>
      </c>
      <c r="L18" s="357">
        <v>889.43585499999995</v>
      </c>
    </row>
    <row r="19" spans="2:12" customFormat="1" ht="13.35" customHeight="1" x14ac:dyDescent="0.25">
      <c r="B19" s="358"/>
      <c r="C19" s="13" t="s">
        <v>33</v>
      </c>
      <c r="D19" s="172" t="s">
        <v>57</v>
      </c>
      <c r="E19" s="356">
        <v>84467</v>
      </c>
      <c r="F19" s="357">
        <v>1036.987856</v>
      </c>
      <c r="G19" s="356">
        <v>88168</v>
      </c>
      <c r="H19" s="357">
        <v>1199.181257</v>
      </c>
      <c r="I19" s="356">
        <v>76170</v>
      </c>
      <c r="J19" s="357">
        <v>972.06441700000005</v>
      </c>
      <c r="K19" s="356">
        <v>72596</v>
      </c>
      <c r="L19" s="357">
        <v>944.96179500000005</v>
      </c>
    </row>
    <row r="20" spans="2:12" customFormat="1" ht="13.35" customHeight="1" x14ac:dyDescent="0.25">
      <c r="B20" s="358"/>
      <c r="C20" s="13" t="s">
        <v>34</v>
      </c>
      <c r="D20" s="172" t="s">
        <v>58</v>
      </c>
      <c r="E20" s="356">
        <v>434646</v>
      </c>
      <c r="F20" s="357">
        <v>6125.9746969999997</v>
      </c>
      <c r="G20" s="356">
        <v>413476</v>
      </c>
      <c r="H20" s="357">
        <v>6101.803406</v>
      </c>
      <c r="I20" s="356">
        <v>397046</v>
      </c>
      <c r="J20" s="357">
        <v>5976.5288719999999</v>
      </c>
      <c r="K20" s="356">
        <v>354397</v>
      </c>
      <c r="L20" s="357">
        <v>5439.3925330000002</v>
      </c>
    </row>
    <row r="21" spans="2:12" customFormat="1" ht="13.35" customHeight="1" x14ac:dyDescent="0.25">
      <c r="B21" s="358"/>
      <c r="C21" s="13" t="s">
        <v>35</v>
      </c>
      <c r="D21" s="172" t="s">
        <v>59</v>
      </c>
      <c r="E21" s="356">
        <v>387797</v>
      </c>
      <c r="F21" s="357">
        <v>7068.1499020000001</v>
      </c>
      <c r="G21" s="356">
        <v>458866</v>
      </c>
      <c r="H21" s="357">
        <v>8656.751413</v>
      </c>
      <c r="I21" s="356">
        <v>592723</v>
      </c>
      <c r="J21" s="357">
        <v>10823.669523</v>
      </c>
      <c r="K21" s="356">
        <v>571926</v>
      </c>
      <c r="L21" s="357">
        <v>10887.817906</v>
      </c>
    </row>
    <row r="22" spans="2:12" customFormat="1" ht="13.35" customHeight="1" x14ac:dyDescent="0.25">
      <c r="B22" s="358"/>
      <c r="C22" s="13" t="s">
        <v>36</v>
      </c>
      <c r="D22" s="172" t="s">
        <v>60</v>
      </c>
      <c r="E22" s="356">
        <v>153861</v>
      </c>
      <c r="F22" s="357">
        <v>4634.9659869999996</v>
      </c>
      <c r="G22" s="356">
        <v>173753</v>
      </c>
      <c r="H22" s="357">
        <v>4982.9289349999999</v>
      </c>
      <c r="I22" s="356">
        <v>223622</v>
      </c>
      <c r="J22" s="357">
        <v>5599.8539280000005</v>
      </c>
      <c r="K22" s="356">
        <v>251658</v>
      </c>
      <c r="L22" s="357">
        <v>6060.0146999999997</v>
      </c>
    </row>
    <row r="23" spans="2:12" customFormat="1" ht="13.35" customHeight="1" x14ac:dyDescent="0.25">
      <c r="B23" s="358"/>
      <c r="C23" s="13" t="s">
        <v>37</v>
      </c>
      <c r="D23" s="172" t="s">
        <v>61</v>
      </c>
      <c r="E23" s="356">
        <v>71468</v>
      </c>
      <c r="F23" s="357">
        <v>3007.3454280000001</v>
      </c>
      <c r="G23" s="356">
        <v>88899</v>
      </c>
      <c r="H23" s="357">
        <v>3732.3455180000001</v>
      </c>
      <c r="I23" s="356">
        <v>115012</v>
      </c>
      <c r="J23" s="357">
        <v>4478.6102840000003</v>
      </c>
      <c r="K23" s="356">
        <v>123914</v>
      </c>
      <c r="L23" s="357">
        <v>4505.7004850000003</v>
      </c>
    </row>
    <row r="24" spans="2:12" customFormat="1" ht="13.35" customHeight="1" x14ac:dyDescent="0.25">
      <c r="B24" s="358"/>
      <c r="C24" s="13" t="s">
        <v>38</v>
      </c>
      <c r="D24" s="172" t="s">
        <v>62</v>
      </c>
      <c r="E24" s="356">
        <v>72444</v>
      </c>
      <c r="F24" s="357">
        <v>4125.9833189999999</v>
      </c>
      <c r="G24" s="356">
        <v>87445</v>
      </c>
      <c r="H24" s="357">
        <v>5169.9714169999997</v>
      </c>
      <c r="I24" s="356">
        <v>111260</v>
      </c>
      <c r="J24" s="357">
        <v>6366.7424490000003</v>
      </c>
      <c r="K24" s="356">
        <v>125907</v>
      </c>
      <c r="L24" s="357">
        <v>6957.8811610000002</v>
      </c>
    </row>
    <row r="25" spans="2:12" customFormat="1" ht="13.35" customHeight="1" x14ac:dyDescent="0.25">
      <c r="B25" s="358"/>
      <c r="C25" s="13" t="s">
        <v>39</v>
      </c>
      <c r="D25" s="172" t="s">
        <v>63</v>
      </c>
      <c r="E25" s="356">
        <v>19658</v>
      </c>
      <c r="F25" s="357">
        <v>1298.30656</v>
      </c>
      <c r="G25" s="356">
        <v>26392</v>
      </c>
      <c r="H25" s="357">
        <v>1783.9360859999999</v>
      </c>
      <c r="I25" s="356">
        <v>32155</v>
      </c>
      <c r="J25" s="357">
        <v>2214.12212</v>
      </c>
      <c r="K25" s="356">
        <v>37224</v>
      </c>
      <c r="L25" s="357">
        <v>2646.2020689999999</v>
      </c>
    </row>
    <row r="26" spans="2:12" customFormat="1" ht="13.35" customHeight="1" x14ac:dyDescent="0.25">
      <c r="B26" s="358"/>
      <c r="C26" s="13" t="s">
        <v>40</v>
      </c>
      <c r="D26" s="172" t="s">
        <v>64</v>
      </c>
      <c r="E26" s="356">
        <v>15141</v>
      </c>
      <c r="F26" s="357">
        <v>1313.936819</v>
      </c>
      <c r="G26" s="356">
        <v>18715</v>
      </c>
      <c r="H26" s="357">
        <v>1666.9868630000001</v>
      </c>
      <c r="I26" s="356">
        <v>22814</v>
      </c>
      <c r="J26" s="357">
        <v>2034.2453499999999</v>
      </c>
      <c r="K26" s="356">
        <v>25851</v>
      </c>
      <c r="L26" s="357">
        <v>2329.9498570000001</v>
      </c>
    </row>
    <row r="27" spans="2:12" customFormat="1" ht="13.35" customHeight="1" x14ac:dyDescent="0.25">
      <c r="B27" s="358"/>
      <c r="C27" s="13" t="s">
        <v>41</v>
      </c>
      <c r="D27" s="172" t="s">
        <v>65</v>
      </c>
      <c r="E27" s="356">
        <v>3267</v>
      </c>
      <c r="F27" s="357">
        <v>483.24290300000001</v>
      </c>
      <c r="G27" s="356">
        <v>3890</v>
      </c>
      <c r="H27" s="357">
        <v>609.98301200000003</v>
      </c>
      <c r="I27" s="356">
        <v>4797</v>
      </c>
      <c r="J27" s="357">
        <v>746.25583600000004</v>
      </c>
      <c r="K27" s="356">
        <v>5264</v>
      </c>
      <c r="L27" s="357">
        <v>894.31373299999996</v>
      </c>
    </row>
    <row r="28" spans="2:12" customFormat="1" ht="13.35" customHeight="1" x14ac:dyDescent="0.25">
      <c r="B28" s="359"/>
      <c r="C28" s="133" t="s">
        <v>42</v>
      </c>
      <c r="D28" s="198" t="s">
        <v>66</v>
      </c>
      <c r="E28" s="360">
        <v>460</v>
      </c>
      <c r="F28" s="361">
        <v>106.92408399999999</v>
      </c>
      <c r="G28" s="360">
        <v>545</v>
      </c>
      <c r="H28" s="361">
        <v>120.88285999999999</v>
      </c>
      <c r="I28" s="360">
        <v>738</v>
      </c>
      <c r="J28" s="361">
        <v>183.69772499999999</v>
      </c>
      <c r="K28" s="360">
        <v>876</v>
      </c>
      <c r="L28" s="361">
        <v>234.48244099999999</v>
      </c>
    </row>
    <row r="29" spans="2:12" customFormat="1" ht="13.35" customHeight="1" x14ac:dyDescent="0.25">
      <c r="B29" s="359"/>
      <c r="C29" s="362" t="s">
        <v>8</v>
      </c>
      <c r="D29" s="363"/>
      <c r="E29" s="385">
        <f t="shared" ref="E29:L29" si="0">SUM(E4:E28)</f>
        <v>2183101</v>
      </c>
      <c r="F29" s="386">
        <f t="shared" si="0"/>
        <v>37437.935612999994</v>
      </c>
      <c r="G29" s="385">
        <f t="shared" si="0"/>
        <v>2276278</v>
      </c>
      <c r="H29" s="386">
        <f t="shared" si="0"/>
        <v>42776.324543999996</v>
      </c>
      <c r="I29" s="385">
        <f t="shared" si="0"/>
        <v>2272729</v>
      </c>
      <c r="J29" s="386">
        <f t="shared" si="0"/>
        <v>46326.251480999992</v>
      </c>
      <c r="K29" s="385">
        <f t="shared" si="0"/>
        <v>2091076</v>
      </c>
      <c r="L29" s="386">
        <f t="shared" si="0"/>
        <v>46189.54434</v>
      </c>
    </row>
    <row r="30" spans="2:12" s="1" customFormat="1" ht="12" customHeight="1" x14ac:dyDescent="0.25">
      <c r="B30" s="372"/>
      <c r="C30" s="372" t="s">
        <v>1007</v>
      </c>
    </row>
    <row r="31" spans="2:12" s="1" customFormat="1" ht="13.35" customHeight="1" x14ac:dyDescent="0.25"/>
    <row r="32" spans="2:12" customFormat="1" ht="13.35" customHeight="1" x14ac:dyDescent="0.25">
      <c r="G32" s="185" t="s">
        <v>267</v>
      </c>
      <c r="I32"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theme="7" tint="0.79998168889431442"/>
    <pageSetUpPr fitToPage="1"/>
  </sheetPr>
  <dimension ref="B1:M36"/>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1103" t="s">
        <v>947</v>
      </c>
      <c r="C1" s="1103"/>
      <c r="D1" s="1103"/>
      <c r="E1" s="1103"/>
      <c r="F1" s="1103"/>
      <c r="G1" s="1103"/>
      <c r="H1" s="1103"/>
      <c r="I1" s="1103"/>
      <c r="J1" s="1103"/>
      <c r="K1" s="1103"/>
      <c r="L1" s="1103"/>
    </row>
    <row r="2" spans="2:12" s="8" customFormat="1" ht="15" customHeight="1" x14ac:dyDescent="0.25">
      <c r="B2" s="222"/>
      <c r="C2" s="223" t="s">
        <v>161</v>
      </c>
      <c r="D2" s="269"/>
      <c r="E2" s="224" t="s">
        <v>1015</v>
      </c>
      <c r="F2" s="226"/>
      <c r="G2" s="227" t="s">
        <v>1016</v>
      </c>
      <c r="H2" s="226"/>
      <c r="I2" s="227" t="s">
        <v>1017</v>
      </c>
      <c r="J2" s="226"/>
      <c r="K2" s="1109" t="s">
        <v>1018</v>
      </c>
      <c r="L2" s="1060"/>
    </row>
    <row r="3" spans="2:12" ht="24.9" customHeight="1" x14ac:dyDescent="0.2">
      <c r="B3" s="228"/>
      <c r="C3" s="1100" t="s">
        <v>181</v>
      </c>
      <c r="D3" s="1101"/>
      <c r="E3" s="351" t="s">
        <v>17</v>
      </c>
      <c r="F3" s="352" t="s">
        <v>82</v>
      </c>
      <c r="G3" s="351" t="s">
        <v>17</v>
      </c>
      <c r="H3" s="352" t="s">
        <v>82</v>
      </c>
      <c r="I3" s="351" t="s">
        <v>17</v>
      </c>
      <c r="J3" s="352" t="s">
        <v>82</v>
      </c>
      <c r="K3" s="351" t="s">
        <v>17</v>
      </c>
      <c r="L3" s="352" t="s">
        <v>82</v>
      </c>
    </row>
    <row r="4" spans="2:12" ht="13.35" customHeight="1" x14ac:dyDescent="0.25">
      <c r="B4" s="85"/>
      <c r="C4" s="13" t="s">
        <v>18</v>
      </c>
      <c r="D4" s="172" t="s">
        <v>43</v>
      </c>
      <c r="E4" s="1184">
        <f>A2.5.4!E4/A2.5.4!E$29</f>
        <v>9.1475382952964617E-4</v>
      </c>
      <c r="F4" s="1185">
        <f>A2.5.4!F4/A2.5.4!F$29</f>
        <v>7.9198971616651151E-4</v>
      </c>
      <c r="G4" s="1184">
        <f>A2.5.4!G4/A2.5.4!G$29</f>
        <v>8.931246534913574E-4</v>
      </c>
      <c r="H4" s="1185">
        <f>A2.5.4!H4/A2.5.4!H$29</f>
        <v>7.1459736959302608E-4</v>
      </c>
      <c r="I4" s="1184">
        <f>A2.5.4!I4/A2.5.4!I$29</f>
        <v>5.7243956494593064E-4</v>
      </c>
      <c r="J4" s="1185">
        <f>A2.5.4!J4/A2.5.4!J$29</f>
        <v>6.2601754022542351E-4</v>
      </c>
      <c r="K4" s="1184">
        <f>A2.5.4!K4/A2.5.4!K$29</f>
        <v>6.2073305800458708E-4</v>
      </c>
      <c r="L4" s="1185">
        <f>A2.5.4!L4/A2.5.4!L$29</f>
        <v>5.6020165103884629E-4</v>
      </c>
    </row>
    <row r="5" spans="2:12" ht="13.35" customHeight="1" x14ac:dyDescent="0.25">
      <c r="B5" s="85"/>
      <c r="C5" s="13" t="s">
        <v>19</v>
      </c>
      <c r="D5" s="173" t="s">
        <v>124</v>
      </c>
      <c r="E5" s="1184">
        <f>A2.5.4!E5/A2.5.4!E$29</f>
        <v>3.9851568937946527E-5</v>
      </c>
      <c r="F5" s="1185">
        <f>A2.5.4!F5/A2.5.4!F$29</f>
        <v>4.1491710869351671E-5</v>
      </c>
      <c r="G5" s="1184">
        <f>A2.5.4!G5/A2.5.4!G$29</f>
        <v>4.4809992452591467E-5</v>
      </c>
      <c r="H5" s="1185">
        <f>A2.5.4!H5/A2.5.4!H$29</f>
        <v>4.989065850678244E-5</v>
      </c>
      <c r="I5" s="1184">
        <f>A2.5.4!I5/A2.5.4!I$29</f>
        <v>3.915997023842262E-5</v>
      </c>
      <c r="J5" s="1185">
        <f>A2.5.4!J5/A2.5.4!J$29</f>
        <v>8.1523604420032753E-5</v>
      </c>
      <c r="K5" s="1184">
        <f>A2.5.4!K5/A2.5.4!K$29</f>
        <v>4.3040042542690943E-5</v>
      </c>
      <c r="L5" s="1185">
        <f>A2.5.4!L5/A2.5.4!L$29</f>
        <v>5.1687909766463825E-5</v>
      </c>
    </row>
    <row r="6" spans="2:12" ht="13.35" customHeight="1" x14ac:dyDescent="0.25">
      <c r="B6" s="85"/>
      <c r="C6" s="13" t="s">
        <v>20</v>
      </c>
      <c r="D6" s="172" t="s">
        <v>44</v>
      </c>
      <c r="E6" s="1184">
        <f>A2.5.4!E6/A2.5.4!E$29</f>
        <v>1.2021889962947202E-2</v>
      </c>
      <c r="F6" s="1185">
        <f>A2.5.4!F6/A2.5.4!F$29</f>
        <v>1.6940844884079803E-3</v>
      </c>
      <c r="G6" s="1184">
        <f>A2.5.4!G6/A2.5.4!G$29</f>
        <v>1.0844896800830128E-2</v>
      </c>
      <c r="H6" s="1185">
        <f>A2.5.4!H6/A2.5.4!H$29</f>
        <v>1.5256995474884529E-3</v>
      </c>
      <c r="I6" s="1184">
        <f>A2.5.4!I6/A2.5.4!I$29</f>
        <v>7.9688339436862037E-3</v>
      </c>
      <c r="J6" s="1185">
        <f>A2.5.4!J6/A2.5.4!J$29</f>
        <v>1.7361108103682015E-3</v>
      </c>
      <c r="K6" s="1184">
        <f>A2.5.4!K6/A2.5.4!K$29</f>
        <v>8.3459424717226924E-3</v>
      </c>
      <c r="L6" s="1185">
        <f>A2.5.4!L6/A2.5.4!L$29</f>
        <v>1.5491409803329529E-3</v>
      </c>
    </row>
    <row r="7" spans="2:12" ht="13.35" customHeight="1" x14ac:dyDescent="0.25">
      <c r="B7" s="85"/>
      <c r="C7" s="13" t="s">
        <v>21</v>
      </c>
      <c r="D7" s="172" t="s">
        <v>45</v>
      </c>
      <c r="E7" s="1184">
        <f>A2.5.4!E7/A2.5.4!E$29</f>
        <v>9.7017957483414644E-3</v>
      </c>
      <c r="F7" s="1185">
        <f>A2.5.4!F7/A2.5.4!F$29</f>
        <v>1.7624245813673682E-3</v>
      </c>
      <c r="G7" s="1184">
        <f>A2.5.4!G7/A2.5.4!G$29</f>
        <v>9.0788559218162278E-3</v>
      </c>
      <c r="H7" s="1185">
        <f>A2.5.4!H7/A2.5.4!H$29</f>
        <v>1.7336634175691935E-3</v>
      </c>
      <c r="I7" s="1184">
        <f>A2.5.4!I7/A2.5.4!I$29</f>
        <v>5.2307160246558215E-3</v>
      </c>
      <c r="J7" s="1185">
        <f>A2.5.4!J7/A2.5.4!J$29</f>
        <v>8.4455874907225391E-4</v>
      </c>
      <c r="K7" s="1184">
        <f>A2.5.4!K7/A2.5.4!K$29</f>
        <v>5.1327641845633539E-3</v>
      </c>
      <c r="L7" s="1185">
        <f>A2.5.4!L7/A2.5.4!L$29</f>
        <v>1.3447395917740288E-3</v>
      </c>
    </row>
    <row r="8" spans="2:12" ht="13.35" customHeight="1" x14ac:dyDescent="0.25">
      <c r="B8" s="85"/>
      <c r="C8" s="13" t="s">
        <v>22</v>
      </c>
      <c r="D8" s="172" t="s">
        <v>46</v>
      </c>
      <c r="E8" s="1184">
        <f>A2.5.4!E8/A2.5.4!E$29</f>
        <v>1.2805179421382703E-2</v>
      </c>
      <c r="F8" s="1185">
        <f>A2.5.4!F8/A2.5.4!F$29</f>
        <v>3.1571594978371869E-3</v>
      </c>
      <c r="G8" s="1184">
        <f>A2.5.4!G8/A2.5.4!G$29</f>
        <v>1.2827519310031552E-2</v>
      </c>
      <c r="H8" s="1185">
        <f>A2.5.4!H8/A2.5.4!H$29</f>
        <v>3.0940307380514344E-3</v>
      </c>
      <c r="I8" s="1184">
        <f>A2.5.4!I8/A2.5.4!I$29</f>
        <v>7.314554440938625E-3</v>
      </c>
      <c r="J8" s="1185">
        <f>A2.5.4!J8/A2.5.4!J$29</f>
        <v>1.4616125163455249E-3</v>
      </c>
      <c r="K8" s="1184">
        <f>A2.5.4!K8/A2.5.4!K$29</f>
        <v>6.3981414353184675E-3</v>
      </c>
      <c r="L8" s="1185">
        <f>A2.5.4!L8/A2.5.4!L$29</f>
        <v>1.565629538747686E-3</v>
      </c>
    </row>
    <row r="9" spans="2:12" ht="13.35" customHeight="1" x14ac:dyDescent="0.25">
      <c r="B9" s="85"/>
      <c r="C9" s="13" t="s">
        <v>23</v>
      </c>
      <c r="D9" s="172" t="s">
        <v>47</v>
      </c>
      <c r="E9" s="1184">
        <f>A2.5.4!E9/A2.5.4!E$29</f>
        <v>1.5722589106046857E-2</v>
      </c>
      <c r="F9" s="1185">
        <f>A2.5.4!F9/A2.5.4!F$29</f>
        <v>4.0855023786858721E-3</v>
      </c>
      <c r="G9" s="1184">
        <f>A2.5.4!G9/A2.5.4!G$29</f>
        <v>1.5701509218118349E-2</v>
      </c>
      <c r="H9" s="1185">
        <f>A2.5.4!H9/A2.5.4!H$29</f>
        <v>4.1998873656198532E-3</v>
      </c>
      <c r="I9" s="1184">
        <f>A2.5.4!I9/A2.5.4!I$29</f>
        <v>9.3209529160757833E-3</v>
      </c>
      <c r="J9" s="1185">
        <f>A2.5.4!J9/A2.5.4!J$29</f>
        <v>2.5312536898888494E-3</v>
      </c>
      <c r="K9" s="1184">
        <f>A2.5.4!K9/A2.5.4!K$29</f>
        <v>7.4315806790379692E-3</v>
      </c>
      <c r="L9" s="1185">
        <f>A2.5.4!L9/A2.5.4!L$29</f>
        <v>1.7488705540237421E-3</v>
      </c>
    </row>
    <row r="10" spans="2:12" s="35" customFormat="1" ht="13.35" customHeight="1" x14ac:dyDescent="0.25">
      <c r="B10" s="85"/>
      <c r="C10" s="13" t="s">
        <v>24</v>
      </c>
      <c r="D10" s="172" t="s">
        <v>48</v>
      </c>
      <c r="E10" s="1184">
        <f>A2.5.4!E10/A2.5.4!E$29</f>
        <v>2.3560064330509674E-2</v>
      </c>
      <c r="F10" s="1185">
        <f>A2.5.4!F10/A2.5.4!F$29</f>
        <v>7.5349634102700241E-3</v>
      </c>
      <c r="G10" s="1184">
        <f>A2.5.4!G10/A2.5.4!G$29</f>
        <v>1.8642714114884034E-2</v>
      </c>
      <c r="H10" s="1185">
        <f>A2.5.4!H10/A2.5.4!H$29</f>
        <v>5.7556438199067731E-3</v>
      </c>
      <c r="I10" s="1184">
        <f>A2.5.4!I10/A2.5.4!I$29</f>
        <v>1.1172471508921653E-2</v>
      </c>
      <c r="J10" s="1185">
        <f>A2.5.4!J10/A2.5.4!J$29</f>
        <v>3.3325725709389396E-3</v>
      </c>
      <c r="K10" s="1184">
        <f>A2.5.4!K10/A2.5.4!K$29</f>
        <v>9.3530794672216592E-3</v>
      </c>
      <c r="L10" s="1185">
        <f>A2.5.4!L10/A2.5.4!L$29</f>
        <v>3.2417843938401581E-3</v>
      </c>
    </row>
    <row r="11" spans="2:12" s="1" customFormat="1" ht="13.35" customHeight="1" x14ac:dyDescent="0.25">
      <c r="B11" s="358"/>
      <c r="C11" s="13" t="s">
        <v>25</v>
      </c>
      <c r="D11" s="172" t="s">
        <v>49</v>
      </c>
      <c r="E11" s="1184">
        <f>A2.5.4!E11/A2.5.4!E$29</f>
        <v>4.0291768452307065E-2</v>
      </c>
      <c r="F11" s="1185">
        <f>A2.5.4!F11/A2.5.4!F$29</f>
        <v>1.5558168191243534E-2</v>
      </c>
      <c r="G11" s="1184">
        <f>A2.5.4!G11/A2.5.4!G$29</f>
        <v>2.9374267993628196E-2</v>
      </c>
      <c r="H11" s="1185">
        <f>A2.5.4!H11/A2.5.4!H$29</f>
        <v>1.0932295656186614E-2</v>
      </c>
      <c r="I11" s="1184">
        <f>A2.5.4!I11/A2.5.4!I$29</f>
        <v>1.6320467596444628E-2</v>
      </c>
      <c r="J11" s="1185">
        <f>A2.5.4!J11/A2.5.4!J$29</f>
        <v>4.7295957906255889E-3</v>
      </c>
      <c r="K11" s="1184">
        <f>A2.5.4!K11/A2.5.4!K$29</f>
        <v>1.2286975700548425E-2</v>
      </c>
      <c r="L11" s="1185">
        <f>A2.5.4!L11/A2.5.4!L$29</f>
        <v>4.2246030955325076E-3</v>
      </c>
    </row>
    <row r="12" spans="2:12" s="1" customFormat="1" ht="13.35" customHeight="1" x14ac:dyDescent="0.25">
      <c r="B12" s="358"/>
      <c r="C12" s="13" t="s">
        <v>26</v>
      </c>
      <c r="D12" s="172" t="s">
        <v>50</v>
      </c>
      <c r="E12" s="1184">
        <f>A2.5.4!E12/A2.5.4!E$29</f>
        <v>5.773713630290124E-2</v>
      </c>
      <c r="F12" s="1185">
        <f>A2.5.4!F12/A2.5.4!F$29</f>
        <v>2.6237508476800536E-2</v>
      </c>
      <c r="G12" s="1184">
        <f>A2.5.4!G12/A2.5.4!G$29</f>
        <v>4.3178820864586839E-2</v>
      </c>
      <c r="H12" s="1185">
        <f>A2.5.4!H12/A2.5.4!H$29</f>
        <v>1.9450416646810825E-2</v>
      </c>
      <c r="I12" s="1184">
        <f>A2.5.4!I12/A2.5.4!I$29</f>
        <v>2.4974381019470426E-2</v>
      </c>
      <c r="J12" s="1185">
        <f>A2.5.4!J12/A2.5.4!J$29</f>
        <v>9.8119941818825551E-3</v>
      </c>
      <c r="K12" s="1184">
        <f>A2.5.4!K12/A2.5.4!K$29</f>
        <v>1.7720541960215698E-2</v>
      </c>
      <c r="L12" s="1185">
        <f>A2.5.4!L12/A2.5.4!L$29</f>
        <v>6.9350218231661381E-3</v>
      </c>
    </row>
    <row r="13" spans="2:12" s="1" customFormat="1" ht="13.35" customHeight="1" x14ac:dyDescent="0.25">
      <c r="B13" s="358"/>
      <c r="C13" s="13" t="s">
        <v>27</v>
      </c>
      <c r="D13" s="172" t="s">
        <v>51</v>
      </c>
      <c r="E13" s="1184">
        <f>A2.5.4!E13/A2.5.4!E$29</f>
        <v>4.8285901568456982E-2</v>
      </c>
      <c r="F13" s="1185">
        <f>A2.5.4!F13/A2.5.4!F$29</f>
        <v>2.5830277929753332E-2</v>
      </c>
      <c r="G13" s="1184">
        <f>A2.5.4!G13/A2.5.4!G$29</f>
        <v>5.2728181707155278E-2</v>
      </c>
      <c r="H13" s="1185">
        <f>A2.5.4!H13/A2.5.4!H$29</f>
        <v>2.5695486620628163E-2</v>
      </c>
      <c r="I13" s="1184">
        <f>A2.5.4!I13/A2.5.4!I$29</f>
        <v>3.2898334997265404E-2</v>
      </c>
      <c r="J13" s="1185">
        <f>A2.5.4!J13/A2.5.4!J$29</f>
        <v>1.506062864348418E-2</v>
      </c>
      <c r="K13" s="1184">
        <f>A2.5.4!K13/A2.5.4!K$29</f>
        <v>2.2272265570452723E-2</v>
      </c>
      <c r="L13" s="1185">
        <f>A2.5.4!L13/A2.5.4!L$29</f>
        <v>9.3501563431963482E-3</v>
      </c>
    </row>
    <row r="14" spans="2:12" s="1" customFormat="1" ht="13.35" customHeight="1" x14ac:dyDescent="0.25">
      <c r="B14" s="358"/>
      <c r="C14" s="13" t="s">
        <v>28</v>
      </c>
      <c r="D14" s="172" t="s">
        <v>52</v>
      </c>
      <c r="E14" s="1184">
        <f>A2.5.4!E14/A2.5.4!E$29</f>
        <v>4.0888625858354698E-2</v>
      </c>
      <c r="F14" s="1185">
        <f>A2.5.4!F14/A2.5.4!F$29</f>
        <v>2.3414384517922326E-2</v>
      </c>
      <c r="G14" s="1184">
        <f>A2.5.4!G14/A2.5.4!G$29</f>
        <v>4.619822359131881E-2</v>
      </c>
      <c r="H14" s="1185">
        <f>A2.5.4!H14/A2.5.4!H$29</f>
        <v>2.6186094806902167E-2</v>
      </c>
      <c r="I14" s="1184">
        <f>A2.5.4!I14/A2.5.4!I$29</f>
        <v>3.9143690250795407E-2</v>
      </c>
      <c r="J14" s="1185">
        <f>A2.5.4!J14/A2.5.4!J$29</f>
        <v>2.0730729776267005E-2</v>
      </c>
      <c r="K14" s="1184">
        <f>A2.5.4!K14/A2.5.4!K$29</f>
        <v>2.8948732614213928E-2</v>
      </c>
      <c r="L14" s="1185">
        <f>A2.5.4!L14/A2.5.4!L$29</f>
        <v>1.3794962195550422E-2</v>
      </c>
    </row>
    <row r="15" spans="2:12" customFormat="1" ht="13.35" customHeight="1" x14ac:dyDescent="0.25">
      <c r="B15" s="358"/>
      <c r="C15" s="13" t="s">
        <v>29</v>
      </c>
      <c r="D15" s="172" t="s">
        <v>53</v>
      </c>
      <c r="E15" s="1184">
        <f>A2.5.4!E15/A2.5.4!E$29</f>
        <v>4.1329741500736795E-2</v>
      </c>
      <c r="F15" s="1185">
        <f>A2.5.4!F15/A2.5.4!F$29</f>
        <v>2.4365749741907385E-2</v>
      </c>
      <c r="G15" s="1184">
        <f>A2.5.4!G15/A2.5.4!G$29</f>
        <v>3.862094173031589E-2</v>
      </c>
      <c r="H15" s="1185">
        <f>A2.5.4!H15/A2.5.4!H$29</f>
        <v>2.2517499066784716E-2</v>
      </c>
      <c r="I15" s="1184">
        <f>A2.5.4!I15/A2.5.4!I$29</f>
        <v>4.1506048455403177E-2</v>
      </c>
      <c r="J15" s="1185">
        <f>A2.5.4!J15/A2.5.4!J$29</f>
        <v>2.286330553712948E-2</v>
      </c>
      <c r="K15" s="1184">
        <f>A2.5.4!K15/A2.5.4!K$29</f>
        <v>3.1315456731367007E-2</v>
      </c>
      <c r="L15" s="1185">
        <f>A2.5.4!L15/A2.5.4!L$29</f>
        <v>1.5396899929669234E-2</v>
      </c>
    </row>
    <row r="16" spans="2:12" customFormat="1" ht="13.35" customHeight="1" x14ac:dyDescent="0.25">
      <c r="B16" s="358"/>
      <c r="C16" s="13" t="s">
        <v>30</v>
      </c>
      <c r="D16" s="172" t="s">
        <v>54</v>
      </c>
      <c r="E16" s="1184">
        <f>A2.5.4!E16/A2.5.4!E$29</f>
        <v>4.0129613792490589E-2</v>
      </c>
      <c r="F16" s="1185">
        <f>A2.5.4!F16/A2.5.4!F$29</f>
        <v>2.5272781538505932E-2</v>
      </c>
      <c r="G16" s="1184">
        <f>A2.5.4!G16/A2.5.4!G$29</f>
        <v>3.883313022398846E-2</v>
      </c>
      <c r="H16" s="1185">
        <f>A2.5.4!H16/A2.5.4!H$29</f>
        <v>2.3569793892949574E-2</v>
      </c>
      <c r="I16" s="1184">
        <f>A2.5.4!I16/A2.5.4!I$29</f>
        <v>3.907593030229297E-2</v>
      </c>
      <c r="J16" s="1185">
        <f>A2.5.4!J16/A2.5.4!J$29</f>
        <v>2.188965907193902E-2</v>
      </c>
      <c r="K16" s="1184">
        <f>A2.5.4!K16/A2.5.4!K$29</f>
        <v>3.2621961133885137E-2</v>
      </c>
      <c r="L16" s="1185">
        <f>A2.5.4!L16/A2.5.4!L$29</f>
        <v>1.7255502438671598E-2</v>
      </c>
    </row>
    <row r="17" spans="2:12" customFormat="1" ht="13.35" customHeight="1" x14ac:dyDescent="0.25">
      <c r="B17" s="358"/>
      <c r="C17" s="13" t="s">
        <v>31</v>
      </c>
      <c r="D17" s="172" t="s">
        <v>55</v>
      </c>
      <c r="E17" s="1184">
        <f>A2.5.4!E17/A2.5.4!E$29</f>
        <v>4.6163691006508634E-2</v>
      </c>
      <c r="F17" s="1185">
        <f>A2.5.4!F17/A2.5.4!F$29</f>
        <v>3.1345574903775084E-2</v>
      </c>
      <c r="G17" s="1184">
        <f>A2.5.4!G17/A2.5.4!G$29</f>
        <v>3.8077510743415345E-2</v>
      </c>
      <c r="H17" s="1185">
        <f>A2.5.4!H17/A2.5.4!H$29</f>
        <v>2.5012751549035941E-2</v>
      </c>
      <c r="I17" s="1184">
        <f>A2.5.4!I17/A2.5.4!I$29</f>
        <v>3.7161051757600663E-2</v>
      </c>
      <c r="J17" s="1185">
        <f>A2.5.4!J17/A2.5.4!J$29</f>
        <v>2.3159768116357005E-2</v>
      </c>
      <c r="K17" s="1184">
        <f>A2.5.4!K17/A2.5.4!K$29</f>
        <v>3.3354120079805802E-2</v>
      </c>
      <c r="L17" s="1185">
        <f>A2.5.4!L17/A2.5.4!L$29</f>
        <v>1.8227285915676562E-2</v>
      </c>
    </row>
    <row r="18" spans="2:12" customFormat="1" ht="13.35" customHeight="1" x14ac:dyDescent="0.25">
      <c r="B18" s="358"/>
      <c r="C18" s="13" t="s">
        <v>32</v>
      </c>
      <c r="D18" s="172" t="s">
        <v>56</v>
      </c>
      <c r="E18" s="1184">
        <f>A2.5.4!E18/A2.5.4!E$29</f>
        <v>4.0938096771519043E-2</v>
      </c>
      <c r="F18" s="1185">
        <f>A2.5.4!F18/A2.5.4!F$29</f>
        <v>2.8901854797364311E-2</v>
      </c>
      <c r="G18" s="1184">
        <f>A2.5.4!G18/A2.5.4!G$29</f>
        <v>4.7423469365341142E-2</v>
      </c>
      <c r="H18" s="1185">
        <f>A2.5.4!H18/A2.5.4!H$29</f>
        <v>3.4150975675746924E-2</v>
      </c>
      <c r="I18" s="1184">
        <f>A2.5.4!I18/A2.5.4!I$29</f>
        <v>3.3713214377957074E-2</v>
      </c>
      <c r="J18" s="1185">
        <f>A2.5.4!J18/A2.5.4!J$29</f>
        <v>2.0741829767817386E-2</v>
      </c>
      <c r="K18" s="1184">
        <f>A2.5.4!K18/A2.5.4!K$29</f>
        <v>3.3530106031535917E-2</v>
      </c>
      <c r="L18" s="1185">
        <f>A2.5.4!L18/A2.5.4!L$29</f>
        <v>1.9256216265154866E-2</v>
      </c>
    </row>
    <row r="19" spans="2:12" customFormat="1" ht="13.35" customHeight="1" x14ac:dyDescent="0.25">
      <c r="B19" s="358"/>
      <c r="C19" s="13" t="s">
        <v>33</v>
      </c>
      <c r="D19" s="172" t="s">
        <v>57</v>
      </c>
      <c r="E19" s="1184">
        <f>A2.5.4!E19/A2.5.4!E$29</f>
        <v>3.8691292798638269E-2</v>
      </c>
      <c r="F19" s="1185">
        <f>A2.5.4!F19/A2.5.4!F$29</f>
        <v>2.7698852488007245E-2</v>
      </c>
      <c r="G19" s="1184">
        <f>A2.5.4!G19/A2.5.4!G$29</f>
        <v>3.8733406025098865E-2</v>
      </c>
      <c r="H19" s="1185">
        <f>A2.5.4!H19/A2.5.4!H$29</f>
        <v>2.8033760959675594E-2</v>
      </c>
      <c r="I19" s="1184">
        <f>A2.5.4!I19/A2.5.4!I$29</f>
        <v>3.3514774528771357E-2</v>
      </c>
      <c r="J19" s="1185">
        <f>A2.5.4!J19/A2.5.4!J$29</f>
        <v>2.0983014725434401E-2</v>
      </c>
      <c r="K19" s="1184">
        <f>A2.5.4!K19/A2.5.4!K$29</f>
        <v>3.4717054760324349E-2</v>
      </c>
      <c r="L19" s="1185">
        <f>A2.5.4!L19/A2.5.4!L$29</f>
        <v>2.0458348496451093E-2</v>
      </c>
    </row>
    <row r="20" spans="2:12" customFormat="1" ht="13.35" customHeight="1" x14ac:dyDescent="0.25">
      <c r="B20" s="358"/>
      <c r="C20" s="13" t="s">
        <v>34</v>
      </c>
      <c r="D20" s="172" t="s">
        <v>58</v>
      </c>
      <c r="E20" s="1184">
        <f>A2.5.4!E20/A2.5.4!E$29</f>
        <v>0.19909569002991617</v>
      </c>
      <c r="F20" s="1185">
        <f>A2.5.4!F20/A2.5.4!F$29</f>
        <v>0.16363014137117135</v>
      </c>
      <c r="G20" s="1184">
        <f>A2.5.4!G20/A2.5.4!G$29</f>
        <v>0.18164565136595795</v>
      </c>
      <c r="H20" s="1185">
        <f>A2.5.4!H20/A2.5.4!H$29</f>
        <v>0.14264440601304226</v>
      </c>
      <c r="I20" s="1184">
        <f>A2.5.4!I20/A2.5.4!I$29</f>
        <v>0.17470010722791851</v>
      </c>
      <c r="J20" s="1185">
        <f>A2.5.4!J20/A2.5.4!J$29</f>
        <v>0.12900955032917313</v>
      </c>
      <c r="K20" s="1184">
        <f>A2.5.4!K20/A2.5.4!K$29</f>
        <v>0.16948068841113378</v>
      </c>
      <c r="L20" s="1185">
        <f>A2.5.4!L20/A2.5.4!L$29</f>
        <v>0.11776242027764502</v>
      </c>
    </row>
    <row r="21" spans="2:12" customFormat="1" ht="13.35" customHeight="1" x14ac:dyDescent="0.25">
      <c r="B21" s="358"/>
      <c r="C21" s="13" t="s">
        <v>35</v>
      </c>
      <c r="D21" s="172" t="s">
        <v>59</v>
      </c>
      <c r="E21" s="1184">
        <f>A2.5.4!E21/A2.5.4!E$29</f>
        <v>0.17763584918883735</v>
      </c>
      <c r="F21" s="1185">
        <f>A2.5.4!F21/A2.5.4!F$29</f>
        <v>0.1887964650365403</v>
      </c>
      <c r="G21" s="1184">
        <f>A2.5.4!G21/A2.5.4!G$29</f>
        <v>0.20158609800736113</v>
      </c>
      <c r="H21" s="1185">
        <f>A2.5.4!H21/A2.5.4!H$29</f>
        <v>0.20237249238408997</v>
      </c>
      <c r="I21" s="1184">
        <f>A2.5.4!I21/A2.5.4!I$29</f>
        <v>0.26079792179357941</v>
      </c>
      <c r="J21" s="1185">
        <f>A2.5.4!J21/A2.5.4!J$29</f>
        <v>0.233640089085109</v>
      </c>
      <c r="K21" s="1184">
        <f>A2.5.4!K21/A2.5.4!K$29</f>
        <v>0.27350799301412287</v>
      </c>
      <c r="L21" s="1185">
        <f>A2.5.4!L21/A2.5.4!L$29</f>
        <v>0.23572040083043608</v>
      </c>
    </row>
    <row r="22" spans="2:12" customFormat="1" ht="13.35" customHeight="1" x14ac:dyDescent="0.25">
      <c r="B22" s="358"/>
      <c r="C22" s="13" t="s">
        <v>36</v>
      </c>
      <c r="D22" s="172" t="s">
        <v>60</v>
      </c>
      <c r="E22" s="1184">
        <f>A2.5.4!E22/A2.5.4!E$29</f>
        <v>7.0478186762774606E-2</v>
      </c>
      <c r="F22" s="1185">
        <f>A2.5.4!F22/A2.5.4!F$29</f>
        <v>0.12380399482792391</v>
      </c>
      <c r="G22" s="1184">
        <f>A2.5.4!G22/A2.5.4!G$29</f>
        <v>7.633206488838358E-2</v>
      </c>
      <c r="H22" s="1185">
        <f>A2.5.4!H22/A2.5.4!H$29</f>
        <v>0.11648801032156299</v>
      </c>
      <c r="I22" s="1184">
        <f>A2.5.4!I22/A2.5.4!I$29</f>
        <v>9.8393605220860034E-2</v>
      </c>
      <c r="J22" s="1185">
        <f>A2.5.4!J22/A2.5.4!J$29</f>
        <v>0.12087863250271168</v>
      </c>
      <c r="K22" s="1184">
        <f>A2.5.4!K22/A2.5.4!K$29</f>
        <v>0.12034856695787241</v>
      </c>
      <c r="L22" s="1185">
        <f>A2.5.4!L22/A2.5.4!L$29</f>
        <v>0.13119884135232843</v>
      </c>
    </row>
    <row r="23" spans="2:12" customFormat="1" ht="13.35" customHeight="1" x14ac:dyDescent="0.25">
      <c r="B23" s="358"/>
      <c r="C23" s="13" t="s">
        <v>37</v>
      </c>
      <c r="D23" s="172" t="s">
        <v>61</v>
      </c>
      <c r="E23" s="1184">
        <f>A2.5.4!E23/A2.5.4!E$29</f>
        <v>3.2736918722496122E-2</v>
      </c>
      <c r="F23" s="1185">
        <f>A2.5.4!F23/A2.5.4!F$29</f>
        <v>8.0328826329722242E-2</v>
      </c>
      <c r="G23" s="1184">
        <f>A2.5.4!G23/A2.5.4!G$29</f>
        <v>3.9054544304342437E-2</v>
      </c>
      <c r="H23" s="1185">
        <f>A2.5.4!H23/A2.5.4!H$29</f>
        <v>8.7252599604738967E-2</v>
      </c>
      <c r="I23" s="1184">
        <f>A2.5.4!I23/A2.5.4!I$29</f>
        <v>5.060524154001643E-2</v>
      </c>
      <c r="J23" s="1185">
        <f>A2.5.4!J23/A2.5.4!J$29</f>
        <v>9.6675430038556734E-2</v>
      </c>
      <c r="K23" s="1184">
        <f>A2.5.4!K23/A2.5.4!K$29</f>
        <v>5.9258487018166724E-2</v>
      </c>
      <c r="L23" s="1185">
        <f>A2.5.4!L23/A2.5.4!L$29</f>
        <v>9.7548060916852947E-2</v>
      </c>
    </row>
    <row r="24" spans="2:12" customFormat="1" ht="13.35" customHeight="1" x14ac:dyDescent="0.25">
      <c r="B24" s="358"/>
      <c r="C24" s="13" t="s">
        <v>38</v>
      </c>
      <c r="D24" s="172" t="s">
        <v>62</v>
      </c>
      <c r="E24" s="1184">
        <f>A2.5.4!E24/A2.5.4!E$29</f>
        <v>3.3183989197018371E-2</v>
      </c>
      <c r="F24" s="1185">
        <f>A2.5.4!F24/A2.5.4!F$29</f>
        <v>0.11020862265619391</v>
      </c>
      <c r="G24" s="1184">
        <f>A2.5.4!G24/A2.5.4!G$29</f>
        <v>3.8415782255067261E-2</v>
      </c>
      <c r="H24" s="1185">
        <f>A2.5.4!H24/A2.5.4!H$29</f>
        <v>0.12086058052234326</v>
      </c>
      <c r="I24" s="1184">
        <f>A2.5.4!I24/A2.5.4!I$29</f>
        <v>4.8954362794684278E-2</v>
      </c>
      <c r="J24" s="1185">
        <f>A2.5.4!J24/A2.5.4!J$29</f>
        <v>0.1374327135363245</v>
      </c>
      <c r="K24" s="1184">
        <f>A2.5.4!K24/A2.5.4!K$29</f>
        <v>6.0211584849139868E-2</v>
      </c>
      <c r="L24" s="1185">
        <f>A2.5.4!L24/A2.5.4!L$29</f>
        <v>0.15063757957392312</v>
      </c>
    </row>
    <row r="25" spans="2:12" customFormat="1" ht="13.35" customHeight="1" x14ac:dyDescent="0.25">
      <c r="B25" s="358"/>
      <c r="C25" s="13" t="s">
        <v>39</v>
      </c>
      <c r="D25" s="172" t="s">
        <v>63</v>
      </c>
      <c r="E25" s="1184">
        <f>A2.5.4!E25/A2.5.4!E$29</f>
        <v>9.0046223239327906E-3</v>
      </c>
      <c r="F25" s="1185">
        <f>A2.5.4!F25/A2.5.4!F$29</f>
        <v>3.4678903597162407E-2</v>
      </c>
      <c r="G25" s="1184">
        <f>A2.5.4!G25/A2.5.4!G$29</f>
        <v>1.1594365890282295E-2</v>
      </c>
      <c r="H25" s="1185">
        <f>A2.5.4!H25/A2.5.4!H$29</f>
        <v>4.170381875995522E-2</v>
      </c>
      <c r="I25" s="1184">
        <f>A2.5.4!I25/A2.5.4!I$29</f>
        <v>1.4148189247376172E-2</v>
      </c>
      <c r="J25" s="1185">
        <f>A2.5.4!J25/A2.5.4!J$29</f>
        <v>4.7794113471669265E-2</v>
      </c>
      <c r="K25" s="1184">
        <f>A2.5.4!K25/A2.5.4!K$29</f>
        <v>1.7801361595656973E-2</v>
      </c>
      <c r="L25" s="1185">
        <f>A2.5.4!L25/A2.5.4!L$29</f>
        <v>5.7290066546692414E-2</v>
      </c>
    </row>
    <row r="26" spans="2:12" customFormat="1" ht="13.35" customHeight="1" x14ac:dyDescent="0.25">
      <c r="B26" s="358"/>
      <c r="C26" s="13" t="s">
        <v>40</v>
      </c>
      <c r="D26" s="172" t="s">
        <v>64</v>
      </c>
      <c r="E26" s="1184">
        <f>A2.5.4!E26/A2.5.4!E$29</f>
        <v>6.9355471872350385E-3</v>
      </c>
      <c r="F26" s="1185">
        <f>A2.5.4!F26/A2.5.4!F$29</f>
        <v>3.5096401483840016E-2</v>
      </c>
      <c r="G26" s="1184">
        <f>A2.5.4!G26/A2.5.4!G$29</f>
        <v>8.221754987747543E-3</v>
      </c>
      <c r="H26" s="1185">
        <f>A2.5.4!H26/A2.5.4!H$29</f>
        <v>3.8969847942062597E-2</v>
      </c>
      <c r="I26" s="1184">
        <f>A2.5.4!I26/A2.5.4!I$29</f>
        <v>1.0038152371004198E-2</v>
      </c>
      <c r="J26" s="1185">
        <f>A2.5.4!J26/A2.5.4!J$29</f>
        <v>4.3911287552249177E-2</v>
      </c>
      <c r="K26" s="1184">
        <f>A2.5.4!K26/A2.5.4!K$29</f>
        <v>1.2362534886345594E-2</v>
      </c>
      <c r="L26" s="1185">
        <f>A2.5.4!L26/A2.5.4!L$29</f>
        <v>5.0443231044872437E-2</v>
      </c>
    </row>
    <row r="27" spans="2:12" customFormat="1" ht="13.35" customHeight="1" x14ac:dyDescent="0.25">
      <c r="B27" s="358"/>
      <c r="C27" s="13" t="s">
        <v>41</v>
      </c>
      <c r="D27" s="172" t="s">
        <v>65</v>
      </c>
      <c r="E27" s="1184">
        <f>A2.5.4!E27/A2.5.4!E$29</f>
        <v>1.4964951232215092E-3</v>
      </c>
      <c r="F27" s="1185">
        <f>A2.5.4!F27/A2.5.4!F$29</f>
        <v>1.2907840538947831E-2</v>
      </c>
      <c r="G27" s="1184">
        <f>A2.5.4!G27/A2.5.4!G$29</f>
        <v>1.7089301043194196E-3</v>
      </c>
      <c r="H27" s="1185">
        <f>A2.5.4!H27/A2.5.4!H$29</f>
        <v>1.4259827568228019E-2</v>
      </c>
      <c r="I27" s="1184">
        <f>A2.5.4!I27/A2.5.4!I$29</f>
        <v>2.1106783958844189E-3</v>
      </c>
      <c r="J27" s="1185">
        <f>A2.5.4!J27/A2.5.4!J$29</f>
        <v>1.6108703211311314E-2</v>
      </c>
      <c r="K27" s="1184">
        <f>A2.5.4!K27/A2.5.4!K$29</f>
        <v>2.517364266052501E-3</v>
      </c>
      <c r="L27" s="1185">
        <f>A2.5.4!L27/A2.5.4!L$29</f>
        <v>1.9361821939982357E-2</v>
      </c>
    </row>
    <row r="28" spans="2:12" customFormat="1" ht="13.35" customHeight="1" x14ac:dyDescent="0.25">
      <c r="B28" s="359"/>
      <c r="C28" s="133" t="s">
        <v>42</v>
      </c>
      <c r="D28" s="198" t="s">
        <v>66</v>
      </c>
      <c r="E28" s="1186">
        <f>A2.5.4!E28/A2.5.4!E$29</f>
        <v>2.1070944495925749E-4</v>
      </c>
      <c r="F28" s="1187">
        <f>A2.5.4!F28/A2.5.4!F$29</f>
        <v>2.8560357896141994E-3</v>
      </c>
      <c r="G28" s="1186">
        <f>A2.5.4!G28/A2.5.4!G$29</f>
        <v>2.3942594006531715E-4</v>
      </c>
      <c r="H28" s="1187">
        <f>A2.5.4!H28/A2.5.4!H$29</f>
        <v>2.8259290925207736E-3</v>
      </c>
      <c r="I28" s="1186">
        <f>A2.5.4!I28/A2.5.4!I$29</f>
        <v>3.2471975321298754E-4</v>
      </c>
      <c r="J28" s="1187">
        <f>A2.5.4!J28/A2.5.4!J$29</f>
        <v>3.9653051806995609E-3</v>
      </c>
      <c r="K28" s="1186">
        <f>A2.5.4!K28/A2.5.4!K$29</f>
        <v>4.1892308074885847E-4</v>
      </c>
      <c r="L28" s="1187">
        <f>A2.5.4!L28/A2.5.4!L$29</f>
        <v>5.0765263946745401E-3</v>
      </c>
    </row>
    <row r="29" spans="2:12" customFormat="1" ht="13.35" customHeight="1" x14ac:dyDescent="0.25">
      <c r="B29" s="359"/>
      <c r="C29" s="362" t="s">
        <v>8</v>
      </c>
      <c r="D29" s="363"/>
      <c r="E29" s="370">
        <f>A2.5.4!E29/A2.5.4!E$29</f>
        <v>1</v>
      </c>
      <c r="F29" s="371">
        <f>A2.5.4!F29/A2.5.4!F$29</f>
        <v>1</v>
      </c>
      <c r="G29" s="370">
        <f>A2.5.4!G29/A2.5.4!G$29</f>
        <v>1</v>
      </c>
      <c r="H29" s="371">
        <f>A2.5.4!H29/A2.5.4!H$29</f>
        <v>1</v>
      </c>
      <c r="I29" s="370">
        <f>A2.5.4!I29/A2.5.4!I$29</f>
        <v>1</v>
      </c>
      <c r="J29" s="371">
        <f>A2.5.4!J29/A2.5.4!J$29</f>
        <v>1</v>
      </c>
      <c r="K29" s="370">
        <f>A2.5.4!K29/A2.5.4!K$29</f>
        <v>1</v>
      </c>
      <c r="L29" s="371">
        <f>A2.5.4!L29/A2.5.4!L$29</f>
        <v>1</v>
      </c>
    </row>
    <row r="30" spans="2:12" s="1" customFormat="1" ht="12" customHeight="1" x14ac:dyDescent="0.25">
      <c r="B30" s="372"/>
      <c r="C30" s="372" t="s">
        <v>1007</v>
      </c>
    </row>
    <row r="31" spans="2:12" s="1" customFormat="1" ht="13.35" customHeight="1" x14ac:dyDescent="0.25"/>
    <row r="32" spans="2:12" x14ac:dyDescent="0.25">
      <c r="G32" s="185" t="s">
        <v>267</v>
      </c>
    </row>
    <row r="36" spans="2:13" ht="10.199999999999999" x14ac:dyDescent="0.25">
      <c r="B36" s="193"/>
      <c r="C36" s="193"/>
      <c r="D36" s="193"/>
      <c r="E36" s="193"/>
      <c r="F36" s="193"/>
      <c r="G36" s="193"/>
      <c r="H36" s="193"/>
      <c r="I36" s="193"/>
      <c r="J36" s="193"/>
      <c r="K36" s="193"/>
      <c r="L36" s="193"/>
      <c r="M36" s="196"/>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enableFormatConditionsCalculation="0">
    <tabColor theme="7" tint="0.79998168889431442"/>
    <pageSetUpPr fitToPage="1"/>
  </sheetPr>
  <dimension ref="B1:N38"/>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4.6640625" style="2" customWidth="1"/>
    <col min="4" max="4" width="36.33203125" style="2" customWidth="1"/>
    <col min="5" max="6" width="10.6640625" style="2" customWidth="1"/>
    <col min="7" max="8" width="10.6640625" style="11" customWidth="1"/>
    <col min="9" max="12" width="10.6640625" style="6" customWidth="1"/>
    <col min="13" max="16384" width="9.109375" style="9"/>
  </cols>
  <sheetData>
    <row r="1" spans="2:14" s="8" customFormat="1" ht="15" customHeight="1" x14ac:dyDescent="0.25">
      <c r="B1" s="203" t="s">
        <v>903</v>
      </c>
      <c r="C1" s="152"/>
      <c r="D1" s="36"/>
      <c r="E1" s="49"/>
      <c r="F1" s="49"/>
      <c r="G1" s="43"/>
      <c r="H1" s="43"/>
      <c r="I1" s="4"/>
      <c r="J1" s="4"/>
      <c r="K1" s="4"/>
      <c r="L1" s="4"/>
    </row>
    <row r="2" spans="2:14" s="8" customFormat="1" ht="15" customHeight="1" x14ac:dyDescent="0.25">
      <c r="B2" s="222"/>
      <c r="C2" s="223" t="s">
        <v>161</v>
      </c>
      <c r="D2" s="269"/>
      <c r="E2" s="850" t="s">
        <v>1015</v>
      </c>
      <c r="F2" s="851"/>
      <c r="G2" s="227" t="s">
        <v>1016</v>
      </c>
      <c r="H2" s="226"/>
      <c r="I2" s="227" t="s">
        <v>1017</v>
      </c>
      <c r="J2" s="226"/>
      <c r="K2" s="1109" t="s">
        <v>1018</v>
      </c>
      <c r="L2" s="1060"/>
    </row>
    <row r="3" spans="2:14" ht="24.9" customHeight="1" x14ac:dyDescent="0.25">
      <c r="B3" s="340"/>
      <c r="C3" s="341" t="s">
        <v>90</v>
      </c>
      <c r="D3" s="353"/>
      <c r="E3" s="852" t="s">
        <v>17</v>
      </c>
      <c r="F3" s="853" t="s">
        <v>100</v>
      </c>
      <c r="G3" s="351" t="s">
        <v>17</v>
      </c>
      <c r="H3" s="352" t="s">
        <v>100</v>
      </c>
      <c r="I3" s="351" t="s">
        <v>17</v>
      </c>
      <c r="J3" s="352" t="s">
        <v>100</v>
      </c>
      <c r="K3" s="351" t="s">
        <v>17</v>
      </c>
      <c r="L3" s="352" t="s">
        <v>100</v>
      </c>
      <c r="N3" s="511"/>
    </row>
    <row r="4" spans="2:14" ht="13.35" customHeight="1" x14ac:dyDescent="0.2">
      <c r="B4" s="33"/>
      <c r="C4" s="74">
        <v>3801</v>
      </c>
      <c r="D4" s="375" t="s">
        <v>207</v>
      </c>
      <c r="E4" s="216">
        <v>796035</v>
      </c>
      <c r="F4" s="497">
        <v>5040.1815280000001</v>
      </c>
      <c r="G4" s="216">
        <v>882208</v>
      </c>
      <c r="H4" s="497">
        <v>5696.3748420000002</v>
      </c>
      <c r="I4" s="216">
        <v>852984</v>
      </c>
      <c r="J4" s="497">
        <v>3525.9725659999999</v>
      </c>
      <c r="K4" s="216">
        <v>867455</v>
      </c>
      <c r="L4" s="497">
        <v>3579.3644709999999</v>
      </c>
    </row>
    <row r="5" spans="2:14" ht="13.35" customHeight="1" x14ac:dyDescent="0.2">
      <c r="B5" s="33"/>
      <c r="C5" s="74">
        <v>3802</v>
      </c>
      <c r="D5" s="376" t="s">
        <v>79</v>
      </c>
      <c r="E5" s="216">
        <v>100579</v>
      </c>
      <c r="F5" s="18">
        <v>4492.8328899999997</v>
      </c>
      <c r="G5" s="216">
        <v>97527</v>
      </c>
      <c r="H5" s="18">
        <v>6333.5799040000002</v>
      </c>
      <c r="I5" s="216">
        <v>92311</v>
      </c>
      <c r="J5" s="18">
        <v>6366.2335389999998</v>
      </c>
      <c r="K5" s="216">
        <v>83537</v>
      </c>
      <c r="L5" s="18">
        <v>5981.4011630000005</v>
      </c>
    </row>
    <row r="6" spans="2:14" s="35" customFormat="1" ht="13.35" customHeight="1" x14ac:dyDescent="0.2">
      <c r="B6" s="33"/>
      <c r="C6" s="74">
        <v>3803</v>
      </c>
      <c r="D6" s="376" t="s">
        <v>75</v>
      </c>
      <c r="E6" s="216">
        <v>11</v>
      </c>
      <c r="F6" s="18">
        <v>0.160084</v>
      </c>
      <c r="G6" s="216">
        <v>15</v>
      </c>
      <c r="H6" s="18">
        <v>0.41058499999999998</v>
      </c>
      <c r="I6" s="216">
        <v>41</v>
      </c>
      <c r="J6" s="18">
        <v>0.46088600000000002</v>
      </c>
      <c r="K6" s="216">
        <v>25</v>
      </c>
      <c r="L6" s="18">
        <v>0.56879199999999996</v>
      </c>
    </row>
    <row r="7" spans="2:14" s="35" customFormat="1" ht="13.35" customHeight="1" x14ac:dyDescent="0.2">
      <c r="B7" s="33"/>
      <c r="C7" s="74">
        <v>3804</v>
      </c>
      <c r="D7" s="376" t="s">
        <v>91</v>
      </c>
      <c r="E7" s="216">
        <v>14</v>
      </c>
      <c r="F7" s="18">
        <v>0.14846300000000001</v>
      </c>
      <c r="G7" s="216">
        <v>14</v>
      </c>
      <c r="H7" s="18">
        <v>0.112264</v>
      </c>
      <c r="I7" s="216">
        <v>48</v>
      </c>
      <c r="J7" s="18">
        <v>5.5486000000000001E-2</v>
      </c>
      <c r="K7" s="216">
        <v>37</v>
      </c>
      <c r="L7" s="18">
        <v>0.26729999999999998</v>
      </c>
    </row>
    <row r="8" spans="2:14" s="35" customFormat="1" ht="13.35" customHeight="1" x14ac:dyDescent="0.2">
      <c r="B8" s="33"/>
      <c r="C8" s="74">
        <v>3805</v>
      </c>
      <c r="D8" s="377" t="s">
        <v>80</v>
      </c>
      <c r="E8" s="216">
        <v>249</v>
      </c>
      <c r="F8" s="18">
        <v>7.0390540000000001</v>
      </c>
      <c r="G8" s="216">
        <v>214</v>
      </c>
      <c r="H8" s="18">
        <v>4.5153299999999996</v>
      </c>
      <c r="I8" s="216">
        <v>89124</v>
      </c>
      <c r="J8" s="18">
        <v>1541.429459</v>
      </c>
      <c r="K8" s="216">
        <v>88071</v>
      </c>
      <c r="L8" s="18">
        <v>1798.984013</v>
      </c>
    </row>
    <row r="9" spans="2:14" s="35" customFormat="1" ht="13.35" customHeight="1" x14ac:dyDescent="0.2">
      <c r="B9" s="33"/>
      <c r="C9" s="74">
        <v>3806</v>
      </c>
      <c r="D9" s="376" t="s">
        <v>76</v>
      </c>
      <c r="E9" s="216">
        <v>39</v>
      </c>
      <c r="F9" s="18">
        <v>0.86491700000000005</v>
      </c>
      <c r="G9" s="216">
        <v>170</v>
      </c>
      <c r="H9" s="18">
        <v>1.006086</v>
      </c>
      <c r="I9" s="216">
        <v>130416</v>
      </c>
      <c r="J9" s="18">
        <v>285.38024899999999</v>
      </c>
      <c r="K9" s="216">
        <v>125631</v>
      </c>
      <c r="L9" s="18">
        <v>296.04816799999998</v>
      </c>
    </row>
    <row r="10" spans="2:14" s="35" customFormat="1" ht="13.35" customHeight="1" x14ac:dyDescent="0.2">
      <c r="B10" s="33"/>
      <c r="C10" s="74">
        <v>3807</v>
      </c>
      <c r="D10" s="376" t="s">
        <v>81</v>
      </c>
      <c r="E10" s="216">
        <v>71</v>
      </c>
      <c r="F10" s="18">
        <v>2.879956</v>
      </c>
      <c r="G10" s="216">
        <v>45</v>
      </c>
      <c r="H10" s="18">
        <v>1.11507</v>
      </c>
      <c r="I10" s="216">
        <v>82</v>
      </c>
      <c r="J10" s="18">
        <v>3.4535849999999999</v>
      </c>
      <c r="K10" s="216">
        <v>114</v>
      </c>
      <c r="L10" s="18">
        <v>0.53172399999999997</v>
      </c>
    </row>
    <row r="11" spans="2:14" s="1" customFormat="1" ht="13.35" customHeight="1" x14ac:dyDescent="0.25">
      <c r="B11" s="20"/>
      <c r="C11" s="74">
        <v>3808</v>
      </c>
      <c r="D11" s="376" t="s">
        <v>193</v>
      </c>
      <c r="E11" s="216">
        <v>135</v>
      </c>
      <c r="F11" s="18">
        <v>14.020249</v>
      </c>
      <c r="G11" s="216">
        <v>257</v>
      </c>
      <c r="H11" s="18">
        <v>8.7593110000000003</v>
      </c>
      <c r="I11" s="216">
        <v>428711</v>
      </c>
      <c r="J11" s="18">
        <v>2309.2616320000002</v>
      </c>
      <c r="K11" s="216">
        <v>367660</v>
      </c>
      <c r="L11" s="18">
        <v>2781.5918830000001</v>
      </c>
    </row>
    <row r="12" spans="2:14" s="1" customFormat="1" ht="13.35" customHeight="1" x14ac:dyDescent="0.25">
      <c r="B12" s="20"/>
      <c r="C12" s="74">
        <v>3809</v>
      </c>
      <c r="D12" s="376" t="s">
        <v>92</v>
      </c>
      <c r="E12" s="216">
        <v>1</v>
      </c>
      <c r="F12" s="18">
        <v>1.8386E-2</v>
      </c>
      <c r="G12" s="216">
        <v>34</v>
      </c>
      <c r="H12" s="18">
        <v>0.104612</v>
      </c>
      <c r="I12" s="216">
        <v>7007</v>
      </c>
      <c r="J12" s="18">
        <v>87.292484000000002</v>
      </c>
      <c r="K12" s="216">
        <v>6711</v>
      </c>
      <c r="L12" s="18">
        <v>93.957179999999994</v>
      </c>
    </row>
    <row r="13" spans="2:14" s="1" customFormat="1" ht="13.35" customHeight="1" x14ac:dyDescent="0.25">
      <c r="B13" s="20"/>
      <c r="C13" s="74">
        <v>3810</v>
      </c>
      <c r="D13" s="376" t="s">
        <v>154</v>
      </c>
      <c r="E13" s="216">
        <v>2084355</v>
      </c>
      <c r="F13" s="18">
        <v>36358.813957999999</v>
      </c>
      <c r="G13" s="216">
        <v>2111164</v>
      </c>
      <c r="H13" s="18">
        <v>40163.801764999997</v>
      </c>
      <c r="I13" s="216">
        <v>2104072</v>
      </c>
      <c r="J13" s="18">
        <v>42652.694691999997</v>
      </c>
      <c r="K13" s="216">
        <v>1953441</v>
      </c>
      <c r="L13" s="18">
        <v>42836.585763000003</v>
      </c>
    </row>
    <row r="14" spans="2:14" s="1" customFormat="1" ht="13.35" customHeight="1" x14ac:dyDescent="0.25">
      <c r="B14" s="20"/>
      <c r="C14" s="74"/>
      <c r="D14" s="378" t="s">
        <v>0</v>
      </c>
      <c r="E14" s="216">
        <v>3013</v>
      </c>
      <c r="F14" s="18">
        <v>14.375007</v>
      </c>
      <c r="G14" s="216">
        <v>4298</v>
      </c>
      <c r="H14" s="18">
        <v>1.9222801000000001E-5</v>
      </c>
      <c r="I14" s="216">
        <v>1968</v>
      </c>
      <c r="J14" s="18">
        <v>1.5714227E-5</v>
      </c>
      <c r="K14" s="216">
        <v>1622</v>
      </c>
      <c r="L14" s="18">
        <v>1.4786771999999999E-5</v>
      </c>
    </row>
    <row r="15" spans="2:14" s="1" customFormat="1" ht="13.35" customHeight="1" x14ac:dyDescent="0.25">
      <c r="B15" s="268"/>
      <c r="C15" s="373"/>
      <c r="D15" s="184" t="s">
        <v>206</v>
      </c>
      <c r="E15" s="343">
        <v>1251</v>
      </c>
      <c r="F15" s="293">
        <v>71.074606000000003</v>
      </c>
      <c r="G15" s="343">
        <v>1567</v>
      </c>
      <c r="H15" s="293">
        <v>7.0894598999999994E-5</v>
      </c>
      <c r="I15" s="343">
        <v>1947</v>
      </c>
      <c r="J15" s="293">
        <v>4.8897948000000003E-5</v>
      </c>
      <c r="K15" s="343">
        <v>1952</v>
      </c>
      <c r="L15" s="293">
        <v>6.955875899999999E-5</v>
      </c>
    </row>
    <row r="16" spans="2:14" customFormat="1" ht="13.35" customHeight="1" x14ac:dyDescent="0.25">
      <c r="B16" s="268"/>
      <c r="C16" s="253" t="s">
        <v>8</v>
      </c>
      <c r="D16" s="272"/>
      <c r="E16" s="315"/>
      <c r="F16" s="179">
        <f t="shared" ref="F16:L16" si="0">SUM(F4:F15)</f>
        <v>46002.409098000004</v>
      </c>
      <c r="G16" s="315"/>
      <c r="H16" s="179">
        <f t="shared" si="0"/>
        <v>52209.779859117392</v>
      </c>
      <c r="I16" s="315"/>
      <c r="J16" s="179">
        <f t="shared" si="0"/>
        <v>56772.234642612173</v>
      </c>
      <c r="K16" s="315"/>
      <c r="L16" s="179">
        <f t="shared" si="0"/>
        <v>57369.300541345525</v>
      </c>
    </row>
    <row r="17" spans="2:12" ht="13.35" customHeight="1" x14ac:dyDescent="0.2">
      <c r="B17" s="174"/>
      <c r="C17" s="374">
        <v>3801</v>
      </c>
      <c r="D17" s="316" t="s">
        <v>208</v>
      </c>
      <c r="E17" s="1188">
        <f t="shared" ref="E17:L17" si="1">SUM(E6:E12)+E4</f>
        <v>796555</v>
      </c>
      <c r="F17" s="1189">
        <f t="shared" si="1"/>
        <v>5065.312637</v>
      </c>
      <c r="G17" s="1188">
        <f t="shared" si="1"/>
        <v>882957</v>
      </c>
      <c r="H17" s="1189">
        <f t="shared" si="1"/>
        <v>5712.3981000000003</v>
      </c>
      <c r="I17" s="1190"/>
      <c r="J17" s="1189">
        <f t="shared" si="1"/>
        <v>7753.3063469999997</v>
      </c>
      <c r="K17" s="1190"/>
      <c r="L17" s="1189">
        <f t="shared" si="1"/>
        <v>8551.3135309999998</v>
      </c>
    </row>
    <row r="18" spans="2:12" customFormat="1" ht="13.35" customHeight="1" x14ac:dyDescent="0.25">
      <c r="B18" s="20"/>
      <c r="C18" s="64" t="s">
        <v>84</v>
      </c>
      <c r="D18" s="154"/>
      <c r="E18" s="58"/>
      <c r="F18" s="63"/>
      <c r="G18" s="58"/>
      <c r="H18" s="63"/>
      <c r="I18" s="58"/>
      <c r="J18" s="63"/>
      <c r="K18" s="58"/>
      <c r="L18" s="63"/>
    </row>
    <row r="19" spans="2:12" customFormat="1" ht="13.35" customHeight="1" x14ac:dyDescent="0.25">
      <c r="B19" s="33"/>
      <c r="C19" s="74">
        <v>3801</v>
      </c>
      <c r="D19" s="375" t="s">
        <v>207</v>
      </c>
      <c r="E19" s="294"/>
      <c r="F19" s="295">
        <f>+F4/F$16</f>
        <v>0.10956342562979221</v>
      </c>
      <c r="G19" s="294"/>
      <c r="H19" s="295">
        <f>+H4/H$16</f>
        <v>0.10910551351434673</v>
      </c>
      <c r="I19" s="294"/>
      <c r="J19" s="295">
        <f>+J4/J$16</f>
        <v>6.2107341523482525E-2</v>
      </c>
      <c r="K19" s="294"/>
      <c r="L19" s="295">
        <f>+L4/L$16</f>
        <v>6.2391635199044913E-2</v>
      </c>
    </row>
    <row r="20" spans="2:12" s="16" customFormat="1" ht="13.35" customHeight="1" x14ac:dyDescent="0.2">
      <c r="B20" s="33"/>
      <c r="C20" s="74">
        <v>3802</v>
      </c>
      <c r="D20" s="376" t="s">
        <v>79</v>
      </c>
      <c r="E20" s="294"/>
      <c r="F20" s="295">
        <f t="shared" ref="F20:H31" si="2">+F5/F$16</f>
        <v>9.7665165327076961E-2</v>
      </c>
      <c r="G20" s="294"/>
      <c r="H20" s="295">
        <f t="shared" si="2"/>
        <v>0.12131022044319092</v>
      </c>
      <c r="I20" s="294"/>
      <c r="J20" s="295">
        <f t="shared" ref="J20" si="3">+J5/J$16</f>
        <v>0.1121363916547619</v>
      </c>
      <c r="K20" s="294"/>
      <c r="L20" s="295">
        <f t="shared" ref="L20" si="4">+L5/L$16</f>
        <v>0.10426135766966968</v>
      </c>
    </row>
    <row r="21" spans="2:12" customFormat="1" ht="13.35" customHeight="1" x14ac:dyDescent="0.25">
      <c r="B21" s="33"/>
      <c r="C21" s="74">
        <v>3803</v>
      </c>
      <c r="D21" s="376" t="s">
        <v>75</v>
      </c>
      <c r="E21" s="294"/>
      <c r="F21" s="295">
        <f t="shared" si="2"/>
        <v>3.4799047080114723E-6</v>
      </c>
      <c r="G21" s="294"/>
      <c r="H21" s="295">
        <f t="shared" si="2"/>
        <v>7.8641396517648697E-6</v>
      </c>
      <c r="I21" s="294"/>
      <c r="J21" s="295">
        <f t="shared" ref="J21" si="5">+J6/J$16</f>
        <v>8.1181585135996674E-6</v>
      </c>
      <c r="K21" s="294"/>
      <c r="L21" s="295">
        <f t="shared" ref="L21" si="6">+L6/L$16</f>
        <v>9.9145709400810424E-6</v>
      </c>
    </row>
    <row r="22" spans="2:12" customFormat="1" ht="13.35" customHeight="1" x14ac:dyDescent="0.25">
      <c r="B22" s="33"/>
      <c r="C22" s="74">
        <v>3804</v>
      </c>
      <c r="D22" s="376" t="s">
        <v>91</v>
      </c>
      <c r="E22" s="294"/>
      <c r="F22" s="295">
        <f t="shared" si="2"/>
        <v>3.2272875032202295E-6</v>
      </c>
      <c r="G22" s="294"/>
      <c r="H22" s="295">
        <f t="shared" si="2"/>
        <v>2.1502484841524446E-6</v>
      </c>
      <c r="I22" s="294"/>
      <c r="J22" s="295">
        <f t="shared" ref="J22" si="7">+J7/J$16</f>
        <v>9.7734394901470472E-7</v>
      </c>
      <c r="K22" s="294"/>
      <c r="L22" s="295">
        <f t="shared" ref="L22" si="8">+L7/L$16</f>
        <v>4.6592863688020624E-6</v>
      </c>
    </row>
    <row r="23" spans="2:12" customFormat="1" ht="13.35" customHeight="1" x14ac:dyDescent="0.25">
      <c r="B23" s="33"/>
      <c r="C23" s="74">
        <v>3805</v>
      </c>
      <c r="D23" s="377" t="s">
        <v>80</v>
      </c>
      <c r="E23" s="294"/>
      <c r="F23" s="295">
        <f t="shared" si="2"/>
        <v>1.5301489939373696E-4</v>
      </c>
      <c r="G23" s="294"/>
      <c r="H23" s="295">
        <f t="shared" si="2"/>
        <v>8.6484371552305789E-5</v>
      </c>
      <c r="I23" s="294"/>
      <c r="J23" s="295">
        <f t="shared" ref="J23" si="9">+J8/J$16</f>
        <v>2.7151114778262261E-2</v>
      </c>
      <c r="K23" s="294"/>
      <c r="L23" s="295">
        <f t="shared" ref="L23" si="10">+L8/L$16</f>
        <v>3.1357956189538842E-2</v>
      </c>
    </row>
    <row r="24" spans="2:12" customFormat="1" ht="13.35" customHeight="1" x14ac:dyDescent="0.25">
      <c r="B24" s="33"/>
      <c r="C24" s="74">
        <v>3806</v>
      </c>
      <c r="D24" s="376" t="s">
        <v>76</v>
      </c>
      <c r="E24" s="294"/>
      <c r="F24" s="295">
        <f t="shared" si="2"/>
        <v>1.8801558808745152E-5</v>
      </c>
      <c r="G24" s="294"/>
      <c r="H24" s="295">
        <f t="shared" si="2"/>
        <v>1.9270067843894714E-5</v>
      </c>
      <c r="I24" s="294"/>
      <c r="J24" s="295">
        <f t="shared" ref="J24" si="11">+J9/J$16</f>
        <v>5.0267573717416953E-3</v>
      </c>
      <c r="K24" s="294"/>
      <c r="L24" s="295">
        <f t="shared" ref="L24" si="12">+L9/L$16</f>
        <v>5.1603935416057725E-3</v>
      </c>
    </row>
    <row r="25" spans="2:12" customFormat="1" ht="13.35" customHeight="1" x14ac:dyDescent="0.25">
      <c r="B25" s="33"/>
      <c r="C25" s="74">
        <v>3807</v>
      </c>
      <c r="D25" s="376" t="s">
        <v>81</v>
      </c>
      <c r="E25" s="294"/>
      <c r="F25" s="295">
        <f t="shared" si="2"/>
        <v>6.260446042868674E-5</v>
      </c>
      <c r="G25" s="294"/>
      <c r="H25" s="295">
        <f t="shared" si="2"/>
        <v>2.1357492849211379E-5</v>
      </c>
      <c r="I25" s="294"/>
      <c r="J25" s="295">
        <f t="shared" ref="J25" si="13">+J10/J$16</f>
        <v>6.0832289265002857E-5</v>
      </c>
      <c r="K25" s="294"/>
      <c r="L25" s="295">
        <f t="shared" ref="L25" si="14">+L10/L$16</f>
        <v>9.2684413960527785E-6</v>
      </c>
    </row>
    <row r="26" spans="2:12" customFormat="1" ht="13.35" customHeight="1" x14ac:dyDescent="0.25">
      <c r="B26" s="20"/>
      <c r="C26" s="74">
        <v>3808</v>
      </c>
      <c r="D26" s="376" t="s">
        <v>193</v>
      </c>
      <c r="E26" s="294"/>
      <c r="F26" s="295">
        <f t="shared" si="2"/>
        <v>3.0477206030954461E-4</v>
      </c>
      <c r="G26" s="294"/>
      <c r="H26" s="295">
        <f t="shared" si="2"/>
        <v>1.6777146012942557E-4</v>
      </c>
      <c r="I26" s="294"/>
      <c r="J26" s="295">
        <f t="shared" ref="J26" si="15">+J11/J$16</f>
        <v>4.0675898113524525E-2</v>
      </c>
      <c r="K26" s="294"/>
      <c r="L26" s="295">
        <f t="shared" ref="L26" si="16">+L11/L$16</f>
        <v>4.8485720703450662E-2</v>
      </c>
    </row>
    <row r="27" spans="2:12" customFormat="1" ht="13.35" customHeight="1" x14ac:dyDescent="0.25">
      <c r="B27" s="20"/>
      <c r="C27" s="74">
        <v>3809</v>
      </c>
      <c r="D27" s="376" t="s">
        <v>92</v>
      </c>
      <c r="E27" s="294"/>
      <c r="F27" s="295">
        <f t="shared" si="2"/>
        <v>3.996747205310895E-7</v>
      </c>
      <c r="G27" s="294"/>
      <c r="H27" s="295">
        <f t="shared" si="2"/>
        <v>2.0036859048684841E-6</v>
      </c>
      <c r="I27" s="294"/>
      <c r="J27" s="295">
        <f t="shared" ref="J27" si="17">+J12/J$16</f>
        <v>1.5375911226591019E-3</v>
      </c>
      <c r="K27" s="294"/>
      <c r="L27" s="295">
        <f t="shared" ref="L27" si="18">+L12/L$16</f>
        <v>1.6377605986722102E-3</v>
      </c>
    </row>
    <row r="28" spans="2:12" customFormat="1" ht="13.35" customHeight="1" x14ac:dyDescent="0.25">
      <c r="B28" s="20"/>
      <c r="C28" s="74">
        <v>3810</v>
      </c>
      <c r="D28" s="376" t="s">
        <v>154</v>
      </c>
      <c r="E28" s="294"/>
      <c r="F28" s="295">
        <f t="shared" si="2"/>
        <v>0.79036760619523139</v>
      </c>
      <c r="G28" s="294"/>
      <c r="H28" s="295">
        <f t="shared" si="2"/>
        <v>0.76927736284998327</v>
      </c>
      <c r="I28" s="294"/>
      <c r="J28" s="295">
        <f t="shared" ref="J28" si="19">+J13/J$16</f>
        <v>0.75129497650574573</v>
      </c>
      <c r="K28" s="294"/>
      <c r="L28" s="295">
        <f t="shared" ref="L28" si="20">+L13/L$16</f>
        <v>0.74668133232909251</v>
      </c>
    </row>
    <row r="29" spans="2:12" customFormat="1" ht="13.35" customHeight="1" x14ac:dyDescent="0.25">
      <c r="B29" s="20"/>
      <c r="C29" s="74"/>
      <c r="D29" s="378" t="s">
        <v>0</v>
      </c>
      <c r="E29" s="294"/>
      <c r="F29" s="295">
        <f t="shared" si="2"/>
        <v>3.1248378686813094E-4</v>
      </c>
      <c r="G29" s="294"/>
      <c r="H29" s="295">
        <f t="shared" si="2"/>
        <v>3.6818391213046122E-10</v>
      </c>
      <c r="I29" s="294"/>
      <c r="J29" s="295">
        <f t="shared" ref="J29" si="21">+J14/J$16</f>
        <v>2.7679423047063212E-10</v>
      </c>
      <c r="K29" s="294"/>
      <c r="L29" s="295">
        <f t="shared" ref="L29" si="22">+L14/L$16</f>
        <v>2.5774712015781521E-10</v>
      </c>
    </row>
    <row r="30" spans="2:12" customFormat="1" ht="13.35" customHeight="1" x14ac:dyDescent="0.25">
      <c r="B30" s="268"/>
      <c r="C30" s="373"/>
      <c r="D30" s="184" t="s">
        <v>206</v>
      </c>
      <c r="E30" s="296"/>
      <c r="F30" s="297">
        <f t="shared" si="2"/>
        <v>1.5450192151586694E-3</v>
      </c>
      <c r="G30" s="296"/>
      <c r="H30" s="297">
        <f t="shared" si="2"/>
        <v>1.3578796767828101E-9</v>
      </c>
      <c r="I30" s="296"/>
      <c r="J30" s="297">
        <f t="shared" ref="J30" si="23">+J15/J$16</f>
        <v>8.6130039283847606E-10</v>
      </c>
      <c r="K30" s="296"/>
      <c r="L30" s="297">
        <f t="shared" ref="L30" si="24">+L15/L$16</f>
        <v>1.2124735414870473E-9</v>
      </c>
    </row>
    <row r="31" spans="2:12" customFormat="1" ht="13.35" customHeight="1" x14ac:dyDescent="0.25">
      <c r="B31" s="268"/>
      <c r="C31" s="253" t="s">
        <v>8</v>
      </c>
      <c r="D31" s="272"/>
      <c r="E31" s="298"/>
      <c r="F31" s="299">
        <f t="shared" si="2"/>
        <v>1</v>
      </c>
      <c r="G31" s="298"/>
      <c r="H31" s="299">
        <f t="shared" si="2"/>
        <v>1</v>
      </c>
      <c r="I31" s="298"/>
      <c r="J31" s="299">
        <f t="shared" ref="J31" si="25">+J16/J$16</f>
        <v>1</v>
      </c>
      <c r="K31" s="298"/>
      <c r="L31" s="299">
        <f t="shared" ref="L31" si="26">+L16/L$16</f>
        <v>1</v>
      </c>
    </row>
    <row r="32" spans="2:12" customFormat="1" ht="13.35" customHeight="1" x14ac:dyDescent="0.25">
      <c r="B32" s="174"/>
      <c r="C32" s="374">
        <v>3801</v>
      </c>
      <c r="D32" s="316" t="s">
        <v>208</v>
      </c>
      <c r="E32" s="296"/>
      <c r="F32" s="297">
        <f>+F17/F$16</f>
        <v>0.11010972547566469</v>
      </c>
      <c r="G32" s="296"/>
      <c r="H32" s="297">
        <f>+H17/H$16</f>
        <v>0.10941241498076236</v>
      </c>
      <c r="I32" s="296"/>
      <c r="J32" s="297">
        <f>+J17/J$16</f>
        <v>0.13656863070139771</v>
      </c>
      <c r="K32" s="296"/>
      <c r="L32" s="297">
        <f>+L17/L$16</f>
        <v>0.14905730853101734</v>
      </c>
    </row>
    <row r="33" spans="2:12" s="1" customFormat="1" ht="12" customHeight="1" x14ac:dyDescent="0.25">
      <c r="B33" s="21"/>
      <c r="C33" s="22" t="s">
        <v>1008</v>
      </c>
      <c r="D33" s="545"/>
      <c r="E33" s="41"/>
      <c r="F33" s="41"/>
      <c r="G33" s="41"/>
      <c r="H33" s="41"/>
      <c r="I33" s="41"/>
      <c r="J33" s="41"/>
      <c r="K33" s="41"/>
      <c r="L33" s="41"/>
    </row>
    <row r="34" spans="2:12" customFormat="1" ht="12" customHeight="1" x14ac:dyDescent="0.25">
      <c r="B34" s="1"/>
      <c r="C34" s="22" t="s">
        <v>204</v>
      </c>
      <c r="D34" s="1"/>
      <c r="E34" s="1"/>
      <c r="F34" s="1"/>
      <c r="G34" s="1"/>
      <c r="H34" s="1"/>
      <c r="I34" s="1"/>
      <c r="J34" s="1"/>
      <c r="K34" s="1"/>
      <c r="L34" s="1"/>
    </row>
    <row r="35" spans="2:12" s="1" customFormat="1" ht="12" customHeight="1" x14ac:dyDescent="0.25">
      <c r="C35" s="22" t="s">
        <v>205</v>
      </c>
      <c r="G35" s="87"/>
      <c r="H35" s="87"/>
      <c r="I35" s="87"/>
      <c r="J35" s="87"/>
      <c r="K35" s="87"/>
      <c r="L35" s="87"/>
    </row>
    <row r="36" spans="2:12" customFormat="1" ht="13.35" customHeight="1" x14ac:dyDescent="0.25">
      <c r="I36" s="1"/>
    </row>
    <row r="37" spans="2:12" customFormat="1" ht="13.35" customHeight="1" x14ac:dyDescent="0.25">
      <c r="F37" s="185" t="s">
        <v>267</v>
      </c>
      <c r="I37" s="1"/>
    </row>
    <row r="38" spans="2:12" customFormat="1" ht="13.35" customHeight="1" x14ac:dyDescent="0.25">
      <c r="C38" s="2"/>
      <c r="D38" s="2"/>
      <c r="E38" s="2"/>
      <c r="F38" s="2"/>
      <c r="G38" s="11"/>
      <c r="H38" s="6"/>
      <c r="I38" s="6"/>
      <c r="J38" s="6"/>
      <c r="K38" s="6"/>
      <c r="L38" s="6"/>
    </row>
  </sheetData>
  <mergeCells count="1">
    <mergeCell ref="K2:L2"/>
  </mergeCells>
  <phoneticPr fontId="18" type="noConversion"/>
  <hyperlinks>
    <hyperlink ref="F3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enableFormatConditionsCalculation="0">
    <tabColor theme="7" tint="0.79998168889431442"/>
    <pageSetUpPr fitToPage="1"/>
  </sheetPr>
  <dimension ref="B1:O33"/>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29" t="s">
        <v>915</v>
      </c>
      <c r="C1" s="160"/>
      <c r="D1" s="160"/>
      <c r="E1" s="160"/>
      <c r="F1" s="160"/>
      <c r="G1" s="160"/>
      <c r="H1" s="160"/>
      <c r="I1" s="160"/>
      <c r="J1" s="160"/>
      <c r="K1" s="160"/>
      <c r="L1" s="160"/>
    </row>
    <row r="2" spans="2:15" s="8" customFormat="1" ht="15" customHeight="1" x14ac:dyDescent="0.25">
      <c r="B2" s="222"/>
      <c r="C2" s="223" t="s">
        <v>161</v>
      </c>
      <c r="D2" s="269"/>
      <c r="E2" s="224" t="s">
        <v>1015</v>
      </c>
      <c r="F2" s="226"/>
      <c r="G2" s="227" t="s">
        <v>1016</v>
      </c>
      <c r="H2" s="226"/>
      <c r="I2" s="227" t="s">
        <v>1017</v>
      </c>
      <c r="J2" s="226"/>
      <c r="K2" s="1109" t="s">
        <v>1018</v>
      </c>
      <c r="L2" s="1060"/>
    </row>
    <row r="3" spans="2:15" ht="24.9" customHeight="1" x14ac:dyDescent="0.2">
      <c r="B3" s="228"/>
      <c r="C3" s="1123" t="s">
        <v>87</v>
      </c>
      <c r="D3" s="1124"/>
      <c r="E3" s="351" t="s">
        <v>17</v>
      </c>
      <c r="F3" s="352" t="s">
        <v>100</v>
      </c>
      <c r="G3" s="351" t="s">
        <v>17</v>
      </c>
      <c r="H3" s="352" t="s">
        <v>100</v>
      </c>
      <c r="I3" s="351" t="s">
        <v>17</v>
      </c>
      <c r="J3" s="352" t="s">
        <v>100</v>
      </c>
      <c r="K3" s="351" t="s">
        <v>17</v>
      </c>
      <c r="L3" s="352" t="s">
        <v>100</v>
      </c>
    </row>
    <row r="4" spans="2:15" ht="13.35" customHeight="1" x14ac:dyDescent="0.25">
      <c r="B4" s="85"/>
      <c r="C4" s="13" t="s">
        <v>18</v>
      </c>
      <c r="D4" s="172" t="s">
        <v>43</v>
      </c>
      <c r="E4" s="854">
        <v>1001</v>
      </c>
      <c r="F4" s="855">
        <v>4.5162060000000004</v>
      </c>
      <c r="G4" s="854">
        <v>1055</v>
      </c>
      <c r="H4" s="855">
        <v>6.7679989999999997</v>
      </c>
      <c r="I4" s="854">
        <v>1237</v>
      </c>
      <c r="J4" s="855">
        <v>7.8229709999999999</v>
      </c>
      <c r="K4" s="854">
        <v>1188</v>
      </c>
      <c r="L4" s="855">
        <v>8.8658330000000003</v>
      </c>
      <c r="O4" s="511"/>
    </row>
    <row r="5" spans="2:15" ht="13.35" customHeight="1" x14ac:dyDescent="0.25">
      <c r="B5" s="85"/>
      <c r="C5" s="13" t="s">
        <v>19</v>
      </c>
      <c r="D5" s="173" t="s">
        <v>124</v>
      </c>
      <c r="E5" s="356">
        <v>21</v>
      </c>
      <c r="F5" s="357">
        <v>4.5429999999999998E-2</v>
      </c>
      <c r="G5" s="356">
        <v>23</v>
      </c>
      <c r="H5" s="357">
        <v>0.25713399999999997</v>
      </c>
      <c r="I5" s="356">
        <v>74</v>
      </c>
      <c r="J5" s="357">
        <v>0.207117</v>
      </c>
      <c r="K5" s="356">
        <v>46</v>
      </c>
      <c r="L5" s="357">
        <v>9.2868000000000006E-2</v>
      </c>
    </row>
    <row r="6" spans="2:15" ht="13.35" customHeight="1" x14ac:dyDescent="0.25">
      <c r="B6" s="85"/>
      <c r="C6" s="13" t="s">
        <v>20</v>
      </c>
      <c r="D6" s="172" t="s">
        <v>44</v>
      </c>
      <c r="E6" s="356">
        <v>5351</v>
      </c>
      <c r="F6" s="357">
        <v>3.4284460000000001</v>
      </c>
      <c r="G6" s="356">
        <v>5506</v>
      </c>
      <c r="H6" s="357">
        <v>3.587002</v>
      </c>
      <c r="I6" s="356">
        <v>7544</v>
      </c>
      <c r="J6" s="357">
        <v>2.613966</v>
      </c>
      <c r="K6" s="356">
        <v>6190</v>
      </c>
      <c r="L6" s="357">
        <v>2.258273</v>
      </c>
    </row>
    <row r="7" spans="2:15" ht="13.35" customHeight="1" x14ac:dyDescent="0.25">
      <c r="B7" s="85"/>
      <c r="C7" s="13" t="s">
        <v>21</v>
      </c>
      <c r="D7" s="172" t="s">
        <v>45</v>
      </c>
      <c r="E7" s="356">
        <v>5146</v>
      </c>
      <c r="F7" s="357">
        <v>4.7813350000000003</v>
      </c>
      <c r="G7" s="356">
        <v>5395</v>
      </c>
      <c r="H7" s="357">
        <v>3.9363589999999999</v>
      </c>
      <c r="I7" s="356">
        <v>7256</v>
      </c>
      <c r="J7" s="357">
        <v>2.8354149999999998</v>
      </c>
      <c r="K7" s="356">
        <v>6038</v>
      </c>
      <c r="L7" s="357">
        <v>2.834892</v>
      </c>
    </row>
    <row r="8" spans="2:15" ht="13.35" customHeight="1" x14ac:dyDescent="0.25">
      <c r="B8" s="85"/>
      <c r="C8" s="13" t="s">
        <v>22</v>
      </c>
      <c r="D8" s="172" t="s">
        <v>46</v>
      </c>
      <c r="E8" s="356">
        <v>6943</v>
      </c>
      <c r="F8" s="357">
        <v>13.966025999999999</v>
      </c>
      <c r="G8" s="356">
        <v>7344</v>
      </c>
      <c r="H8" s="357">
        <v>6.6783250000000001</v>
      </c>
      <c r="I8" s="356">
        <v>9709</v>
      </c>
      <c r="J8" s="357">
        <v>4.6469779999999998</v>
      </c>
      <c r="K8" s="356">
        <v>7946</v>
      </c>
      <c r="L8" s="357">
        <v>4.2092879999999999</v>
      </c>
    </row>
    <row r="9" spans="2:15" ht="13.35" customHeight="1" x14ac:dyDescent="0.25">
      <c r="B9" s="85"/>
      <c r="C9" s="13" t="s">
        <v>23</v>
      </c>
      <c r="D9" s="172" t="s">
        <v>47</v>
      </c>
      <c r="E9" s="356">
        <v>9643</v>
      </c>
      <c r="F9" s="357">
        <v>10.31002</v>
      </c>
      <c r="G9" s="356">
        <v>9970</v>
      </c>
      <c r="H9" s="357">
        <v>14.717934</v>
      </c>
      <c r="I9" s="356">
        <v>13548</v>
      </c>
      <c r="J9" s="357">
        <v>7.4171740000000002</v>
      </c>
      <c r="K9" s="356">
        <v>10350</v>
      </c>
      <c r="L9" s="357">
        <v>6.5014260000000004</v>
      </c>
    </row>
    <row r="10" spans="2:15" s="35" customFormat="1" ht="13.35" customHeight="1" x14ac:dyDescent="0.25">
      <c r="B10" s="85"/>
      <c r="C10" s="13" t="s">
        <v>24</v>
      </c>
      <c r="D10" s="172" t="s">
        <v>48</v>
      </c>
      <c r="E10" s="356">
        <v>14646</v>
      </c>
      <c r="F10" s="357">
        <v>14.233874999999999</v>
      </c>
      <c r="G10" s="356">
        <v>14768</v>
      </c>
      <c r="H10" s="357">
        <v>16.826225000000001</v>
      </c>
      <c r="I10" s="356">
        <v>19170</v>
      </c>
      <c r="J10" s="357">
        <v>12.975901</v>
      </c>
      <c r="K10" s="356">
        <v>13541</v>
      </c>
      <c r="L10" s="357">
        <v>9.5935919999999992</v>
      </c>
    </row>
    <row r="11" spans="2:15" s="1" customFormat="1" ht="13.35" customHeight="1" x14ac:dyDescent="0.25">
      <c r="B11" s="358"/>
      <c r="C11" s="13" t="s">
        <v>25</v>
      </c>
      <c r="D11" s="172" t="s">
        <v>49</v>
      </c>
      <c r="E11" s="356">
        <v>19781</v>
      </c>
      <c r="F11" s="357">
        <v>19.095213999999999</v>
      </c>
      <c r="G11" s="356">
        <v>19703</v>
      </c>
      <c r="H11" s="357">
        <v>21.512356</v>
      </c>
      <c r="I11" s="356">
        <v>28322</v>
      </c>
      <c r="J11" s="357">
        <v>22.533138000000001</v>
      </c>
      <c r="K11" s="356">
        <v>19214</v>
      </c>
      <c r="L11" s="357">
        <v>14.613340000000001</v>
      </c>
    </row>
    <row r="12" spans="2:15" s="1" customFormat="1" ht="13.35" customHeight="1" x14ac:dyDescent="0.25">
      <c r="B12" s="358"/>
      <c r="C12" s="13" t="s">
        <v>26</v>
      </c>
      <c r="D12" s="172" t="s">
        <v>50</v>
      </c>
      <c r="E12" s="356">
        <v>23410</v>
      </c>
      <c r="F12" s="357">
        <v>27.136823</v>
      </c>
      <c r="G12" s="356">
        <v>23713</v>
      </c>
      <c r="H12" s="357">
        <v>26.135590000000001</v>
      </c>
      <c r="I12" s="356">
        <v>35875</v>
      </c>
      <c r="J12" s="357">
        <v>30.032852999999999</v>
      </c>
      <c r="K12" s="356">
        <v>25979</v>
      </c>
      <c r="L12" s="357">
        <v>22.188369999999999</v>
      </c>
    </row>
    <row r="13" spans="2:15" s="1" customFormat="1" ht="13.35" customHeight="1" x14ac:dyDescent="0.25">
      <c r="B13" s="358"/>
      <c r="C13" s="13" t="s">
        <v>27</v>
      </c>
      <c r="D13" s="172" t="s">
        <v>51</v>
      </c>
      <c r="E13" s="356">
        <v>26709</v>
      </c>
      <c r="F13" s="357">
        <v>35.501230999999997</v>
      </c>
      <c r="G13" s="356">
        <v>26328</v>
      </c>
      <c r="H13" s="357">
        <v>32.691814000000001</v>
      </c>
      <c r="I13" s="356">
        <v>40687</v>
      </c>
      <c r="J13" s="357">
        <v>36.295738999999998</v>
      </c>
      <c r="K13" s="356">
        <v>30104</v>
      </c>
      <c r="L13" s="357">
        <v>28.764184</v>
      </c>
    </row>
    <row r="14" spans="2:15" s="1" customFormat="1" ht="13.35" customHeight="1" x14ac:dyDescent="0.25">
      <c r="B14" s="358"/>
      <c r="C14" s="13" t="s">
        <v>28</v>
      </c>
      <c r="D14" s="172" t="s">
        <v>52</v>
      </c>
      <c r="E14" s="356">
        <v>28327</v>
      </c>
      <c r="F14" s="357">
        <v>39.117624999999997</v>
      </c>
      <c r="G14" s="356">
        <v>28222</v>
      </c>
      <c r="H14" s="357">
        <v>39.267073000000003</v>
      </c>
      <c r="I14" s="356">
        <v>45511</v>
      </c>
      <c r="J14" s="357">
        <v>45.980046999999999</v>
      </c>
      <c r="K14" s="356">
        <v>34019</v>
      </c>
      <c r="L14" s="357">
        <v>35.232446000000003</v>
      </c>
    </row>
    <row r="15" spans="2:15" customFormat="1" ht="13.35" customHeight="1" x14ac:dyDescent="0.25">
      <c r="B15" s="358"/>
      <c r="C15" s="13" t="s">
        <v>29</v>
      </c>
      <c r="D15" s="172" t="s">
        <v>53</v>
      </c>
      <c r="E15" s="356">
        <v>29393</v>
      </c>
      <c r="F15" s="357">
        <v>43.488861</v>
      </c>
      <c r="G15" s="356">
        <v>29708</v>
      </c>
      <c r="H15" s="357">
        <v>45.306964000000001</v>
      </c>
      <c r="I15" s="356">
        <v>47073</v>
      </c>
      <c r="J15" s="357">
        <v>51.735004000000004</v>
      </c>
      <c r="K15" s="356">
        <v>37822</v>
      </c>
      <c r="L15" s="357">
        <v>43.864033999999997</v>
      </c>
    </row>
    <row r="16" spans="2:15" customFormat="1" ht="13.35" customHeight="1" x14ac:dyDescent="0.25">
      <c r="B16" s="358"/>
      <c r="C16" s="13" t="s">
        <v>30</v>
      </c>
      <c r="D16" s="172" t="s">
        <v>54</v>
      </c>
      <c r="E16" s="356">
        <v>29064</v>
      </c>
      <c r="F16" s="357">
        <v>53.840029999999999</v>
      </c>
      <c r="G16" s="356">
        <v>30642</v>
      </c>
      <c r="H16" s="357">
        <v>51.220322000000003</v>
      </c>
      <c r="I16" s="356">
        <v>48696</v>
      </c>
      <c r="J16" s="357">
        <v>59.480321000000004</v>
      </c>
      <c r="K16" s="356">
        <v>39676</v>
      </c>
      <c r="L16" s="357">
        <v>48.605145999999998</v>
      </c>
    </row>
    <row r="17" spans="2:12" customFormat="1" ht="13.35" customHeight="1" x14ac:dyDescent="0.25">
      <c r="B17" s="358"/>
      <c r="C17" s="13" t="s">
        <v>31</v>
      </c>
      <c r="D17" s="172" t="s">
        <v>55</v>
      </c>
      <c r="E17" s="356">
        <v>30190</v>
      </c>
      <c r="F17" s="357">
        <v>80.106648000000007</v>
      </c>
      <c r="G17" s="356">
        <v>31169</v>
      </c>
      <c r="H17" s="357">
        <v>63.905082</v>
      </c>
      <c r="I17" s="356">
        <v>49592</v>
      </c>
      <c r="J17" s="357">
        <v>64.540383000000006</v>
      </c>
      <c r="K17" s="356">
        <v>41199</v>
      </c>
      <c r="L17" s="357">
        <v>54.918934999999998</v>
      </c>
    </row>
    <row r="18" spans="2:12" customFormat="1" ht="13.35" customHeight="1" x14ac:dyDescent="0.25">
      <c r="B18" s="358"/>
      <c r="C18" s="13" t="s">
        <v>32</v>
      </c>
      <c r="D18" s="172" t="s">
        <v>56</v>
      </c>
      <c r="E18" s="356">
        <v>29283</v>
      </c>
      <c r="F18" s="357">
        <v>85.300953000000007</v>
      </c>
      <c r="G18" s="356">
        <v>32467</v>
      </c>
      <c r="H18" s="357">
        <v>89.155871000000005</v>
      </c>
      <c r="I18" s="356">
        <v>48310</v>
      </c>
      <c r="J18" s="357">
        <v>71.111675000000005</v>
      </c>
      <c r="K18" s="356">
        <v>42058</v>
      </c>
      <c r="L18" s="357">
        <v>60.714094000000003</v>
      </c>
    </row>
    <row r="19" spans="2:12" customFormat="1" ht="13.35" customHeight="1" x14ac:dyDescent="0.25">
      <c r="B19" s="358"/>
      <c r="C19" s="13" t="s">
        <v>33</v>
      </c>
      <c r="D19" s="172" t="s">
        <v>57</v>
      </c>
      <c r="E19" s="356">
        <v>27359</v>
      </c>
      <c r="F19" s="357">
        <v>70.044112999999996</v>
      </c>
      <c r="G19" s="356">
        <v>32124</v>
      </c>
      <c r="H19" s="357">
        <v>106.51093</v>
      </c>
      <c r="I19" s="356">
        <v>46946</v>
      </c>
      <c r="J19" s="357">
        <v>76.062521000000004</v>
      </c>
      <c r="K19" s="356">
        <v>41270</v>
      </c>
      <c r="L19" s="357">
        <v>66.013502000000003</v>
      </c>
    </row>
    <row r="20" spans="2:12" customFormat="1" ht="13.35" customHeight="1" x14ac:dyDescent="0.25">
      <c r="B20" s="358"/>
      <c r="C20" s="13" t="s">
        <v>34</v>
      </c>
      <c r="D20" s="172" t="s">
        <v>58</v>
      </c>
      <c r="E20" s="356">
        <v>125740</v>
      </c>
      <c r="F20" s="357">
        <v>410.14522499999998</v>
      </c>
      <c r="G20" s="356">
        <v>132724</v>
      </c>
      <c r="H20" s="357">
        <v>416.72036500000002</v>
      </c>
      <c r="I20" s="356">
        <v>221587</v>
      </c>
      <c r="J20" s="357">
        <v>517.221225</v>
      </c>
      <c r="K20" s="356">
        <v>200358</v>
      </c>
      <c r="L20" s="357">
        <v>483.97345200000001</v>
      </c>
    </row>
    <row r="21" spans="2:12" customFormat="1" ht="13.35" customHeight="1" x14ac:dyDescent="0.25">
      <c r="B21" s="358"/>
      <c r="C21" s="13" t="s">
        <v>35</v>
      </c>
      <c r="D21" s="172" t="s">
        <v>59</v>
      </c>
      <c r="E21" s="356">
        <v>154178</v>
      </c>
      <c r="F21" s="357">
        <v>716.24487499999998</v>
      </c>
      <c r="G21" s="356">
        <v>176018</v>
      </c>
      <c r="H21" s="357">
        <v>781.17457300000001</v>
      </c>
      <c r="I21" s="356">
        <v>311252</v>
      </c>
      <c r="J21" s="357">
        <v>1044.473117</v>
      </c>
      <c r="K21" s="356">
        <v>308510</v>
      </c>
      <c r="L21" s="357">
        <v>1012.734641</v>
      </c>
    </row>
    <row r="22" spans="2:12" customFormat="1" ht="13.35" customHeight="1" x14ac:dyDescent="0.25">
      <c r="B22" s="358"/>
      <c r="C22" s="13" t="s">
        <v>36</v>
      </c>
      <c r="D22" s="172" t="s">
        <v>60</v>
      </c>
      <c r="E22" s="356">
        <v>85428</v>
      </c>
      <c r="F22" s="357">
        <v>569.86105599999996</v>
      </c>
      <c r="G22" s="356">
        <v>97785</v>
      </c>
      <c r="H22" s="357">
        <v>613.35987699999998</v>
      </c>
      <c r="I22" s="356">
        <v>175900</v>
      </c>
      <c r="J22" s="357">
        <v>821.76497500000005</v>
      </c>
      <c r="K22" s="356">
        <v>190052</v>
      </c>
      <c r="L22" s="357">
        <v>891.81089199999997</v>
      </c>
    </row>
    <row r="23" spans="2:12" customFormat="1" ht="13.35" customHeight="1" x14ac:dyDescent="0.25">
      <c r="B23" s="358"/>
      <c r="C23" s="13" t="s">
        <v>37</v>
      </c>
      <c r="D23" s="172" t="s">
        <v>61</v>
      </c>
      <c r="E23" s="356">
        <v>48236</v>
      </c>
      <c r="F23" s="357">
        <v>395.11411099999998</v>
      </c>
      <c r="G23" s="356">
        <v>58507</v>
      </c>
      <c r="H23" s="357">
        <v>473.45349700000003</v>
      </c>
      <c r="I23" s="356">
        <v>114468</v>
      </c>
      <c r="J23" s="357">
        <v>686.96326799999997</v>
      </c>
      <c r="K23" s="356">
        <v>123443</v>
      </c>
      <c r="L23" s="357">
        <v>732.29021999999998</v>
      </c>
    </row>
    <row r="24" spans="2:12" customFormat="1" ht="13.35" customHeight="1" x14ac:dyDescent="0.25">
      <c r="B24" s="358"/>
      <c r="C24" s="13" t="s">
        <v>38</v>
      </c>
      <c r="D24" s="172" t="s">
        <v>62</v>
      </c>
      <c r="E24" s="356">
        <v>53795</v>
      </c>
      <c r="F24" s="357">
        <v>484.74291599999998</v>
      </c>
      <c r="G24" s="356">
        <v>65360</v>
      </c>
      <c r="H24" s="357">
        <v>603.66628200000002</v>
      </c>
      <c r="I24" s="356">
        <v>130848</v>
      </c>
      <c r="J24" s="357">
        <v>1003.174249</v>
      </c>
      <c r="K24" s="356">
        <v>152683</v>
      </c>
      <c r="L24" s="357">
        <v>1152.786779</v>
      </c>
    </row>
    <row r="25" spans="2:12" customFormat="1" ht="13.35" customHeight="1" x14ac:dyDescent="0.25">
      <c r="B25" s="358"/>
      <c r="C25" s="13" t="s">
        <v>39</v>
      </c>
      <c r="D25" s="172" t="s">
        <v>63</v>
      </c>
      <c r="E25" s="356">
        <v>18774</v>
      </c>
      <c r="F25" s="357">
        <v>243.9391</v>
      </c>
      <c r="G25" s="356">
        <v>24334</v>
      </c>
      <c r="H25" s="357">
        <v>300.31782500000003</v>
      </c>
      <c r="I25" s="356">
        <v>45626</v>
      </c>
      <c r="J25" s="357">
        <v>471.44699600000001</v>
      </c>
      <c r="K25" s="356">
        <v>55033</v>
      </c>
      <c r="L25" s="357">
        <v>555.61394900000005</v>
      </c>
    </row>
    <row r="26" spans="2:12" customFormat="1" ht="13.35" customHeight="1" x14ac:dyDescent="0.25">
      <c r="B26" s="358"/>
      <c r="C26" s="13" t="s">
        <v>40</v>
      </c>
      <c r="D26" s="172" t="s">
        <v>64</v>
      </c>
      <c r="E26" s="356">
        <v>17650</v>
      </c>
      <c r="F26" s="357">
        <v>609.83020399999998</v>
      </c>
      <c r="G26" s="356">
        <v>22218</v>
      </c>
      <c r="H26" s="357">
        <v>677.40235299999995</v>
      </c>
      <c r="I26" s="356">
        <v>43113</v>
      </c>
      <c r="J26" s="357">
        <v>847.131891</v>
      </c>
      <c r="K26" s="356">
        <v>49934</v>
      </c>
      <c r="L26" s="357">
        <v>937.369596</v>
      </c>
    </row>
    <row r="27" spans="2:12" customFormat="1" ht="13.35" customHeight="1" x14ac:dyDescent="0.25">
      <c r="B27" s="358"/>
      <c r="C27" s="13" t="s">
        <v>41</v>
      </c>
      <c r="D27" s="172" t="s">
        <v>65</v>
      </c>
      <c r="E27" s="356">
        <v>5526</v>
      </c>
      <c r="F27" s="357">
        <v>827.35251500000004</v>
      </c>
      <c r="G27" s="356">
        <v>6664</v>
      </c>
      <c r="H27" s="357">
        <v>959.45057099999997</v>
      </c>
      <c r="I27" s="356">
        <v>13372</v>
      </c>
      <c r="J27" s="357">
        <v>1311.7720959999999</v>
      </c>
      <c r="K27" s="356">
        <v>15732</v>
      </c>
      <c r="L27" s="357">
        <v>1583.0451760000001</v>
      </c>
    </row>
    <row r="28" spans="2:12" customFormat="1" ht="13.35" customHeight="1" x14ac:dyDescent="0.25">
      <c r="B28" s="359"/>
      <c r="C28" s="133" t="s">
        <v>42</v>
      </c>
      <c r="D28" s="198" t="s">
        <v>66</v>
      </c>
      <c r="E28" s="360">
        <v>961</v>
      </c>
      <c r="F28" s="361">
        <v>303.16979900000001</v>
      </c>
      <c r="G28" s="360">
        <v>1210</v>
      </c>
      <c r="H28" s="361">
        <v>358.37577700000003</v>
      </c>
      <c r="I28" s="360">
        <v>2697</v>
      </c>
      <c r="J28" s="361">
        <v>553.06732699999998</v>
      </c>
      <c r="K28" s="360">
        <v>3319</v>
      </c>
      <c r="L28" s="361">
        <v>792.41860299999996</v>
      </c>
    </row>
    <row r="29" spans="2:12" customFormat="1" ht="13.35" customHeight="1" x14ac:dyDescent="0.25">
      <c r="B29" s="359"/>
      <c r="C29" s="362" t="s">
        <v>8</v>
      </c>
      <c r="D29" s="363"/>
      <c r="E29" s="364">
        <f t="shared" ref="E29:L29" si="0">SUM(E4:E28)</f>
        <v>796555</v>
      </c>
      <c r="F29" s="365">
        <f t="shared" si="0"/>
        <v>5065.312637</v>
      </c>
      <c r="G29" s="364">
        <f t="shared" si="0"/>
        <v>882957</v>
      </c>
      <c r="H29" s="365">
        <f t="shared" si="0"/>
        <v>5712.3981000000003</v>
      </c>
      <c r="I29" s="364">
        <f t="shared" si="0"/>
        <v>1508413</v>
      </c>
      <c r="J29" s="365">
        <f t="shared" si="0"/>
        <v>7753.3063469999988</v>
      </c>
      <c r="K29" s="364">
        <f t="shared" si="0"/>
        <v>1455704</v>
      </c>
      <c r="L29" s="365">
        <f t="shared" si="0"/>
        <v>8551.3135309999998</v>
      </c>
    </row>
    <row r="30" spans="2:12" s="1" customFormat="1" ht="12" customHeight="1" x14ac:dyDescent="0.25">
      <c r="B30" s="372"/>
      <c r="C30" s="372" t="s">
        <v>1009</v>
      </c>
    </row>
    <row r="31" spans="2:12" s="1" customFormat="1" ht="13.35" customHeight="1" x14ac:dyDescent="0.25"/>
    <row r="32" spans="2:12" customFormat="1" ht="13.35" customHeight="1" x14ac:dyDescent="0.25">
      <c r="G32" s="185" t="s">
        <v>267</v>
      </c>
      <c r="I32" s="1"/>
    </row>
    <row r="33" spans="9:9" customFormat="1" ht="13.35" customHeight="1" x14ac:dyDescent="0.25">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enableFormatConditionsCalculation="0">
    <tabColor theme="7" tint="0.79998168889431442"/>
    <pageSetUpPr fitToPage="1"/>
  </sheetPr>
  <dimension ref="B1:M36"/>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1103" t="s">
        <v>948</v>
      </c>
      <c r="C1" s="1103"/>
      <c r="D1" s="1103"/>
      <c r="E1" s="1103"/>
      <c r="F1" s="1103"/>
      <c r="G1" s="1103"/>
      <c r="H1" s="1103"/>
      <c r="I1" s="1103"/>
      <c r="J1" s="1103"/>
      <c r="K1" s="1103"/>
      <c r="L1" s="1103"/>
    </row>
    <row r="2" spans="2:12" s="8" customFormat="1" ht="15" customHeight="1" x14ac:dyDescent="0.25">
      <c r="B2" s="222"/>
      <c r="C2" s="223" t="s">
        <v>161</v>
      </c>
      <c r="D2" s="269"/>
      <c r="E2" s="224" t="s">
        <v>1015</v>
      </c>
      <c r="F2" s="226"/>
      <c r="G2" s="227" t="s">
        <v>1016</v>
      </c>
      <c r="H2" s="226"/>
      <c r="I2" s="227" t="s">
        <v>1017</v>
      </c>
      <c r="J2" s="226"/>
      <c r="K2" s="1109" t="s">
        <v>1018</v>
      </c>
      <c r="L2" s="1060"/>
    </row>
    <row r="3" spans="2:12" ht="24.9" customHeight="1" x14ac:dyDescent="0.2">
      <c r="B3" s="228"/>
      <c r="C3" s="1100" t="s">
        <v>181</v>
      </c>
      <c r="D3" s="1101"/>
      <c r="E3" s="351" t="s">
        <v>17</v>
      </c>
      <c r="F3" s="352" t="s">
        <v>82</v>
      </c>
      <c r="G3" s="351" t="s">
        <v>17</v>
      </c>
      <c r="H3" s="352" t="s">
        <v>82</v>
      </c>
      <c r="I3" s="351" t="s">
        <v>17</v>
      </c>
      <c r="J3" s="352" t="s">
        <v>82</v>
      </c>
      <c r="K3" s="351" t="s">
        <v>17</v>
      </c>
      <c r="L3" s="352" t="s">
        <v>82</v>
      </c>
    </row>
    <row r="4" spans="2:12" ht="13.35" customHeight="1" x14ac:dyDescent="0.25">
      <c r="B4" s="85"/>
      <c r="C4" s="13" t="s">
        <v>18</v>
      </c>
      <c r="D4" s="172" t="s">
        <v>43</v>
      </c>
      <c r="E4" s="1184">
        <f>A2.6.2!E4/A2.6.2!E$29</f>
        <v>1.2566614985782525E-3</v>
      </c>
      <c r="F4" s="1185">
        <f>A2.6.2!F4/A2.6.2!F$29</f>
        <v>8.9159471954623206E-4</v>
      </c>
      <c r="G4" s="1184">
        <f>A2.6.2!G4/A2.6.2!G$29</f>
        <v>1.1948486732649495E-3</v>
      </c>
      <c r="H4" s="1185">
        <f>A2.6.2!H4/A2.6.2!H$29</f>
        <v>1.1847912000390868E-3</v>
      </c>
      <c r="I4" s="1184">
        <f>A2.6.2!I4/A2.6.2!I$29</f>
        <v>8.2006718319187124E-4</v>
      </c>
      <c r="J4" s="1185">
        <f>A2.6.2!J4/A2.6.2!J$29</f>
        <v>1.0089851541886974E-3</v>
      </c>
      <c r="K4" s="1184">
        <f>A2.6.2!K4/A2.6.2!K$29</f>
        <v>8.160999763688222E-4</v>
      </c>
      <c r="L4" s="1185">
        <f>A2.6.2!L4/A2.6.2!L$29</f>
        <v>1.0367802522805196E-3</v>
      </c>
    </row>
    <row r="5" spans="2:12" ht="13.35" customHeight="1" x14ac:dyDescent="0.25">
      <c r="B5" s="85"/>
      <c r="C5" s="13" t="s">
        <v>19</v>
      </c>
      <c r="D5" s="173" t="s">
        <v>124</v>
      </c>
      <c r="E5" s="1184">
        <f>A2.6.2!E5/A2.6.2!E$29</f>
        <v>2.6363527942201103E-5</v>
      </c>
      <c r="F5" s="1185">
        <f>A2.6.2!F5/A2.6.2!F$29</f>
        <v>8.9688442265444318E-6</v>
      </c>
      <c r="G5" s="1184">
        <f>A2.6.2!G5/A2.6.2!G$29</f>
        <v>2.6048833635160036E-5</v>
      </c>
      <c r="H5" s="1185">
        <f>A2.6.2!H5/A2.6.2!H$29</f>
        <v>4.5013319362318245E-5</v>
      </c>
      <c r="I5" s="1184">
        <f>A2.6.2!I5/A2.6.2!I$29</f>
        <v>4.9058182341308384E-5</v>
      </c>
      <c r="J5" s="1185">
        <f>A2.6.2!J5/A2.6.2!J$29</f>
        <v>2.6713377587632683E-5</v>
      </c>
      <c r="K5" s="1184">
        <f>A2.6.2!K5/A2.6.2!K$29</f>
        <v>3.1599830734819714E-5</v>
      </c>
      <c r="L5" s="1185">
        <f>A2.6.2!L5/A2.6.2!L$29</f>
        <v>1.0860085957945214E-5</v>
      </c>
    </row>
    <row r="6" spans="2:12" ht="13.35" customHeight="1" x14ac:dyDescent="0.25">
      <c r="B6" s="85"/>
      <c r="C6" s="13" t="s">
        <v>20</v>
      </c>
      <c r="D6" s="172" t="s">
        <v>44</v>
      </c>
      <c r="E6" s="1184">
        <f>A2.6.2!E6/A2.6.2!E$29</f>
        <v>6.7176780008913386E-3</v>
      </c>
      <c r="F6" s="1185">
        <f>A2.6.2!F6/A2.6.2!F$29</f>
        <v>6.7684785633104444E-4</v>
      </c>
      <c r="G6" s="1184">
        <f>A2.6.2!G6/A2.6.2!G$29</f>
        <v>6.2358642606604852E-3</v>
      </c>
      <c r="H6" s="1185">
        <f>A2.6.2!H6/A2.6.2!H$29</f>
        <v>6.2793277660392753E-4</v>
      </c>
      <c r="I6" s="1184">
        <f>A2.6.2!I6/A2.6.2!I$29</f>
        <v>5.0012828051733838E-3</v>
      </c>
      <c r="J6" s="1185">
        <f>A2.6.2!J6/A2.6.2!J$29</f>
        <v>3.3714210209318332E-4</v>
      </c>
      <c r="K6" s="1184">
        <f>A2.6.2!K6/A2.6.2!K$29</f>
        <v>4.2522380923594354E-3</v>
      </c>
      <c r="L6" s="1185">
        <f>A2.6.2!L6/A2.6.2!L$29</f>
        <v>2.6408492587873982E-4</v>
      </c>
    </row>
    <row r="7" spans="2:12" ht="13.35" customHeight="1" x14ac:dyDescent="0.25">
      <c r="B7" s="85"/>
      <c r="C7" s="13" t="s">
        <v>21</v>
      </c>
      <c r="D7" s="172" t="s">
        <v>45</v>
      </c>
      <c r="E7" s="1184">
        <f>A2.6.2!E7/A2.6.2!E$29</f>
        <v>6.4603197519317564E-3</v>
      </c>
      <c r="F7" s="1185">
        <f>A2.6.2!F7/A2.6.2!F$29</f>
        <v>9.4393679969017881E-4</v>
      </c>
      <c r="G7" s="1184">
        <f>A2.6.2!G7/A2.6.2!G$29</f>
        <v>6.1101503244212346E-3</v>
      </c>
      <c r="H7" s="1185">
        <f>A2.6.2!H7/A2.6.2!H$29</f>
        <v>6.8909045397238676E-4</v>
      </c>
      <c r="I7" s="1184">
        <f>A2.6.2!I7/A2.6.2!I$29</f>
        <v>4.8103536630882925E-3</v>
      </c>
      <c r="J7" s="1185">
        <f>A2.6.2!J7/A2.6.2!J$29</f>
        <v>3.6570398138558168E-4</v>
      </c>
      <c r="K7" s="1184">
        <f>A2.6.2!K7/A2.6.2!K$29</f>
        <v>4.1478212603661187E-3</v>
      </c>
      <c r="L7" s="1185">
        <f>A2.6.2!L7/A2.6.2!L$29</f>
        <v>3.3151538529408646E-4</v>
      </c>
    </row>
    <row r="8" spans="2:12" ht="13.35" customHeight="1" x14ac:dyDescent="0.25">
      <c r="B8" s="85"/>
      <c r="C8" s="13" t="s">
        <v>22</v>
      </c>
      <c r="D8" s="172" t="s">
        <v>46</v>
      </c>
      <c r="E8" s="1184">
        <f>A2.6.2!E8/A2.6.2!E$29</f>
        <v>8.7162845001286793E-3</v>
      </c>
      <c r="F8" s="1185">
        <f>A2.6.2!F8/A2.6.2!F$29</f>
        <v>2.7571893387160337E-3</v>
      </c>
      <c r="G8" s="1184">
        <f>A2.6.2!G8/A2.6.2!G$29</f>
        <v>8.3175058355050135E-3</v>
      </c>
      <c r="H8" s="1185">
        <f>A2.6.2!H8/A2.6.2!H$29</f>
        <v>1.1690930644347073E-3</v>
      </c>
      <c r="I8" s="1184">
        <f>A2.6.2!I8/A2.6.2!I$29</f>
        <v>6.4365661128616631E-3</v>
      </c>
      <c r="J8" s="1185">
        <f>A2.6.2!J8/A2.6.2!J$29</f>
        <v>5.9935436470894303E-4</v>
      </c>
      <c r="K8" s="1184">
        <f>A2.6.2!K8/A2.6.2!K$29</f>
        <v>5.4585272830190755E-3</v>
      </c>
      <c r="L8" s="1185">
        <f>A2.6.2!L8/A2.6.2!L$29</f>
        <v>4.9223876364029909E-4</v>
      </c>
    </row>
    <row r="9" spans="2:12" ht="13.35" customHeight="1" x14ac:dyDescent="0.25">
      <c r="B9" s="85"/>
      <c r="C9" s="13" t="s">
        <v>23</v>
      </c>
      <c r="D9" s="172" t="s">
        <v>47</v>
      </c>
      <c r="E9" s="1184">
        <f>A2.6.2!E9/A2.6.2!E$29</f>
        <v>1.2105880949840249E-2</v>
      </c>
      <c r="F9" s="1185">
        <f>A2.6.2!F9/A2.6.2!F$29</f>
        <v>2.0354163185682945E-3</v>
      </c>
      <c r="G9" s="1184">
        <f>A2.6.2!G9/A2.6.2!G$29</f>
        <v>1.1291603101849807E-2</v>
      </c>
      <c r="H9" s="1185">
        <f>A2.6.2!H9/A2.6.2!H$29</f>
        <v>2.5764895482336919E-3</v>
      </c>
      <c r="I9" s="1184">
        <f>A2.6.2!I9/A2.6.2!I$29</f>
        <v>8.9816250589195394E-3</v>
      </c>
      <c r="J9" s="1185">
        <f>A2.6.2!J9/A2.6.2!J$29</f>
        <v>9.5664657992908285E-4</v>
      </c>
      <c r="K9" s="1184">
        <f>A2.6.2!K9/A2.6.2!K$29</f>
        <v>7.1099619153344364E-3</v>
      </c>
      <c r="L9" s="1185">
        <f>A2.6.2!L9/A2.6.2!L$29</f>
        <v>7.6028389982792696E-4</v>
      </c>
    </row>
    <row r="10" spans="2:12" s="35" customFormat="1" ht="13.35" customHeight="1" x14ac:dyDescent="0.25">
      <c r="B10" s="85"/>
      <c r="C10" s="13" t="s">
        <v>24</v>
      </c>
      <c r="D10" s="172" t="s">
        <v>48</v>
      </c>
      <c r="E10" s="1184">
        <f>A2.6.2!E10/A2.6.2!E$29</f>
        <v>1.8386677630546543E-2</v>
      </c>
      <c r="F10" s="1185">
        <f>A2.6.2!F10/A2.6.2!F$29</f>
        <v>2.8100684044707266E-3</v>
      </c>
      <c r="G10" s="1184">
        <f>A2.6.2!G10/A2.6.2!G$29</f>
        <v>1.6725616309741016E-2</v>
      </c>
      <c r="H10" s="1185">
        <f>A2.6.2!H10/A2.6.2!H$29</f>
        <v>2.9455623899881907E-3</v>
      </c>
      <c r="I10" s="1184">
        <f>A2.6.2!I10/A2.6.2!I$29</f>
        <v>1.2708721020038942E-2</v>
      </c>
      <c r="J10" s="1185">
        <f>A2.6.2!J10/A2.6.2!J$29</f>
        <v>1.673595807938221E-3</v>
      </c>
      <c r="K10" s="1184">
        <f>A2.6.2!K10/A2.6.2!K$29</f>
        <v>9.3020284343520391E-3</v>
      </c>
      <c r="L10" s="1185">
        <f>A2.6.2!L10/A2.6.2!L$29</f>
        <v>1.1218851893596883E-3</v>
      </c>
    </row>
    <row r="11" spans="2:12" s="1" customFormat="1" ht="13.35" customHeight="1" x14ac:dyDescent="0.25">
      <c r="B11" s="358"/>
      <c r="C11" s="13" t="s">
        <v>25</v>
      </c>
      <c r="D11" s="172" t="s">
        <v>49</v>
      </c>
      <c r="E11" s="1184">
        <f>A2.6.2!E11/A2.6.2!E$29</f>
        <v>2.4833187915460953E-2</v>
      </c>
      <c r="F11" s="1185">
        <f>A2.6.2!F11/A2.6.2!F$29</f>
        <v>3.7697996882793392E-3</v>
      </c>
      <c r="G11" s="1184">
        <f>A2.6.2!G11/A2.6.2!G$29</f>
        <v>2.2314789961459053E-2</v>
      </c>
      <c r="H11" s="1185">
        <f>A2.6.2!H11/A2.6.2!H$29</f>
        <v>3.7659063012432555E-3</v>
      </c>
      <c r="I11" s="1184">
        <f>A2.6.2!I11/A2.6.2!I$29</f>
        <v>1.8776024868520758E-2</v>
      </c>
      <c r="J11" s="1185">
        <f>A2.6.2!J11/A2.6.2!J$29</f>
        <v>2.906261792263476E-3</v>
      </c>
      <c r="K11" s="1184">
        <f>A2.6.2!K11/A2.6.2!K$29</f>
        <v>1.3199111907365783E-2</v>
      </c>
      <c r="L11" s="1185">
        <f>A2.6.2!L11/A2.6.2!L$29</f>
        <v>1.7089000358861946E-3</v>
      </c>
    </row>
    <row r="12" spans="2:12" s="1" customFormat="1" ht="13.35" customHeight="1" x14ac:dyDescent="0.25">
      <c r="B12" s="358"/>
      <c r="C12" s="13" t="s">
        <v>26</v>
      </c>
      <c r="D12" s="172" t="s">
        <v>50</v>
      </c>
      <c r="E12" s="1184">
        <f>A2.6.2!E12/A2.6.2!E$29</f>
        <v>2.9389056625091801E-2</v>
      </c>
      <c r="F12" s="1185">
        <f>A2.6.2!F12/A2.6.2!F$29</f>
        <v>5.3573836295467345E-3</v>
      </c>
      <c r="G12" s="1184">
        <f>A2.6.2!G12/A2.6.2!G$29</f>
        <v>2.6856347477849998E-2</v>
      </c>
      <c r="H12" s="1185">
        <f>A2.6.2!H12/A2.6.2!H$29</f>
        <v>4.5752396003352772E-3</v>
      </c>
      <c r="I12" s="1184">
        <f>A2.6.2!I12/A2.6.2!I$29</f>
        <v>2.3783274209384302E-2</v>
      </c>
      <c r="J12" s="1185">
        <f>A2.6.2!J12/A2.6.2!J$29</f>
        <v>3.8735542819897302E-3</v>
      </c>
      <c r="K12" s="1184">
        <f>A2.6.2!K12/A2.6.2!K$29</f>
        <v>1.7846347883910464E-2</v>
      </c>
      <c r="L12" s="1185">
        <f>A2.6.2!L12/A2.6.2!L$29</f>
        <v>2.594732367087617E-3</v>
      </c>
    </row>
    <row r="13" spans="2:12" s="1" customFormat="1" ht="13.35" customHeight="1" x14ac:dyDescent="0.25">
      <c r="B13" s="358"/>
      <c r="C13" s="13" t="s">
        <v>27</v>
      </c>
      <c r="D13" s="172" t="s">
        <v>51</v>
      </c>
      <c r="E13" s="1184">
        <f>A2.6.2!E13/A2.6.2!E$29</f>
        <v>3.3530641324202345E-2</v>
      </c>
      <c r="F13" s="1185">
        <f>A2.6.2!F13/A2.6.2!F$29</f>
        <v>7.0086949304329774E-3</v>
      </c>
      <c r="G13" s="1184">
        <f>A2.6.2!G13/A2.6.2!G$29</f>
        <v>2.9817986606369279E-2</v>
      </c>
      <c r="H13" s="1185">
        <f>A2.6.2!H13/A2.6.2!H$29</f>
        <v>5.7229579290000816E-3</v>
      </c>
      <c r="I13" s="1184">
        <f>A2.6.2!I13/A2.6.2!I$29</f>
        <v>2.6973381958389379E-2</v>
      </c>
      <c r="J13" s="1185">
        <f>A2.6.2!J13/A2.6.2!J$29</f>
        <v>4.6813239894801751E-3</v>
      </c>
      <c r="K13" s="1184">
        <f>A2.6.2!K13/A2.6.2!K$29</f>
        <v>2.0680028357413321E-2</v>
      </c>
      <c r="L13" s="1185">
        <f>A2.6.2!L13/A2.6.2!L$29</f>
        <v>3.3637152813687427E-3</v>
      </c>
    </row>
    <row r="14" spans="2:12" s="1" customFormat="1" ht="13.35" customHeight="1" x14ac:dyDescent="0.25">
      <c r="B14" s="358"/>
      <c r="C14" s="13" t="s">
        <v>28</v>
      </c>
      <c r="D14" s="172" t="s">
        <v>52</v>
      </c>
      <c r="E14" s="1184">
        <f>A2.6.2!E14/A2.6.2!E$29</f>
        <v>3.556188838184432E-2</v>
      </c>
      <c r="F14" s="1185">
        <f>A2.6.2!F14/A2.6.2!F$29</f>
        <v>7.722647702781864E-3</v>
      </c>
      <c r="G14" s="1184">
        <f>A2.6.2!G14/A2.6.2!G$29</f>
        <v>3.1963051428325499E-2</v>
      </c>
      <c r="H14" s="1185">
        <f>A2.6.2!H14/A2.6.2!H$29</f>
        <v>6.8740084834073454E-3</v>
      </c>
      <c r="I14" s="1184">
        <f>A2.6.2!I14/A2.6.2!I$29</f>
        <v>3.0171445088314673E-2</v>
      </c>
      <c r="J14" s="1185">
        <f>A2.6.2!J14/A2.6.2!J$29</f>
        <v>5.9303792397924718E-3</v>
      </c>
      <c r="K14" s="1184">
        <f>A2.6.2!K14/A2.6.2!K$29</f>
        <v>2.3369448734083302E-2</v>
      </c>
      <c r="L14" s="1185">
        <f>A2.6.2!L14/A2.6.2!L$29</f>
        <v>4.1201209465980002E-3</v>
      </c>
    </row>
    <row r="15" spans="2:12" customFormat="1" ht="13.35" customHeight="1" x14ac:dyDescent="0.25">
      <c r="B15" s="358"/>
      <c r="C15" s="13" t="s">
        <v>29</v>
      </c>
      <c r="D15" s="172" t="s">
        <v>53</v>
      </c>
      <c r="E15" s="1184">
        <f>A2.6.2!E15/A2.6.2!E$29</f>
        <v>3.6900151276434145E-2</v>
      </c>
      <c r="F15" s="1185">
        <f>A2.6.2!F15/A2.6.2!F$29</f>
        <v>8.5856222738024054E-3</v>
      </c>
      <c r="G15" s="1184">
        <f>A2.6.2!G15/A2.6.2!G$29</f>
        <v>3.3646032592753665E-2</v>
      </c>
      <c r="H15" s="1185">
        <f>A2.6.2!H15/A2.6.2!H$29</f>
        <v>7.9313386789341585E-3</v>
      </c>
      <c r="I15" s="1184">
        <f>A2.6.2!I15/A2.6.2!I$29</f>
        <v>3.1206970504762292E-2</v>
      </c>
      <c r="J15" s="1185">
        <f>A2.6.2!J15/A2.6.2!J$29</f>
        <v>6.6726376702525014E-3</v>
      </c>
      <c r="K15" s="1184">
        <f>A2.6.2!K15/A2.6.2!K$29</f>
        <v>2.5981930392442419E-2</v>
      </c>
      <c r="L15" s="1185">
        <f>A2.6.2!L15/A2.6.2!L$29</f>
        <v>5.1295083312037663E-3</v>
      </c>
    </row>
    <row r="16" spans="2:12" customFormat="1" ht="13.35" customHeight="1" x14ac:dyDescent="0.25">
      <c r="B16" s="358"/>
      <c r="C16" s="13" t="s">
        <v>30</v>
      </c>
      <c r="D16" s="172" t="s">
        <v>54</v>
      </c>
      <c r="E16" s="1184">
        <f>A2.6.2!E16/A2.6.2!E$29</f>
        <v>3.6487122672006329E-2</v>
      </c>
      <c r="F16" s="1185">
        <f>A2.6.2!F16/A2.6.2!F$29</f>
        <v>1.062916227652386E-2</v>
      </c>
      <c r="G16" s="1184">
        <f>A2.6.2!G16/A2.6.2!G$29</f>
        <v>3.4703841749937993E-2</v>
      </c>
      <c r="H16" s="1185">
        <f>A2.6.2!H16/A2.6.2!H$29</f>
        <v>8.9665182824005211E-3</v>
      </c>
      <c r="I16" s="1184">
        <f>A2.6.2!I16/A2.6.2!I$29</f>
        <v>3.2282935774220985E-2</v>
      </c>
      <c r="J16" s="1185">
        <f>A2.6.2!J16/A2.6.2!J$29</f>
        <v>7.6716072263821791E-3</v>
      </c>
      <c r="K16" s="1184">
        <f>A2.6.2!K16/A2.6.2!K$29</f>
        <v>2.7255540961624067E-2</v>
      </c>
      <c r="L16" s="1185">
        <f>A2.6.2!L16/A2.6.2!L$29</f>
        <v>5.6839391777412773E-3</v>
      </c>
    </row>
    <row r="17" spans="2:12" customFormat="1" ht="13.35" customHeight="1" x14ac:dyDescent="0.25">
      <c r="B17" s="358"/>
      <c r="C17" s="13" t="s">
        <v>31</v>
      </c>
      <c r="D17" s="172" t="s">
        <v>55</v>
      </c>
      <c r="E17" s="1184">
        <f>A2.6.2!E17/A2.6.2!E$29</f>
        <v>3.7900709932145303E-2</v>
      </c>
      <c r="F17" s="1185">
        <f>A2.6.2!F17/A2.6.2!F$29</f>
        <v>1.5814749007761988E-2</v>
      </c>
      <c r="G17" s="1184">
        <f>A2.6.2!G17/A2.6.2!G$29</f>
        <v>3.5300699807578398E-2</v>
      </c>
      <c r="H17" s="1185">
        <f>A2.6.2!H17/A2.6.2!H$29</f>
        <v>1.1187084807692236E-2</v>
      </c>
      <c r="I17" s="1184">
        <f>A2.6.2!I17/A2.6.2!I$29</f>
        <v>3.2876937549596828E-2</v>
      </c>
      <c r="J17" s="1185">
        <f>A2.6.2!J17/A2.6.2!J$29</f>
        <v>8.3242400224483246E-3</v>
      </c>
      <c r="K17" s="1184">
        <f>A2.6.2!K17/A2.6.2!K$29</f>
        <v>2.8301770140083424E-2</v>
      </c>
      <c r="L17" s="1185">
        <f>A2.6.2!L17/A2.6.2!L$29</f>
        <v>6.4222806006246054E-3</v>
      </c>
    </row>
    <row r="18" spans="2:12" customFormat="1" ht="13.35" customHeight="1" x14ac:dyDescent="0.25">
      <c r="B18" s="358"/>
      <c r="C18" s="13" t="s">
        <v>32</v>
      </c>
      <c r="D18" s="172" t="s">
        <v>56</v>
      </c>
      <c r="E18" s="1184">
        <f>A2.6.2!E18/A2.6.2!E$29</f>
        <v>3.676205660626071E-2</v>
      </c>
      <c r="F18" s="1185">
        <f>A2.6.2!F18/A2.6.2!F$29</f>
        <v>1.6840214832330794E-2</v>
      </c>
      <c r="G18" s="1184">
        <f>A2.6.2!G18/A2.6.2!G$29</f>
        <v>3.6770760070988735E-2</v>
      </c>
      <c r="H18" s="1185">
        <f>A2.6.2!H18/A2.6.2!H$29</f>
        <v>1.5607433067383731E-2</v>
      </c>
      <c r="I18" s="1184">
        <f>A2.6.2!I18/A2.6.2!I$29</f>
        <v>3.202703768795416E-2</v>
      </c>
      <c r="J18" s="1185">
        <f>A2.6.2!J18/A2.6.2!J$29</f>
        <v>9.1717870824897015E-3</v>
      </c>
      <c r="K18" s="1184">
        <f>A2.6.2!K18/A2.6.2!K$29</f>
        <v>2.8891862631414078E-2</v>
      </c>
      <c r="L18" s="1185">
        <f>A2.6.2!L18/A2.6.2!L$29</f>
        <v>7.0999728614675219E-3</v>
      </c>
    </row>
    <row r="19" spans="2:12" customFormat="1" ht="13.35" customHeight="1" x14ac:dyDescent="0.25">
      <c r="B19" s="358"/>
      <c r="C19" s="13" t="s">
        <v>33</v>
      </c>
      <c r="D19" s="172" t="s">
        <v>57</v>
      </c>
      <c r="E19" s="1184">
        <f>A2.6.2!E19/A2.6.2!E$29</f>
        <v>3.4346655284318094E-2</v>
      </c>
      <c r="F19" s="1185">
        <f>A2.6.2!F19/A2.6.2!F$29</f>
        <v>1.3828191470030282E-2</v>
      </c>
      <c r="G19" s="1184">
        <f>A2.6.2!G19/A2.6.2!G$29</f>
        <v>3.6382292682429609E-2</v>
      </c>
      <c r="H19" s="1185">
        <f>A2.6.2!H19/A2.6.2!H$29</f>
        <v>1.8645571988408861E-2</v>
      </c>
      <c r="I19" s="1184">
        <f>A2.6.2!I19/A2.6.2!I$29</f>
        <v>3.1122776056690043E-2</v>
      </c>
      <c r="J19" s="1185">
        <f>A2.6.2!J19/A2.6.2!J$29</f>
        <v>9.8103335010657766E-3</v>
      </c>
      <c r="K19" s="1184">
        <f>A2.6.2!K19/A2.6.2!K$29</f>
        <v>2.8350543791869777E-2</v>
      </c>
      <c r="L19" s="1185">
        <f>A2.6.2!L19/A2.6.2!L$29</f>
        <v>7.7196914556681342E-3</v>
      </c>
    </row>
    <row r="20" spans="2:12" customFormat="1" ht="13.35" customHeight="1" x14ac:dyDescent="0.25">
      <c r="B20" s="358"/>
      <c r="C20" s="13" t="s">
        <v>34</v>
      </c>
      <c r="D20" s="172" t="s">
        <v>58</v>
      </c>
      <c r="E20" s="1184">
        <f>A2.6.2!E20/A2.6.2!E$29</f>
        <v>0.15785476206916033</v>
      </c>
      <c r="F20" s="1185">
        <f>A2.6.2!F20/A2.6.2!F$29</f>
        <v>8.0971354463702766E-2</v>
      </c>
      <c r="G20" s="1184">
        <f>A2.6.2!G20/A2.6.2!G$29</f>
        <v>0.15031762588665132</v>
      </c>
      <c r="H20" s="1185">
        <f>A2.6.2!H20/A2.6.2!H$29</f>
        <v>7.2950161684284573E-2</v>
      </c>
      <c r="I20" s="1184">
        <f>A2.6.2!I20/A2.6.2!I$29</f>
        <v>0.14690074933058783</v>
      </c>
      <c r="J20" s="1185">
        <f>A2.6.2!J20/A2.6.2!J$29</f>
        <v>6.670976250024345E-2</v>
      </c>
      <c r="K20" s="1184">
        <f>A2.6.2!K20/A2.6.2!K$29</f>
        <v>0.13763649752971757</v>
      </c>
      <c r="L20" s="1185">
        <f>A2.6.2!L20/A2.6.2!L$29</f>
        <v>5.6596387238698712E-2</v>
      </c>
    </row>
    <row r="21" spans="2:12" customFormat="1" ht="13.35" customHeight="1" x14ac:dyDescent="0.25">
      <c r="B21" s="358"/>
      <c r="C21" s="13" t="s">
        <v>35</v>
      </c>
      <c r="D21" s="172" t="s">
        <v>59</v>
      </c>
      <c r="E21" s="1184">
        <f>A2.6.2!E21/A2.6.2!E$29</f>
        <v>0.19355600052727057</v>
      </c>
      <c r="F21" s="1185">
        <f>A2.6.2!F21/A2.6.2!F$29</f>
        <v>0.1414019086932817</v>
      </c>
      <c r="G21" s="1184">
        <f>A2.6.2!G21/A2.6.2!G$29</f>
        <v>0.19935059125189561</v>
      </c>
      <c r="H21" s="1185">
        <f>A2.6.2!H21/A2.6.2!H$29</f>
        <v>0.13675072348336506</v>
      </c>
      <c r="I21" s="1184">
        <f>A2.6.2!I21/A2.6.2!I$29</f>
        <v>0.2063440185148232</v>
      </c>
      <c r="J21" s="1185">
        <f>A2.6.2!J21/A2.6.2!J$29</f>
        <v>0.1347132526762779</v>
      </c>
      <c r="K21" s="1184">
        <f>A2.6.2!K21/A2.6.2!K$29</f>
        <v>0.21193182130433111</v>
      </c>
      <c r="L21" s="1185">
        <f>A2.6.2!L21/A2.6.2!L$29</f>
        <v>0.1184303016523322</v>
      </c>
    </row>
    <row r="22" spans="2:12" customFormat="1" ht="13.35" customHeight="1" x14ac:dyDescent="0.25">
      <c r="B22" s="358"/>
      <c r="C22" s="13" t="s">
        <v>36</v>
      </c>
      <c r="D22" s="172" t="s">
        <v>60</v>
      </c>
      <c r="E22" s="1184">
        <f>A2.6.2!E22/A2.6.2!E$29</f>
        <v>0.1072468316688741</v>
      </c>
      <c r="F22" s="1185">
        <f>A2.6.2!F22/A2.6.2!F$29</f>
        <v>0.1125026423517084</v>
      </c>
      <c r="G22" s="1184">
        <f>A2.6.2!G22/A2.6.2!G$29</f>
        <v>0.11074718247887497</v>
      </c>
      <c r="H22" s="1185">
        <f>A2.6.2!H22/A2.6.2!H$29</f>
        <v>0.10737344741431798</v>
      </c>
      <c r="I22" s="1184">
        <f>A2.6.2!I22/A2.6.2!I$29</f>
        <v>0.11661262532211006</v>
      </c>
      <c r="J22" s="1185">
        <f>A2.6.2!J22/A2.6.2!J$29</f>
        <v>0.10598897273264161</v>
      </c>
      <c r="K22" s="1184">
        <f>A2.6.2!K22/A2.6.2!K$29</f>
        <v>0.13055676153943385</v>
      </c>
      <c r="L22" s="1185">
        <f>A2.6.2!L22/A2.6.2!L$29</f>
        <v>0.10428934558030532</v>
      </c>
    </row>
    <row r="23" spans="2:12" customFormat="1" ht="13.35" customHeight="1" x14ac:dyDescent="0.25">
      <c r="B23" s="358"/>
      <c r="C23" s="13" t="s">
        <v>37</v>
      </c>
      <c r="D23" s="172" t="s">
        <v>61</v>
      </c>
      <c r="E23" s="1184">
        <f>A2.6.2!E23/A2.6.2!E$29</f>
        <v>6.055576827714345E-2</v>
      </c>
      <c r="F23" s="1185">
        <f>A2.6.2!F23/A2.6.2!F$29</f>
        <v>7.8003894194774062E-2</v>
      </c>
      <c r="G23" s="1184">
        <f>A2.6.2!G23/A2.6.2!G$29</f>
        <v>6.6262569977926442E-2</v>
      </c>
      <c r="H23" s="1185">
        <f>A2.6.2!H23/A2.6.2!H$29</f>
        <v>8.2881740507546209E-2</v>
      </c>
      <c r="I23" s="1184">
        <f>A2.6.2!I23/A2.6.2!I$29</f>
        <v>7.5886378597903884E-2</v>
      </c>
      <c r="J23" s="1185">
        <f>A2.6.2!J23/A2.6.2!J$29</f>
        <v>8.8602621546846005E-2</v>
      </c>
      <c r="K23" s="1184">
        <f>A2.6.2!K23/A2.6.2!K$29</f>
        <v>8.4799519682572835E-2</v>
      </c>
      <c r="L23" s="1185">
        <f>A2.6.2!L23/A2.6.2!L$29</f>
        <v>8.5634822924609236E-2</v>
      </c>
    </row>
    <row r="24" spans="2:12" customFormat="1" ht="13.35" customHeight="1" x14ac:dyDescent="0.25">
      <c r="B24" s="358"/>
      <c r="C24" s="13" t="s">
        <v>38</v>
      </c>
      <c r="D24" s="172" t="s">
        <v>62</v>
      </c>
      <c r="E24" s="1184">
        <f>A2.6.2!E24/A2.6.2!E$29</f>
        <v>6.7534570745271832E-2</v>
      </c>
      <c r="F24" s="1185">
        <f>A2.6.2!F24/A2.6.2!F$29</f>
        <v>9.5698518677633987E-2</v>
      </c>
      <c r="G24" s="1184">
        <f>A2.6.2!G24/A2.6.2!G$29</f>
        <v>7.4023989843219992E-2</v>
      </c>
      <c r="H24" s="1185">
        <f>A2.6.2!H24/A2.6.2!H$29</f>
        <v>0.10567650773499136</v>
      </c>
      <c r="I24" s="1184">
        <f>A2.6.2!I24/A2.6.2!I$29</f>
        <v>8.6745473553993507E-2</v>
      </c>
      <c r="J24" s="1185">
        <f>A2.6.2!J24/A2.6.2!J$29</f>
        <v>0.12938663895154356</v>
      </c>
      <c r="K24" s="1184">
        <f>A2.6.2!K24/A2.6.2!K$29</f>
        <v>0.10488602078444519</v>
      </c>
      <c r="L24" s="1185">
        <f>A2.6.2!L24/A2.6.2!L$29</f>
        <v>0.13480815255117792</v>
      </c>
    </row>
    <row r="25" spans="2:12" customFormat="1" ht="13.35" customHeight="1" x14ac:dyDescent="0.25">
      <c r="B25" s="358"/>
      <c r="C25" s="13" t="s">
        <v>39</v>
      </c>
      <c r="D25" s="172" t="s">
        <v>63</v>
      </c>
      <c r="E25" s="1184">
        <f>A2.6.2!E25/A2.6.2!E$29</f>
        <v>2.3568993980327788E-2</v>
      </c>
      <c r="F25" s="1185">
        <f>A2.6.2!F25/A2.6.2!F$29</f>
        <v>4.8158745072935168E-2</v>
      </c>
      <c r="G25" s="1184">
        <f>A2.6.2!G25/A2.6.2!G$29</f>
        <v>2.7559665985999317E-2</v>
      </c>
      <c r="H25" s="1185">
        <f>A2.6.2!H25/A2.6.2!H$29</f>
        <v>5.2572985940878315E-2</v>
      </c>
      <c r="I25" s="1184">
        <f>A2.6.2!I25/A2.6.2!I$29</f>
        <v>3.0247684155466706E-2</v>
      </c>
      <c r="J25" s="1185">
        <f>A2.6.2!J25/A2.6.2!J$29</f>
        <v>6.080592909661281E-2</v>
      </c>
      <c r="K25" s="1184">
        <f>A2.6.2!K25/A2.6.2!K$29</f>
        <v>3.7805075757159426E-2</v>
      </c>
      <c r="L25" s="1185">
        <f>A2.6.2!L25/A2.6.2!L$29</f>
        <v>6.4974105672280971E-2</v>
      </c>
    </row>
    <row r="26" spans="2:12" customFormat="1" ht="13.35" customHeight="1" x14ac:dyDescent="0.25">
      <c r="B26" s="358"/>
      <c r="C26" s="13" t="s">
        <v>40</v>
      </c>
      <c r="D26" s="172" t="s">
        <v>64</v>
      </c>
      <c r="E26" s="1184">
        <f>A2.6.2!E26/A2.6.2!E$29</f>
        <v>2.2157917532373783E-2</v>
      </c>
      <c r="F26" s="1185">
        <f>A2.6.2!F26/A2.6.2!F$29</f>
        <v>0.12039339873030624</v>
      </c>
      <c r="G26" s="1184">
        <f>A2.6.2!G26/A2.6.2!G$29</f>
        <v>2.5163173291564596E-2</v>
      </c>
      <c r="H26" s="1185">
        <f>A2.6.2!H26/A2.6.2!H$29</f>
        <v>0.11858458411713285</v>
      </c>
      <c r="I26" s="1184">
        <f>A2.6.2!I26/A2.6.2!I$29</f>
        <v>2.8581694801092274E-2</v>
      </c>
      <c r="J26" s="1185">
        <f>A2.6.2!J26/A2.6.2!J$29</f>
        <v>0.10926072737056008</v>
      </c>
      <c r="K26" s="1184">
        <f>A2.6.2!K26/A2.6.2!K$29</f>
        <v>3.4302303215488862E-2</v>
      </c>
      <c r="L26" s="1185">
        <f>A2.6.2!L26/A2.6.2!L$29</f>
        <v>0.10961703048331371</v>
      </c>
    </row>
    <row r="27" spans="2:12" customFormat="1" ht="13.35" customHeight="1" x14ac:dyDescent="0.25">
      <c r="B27" s="358"/>
      <c r="C27" s="13" t="s">
        <v>41</v>
      </c>
      <c r="D27" s="172" t="s">
        <v>65</v>
      </c>
      <c r="E27" s="1184">
        <f>A2.6.2!E27/A2.6.2!E$29</f>
        <v>6.9373740670763476E-3</v>
      </c>
      <c r="F27" s="1185">
        <f>A2.6.2!F27/A2.6.2!F$29</f>
        <v>0.16333691013591825</v>
      </c>
      <c r="G27" s="1184">
        <f>A2.6.2!G27/A2.6.2!G$29</f>
        <v>7.5473664062915861E-3</v>
      </c>
      <c r="H27" s="1185">
        <f>A2.6.2!H27/A2.6.2!H$29</f>
        <v>0.16795933235115387</v>
      </c>
      <c r="I27" s="1184">
        <f>A2.6.2!I27/A2.6.2!I$29</f>
        <v>8.8649461387564285E-3</v>
      </c>
      <c r="J27" s="1185">
        <f>A2.6.2!J27/A2.6.2!J$29</f>
        <v>0.16918873539771406</v>
      </c>
      <c r="K27" s="1184">
        <f>A2.6.2!K27/A2.6.2!K$29</f>
        <v>1.0807142111308343E-2</v>
      </c>
      <c r="L27" s="1185">
        <f>A2.6.2!L27/A2.6.2!L$29</f>
        <v>0.18512304223920523</v>
      </c>
    </row>
    <row r="28" spans="2:12" customFormat="1" ht="13.35" customHeight="1" x14ac:dyDescent="0.25">
      <c r="B28" s="359"/>
      <c r="C28" s="133" t="s">
        <v>42</v>
      </c>
      <c r="D28" s="198" t="s">
        <v>66</v>
      </c>
      <c r="E28" s="1186">
        <f>A2.6.2!E28/A2.6.2!E$29</f>
        <v>1.2064452548788218E-3</v>
      </c>
      <c r="F28" s="1187">
        <f>A2.6.2!F28/A2.6.2!F$29</f>
        <v>5.9852139586700111E-2</v>
      </c>
      <c r="G28" s="1186">
        <f>A2.6.2!G28/A2.6.2!G$29</f>
        <v>1.3703951608062454E-3</v>
      </c>
      <c r="H28" s="1187">
        <f>A2.6.2!H28/A2.6.2!H$29</f>
        <v>6.2736484874889933E-2</v>
      </c>
      <c r="I28" s="1186">
        <f>A2.6.2!I28/A2.6.2!I$29</f>
        <v>1.7879718618176851E-3</v>
      </c>
      <c r="J28" s="1187">
        <f>A2.6.2!J28/A2.6.2!J$29</f>
        <v>7.1333093553564972E-2</v>
      </c>
      <c r="K28" s="1186">
        <f>A2.6.2!K28/A2.6.2!K$29</f>
        <v>2.2799964828014488E-3</v>
      </c>
      <c r="L28" s="1187">
        <f>A2.6.2!L28/A2.6.2!L$29</f>
        <v>9.2666302098191655E-2</v>
      </c>
    </row>
    <row r="29" spans="2:12" customFormat="1" ht="13.35" customHeight="1" x14ac:dyDescent="0.25">
      <c r="B29" s="359"/>
      <c r="C29" s="362" t="s">
        <v>8</v>
      </c>
      <c r="D29" s="363"/>
      <c r="E29" s="370">
        <f>A2.6.2!E29/A2.6.2!E$29</f>
        <v>1</v>
      </c>
      <c r="F29" s="371">
        <f>A2.6.2!F29/A2.6.2!F$29</f>
        <v>1</v>
      </c>
      <c r="G29" s="370">
        <f>A2.6.2!G29/A2.6.2!G$29</f>
        <v>1</v>
      </c>
      <c r="H29" s="371">
        <f>A2.6.2!H29/A2.6.2!H$29</f>
        <v>1</v>
      </c>
      <c r="I29" s="370">
        <f>A2.6.2!I29/A2.6.2!I$29</f>
        <v>1</v>
      </c>
      <c r="J29" s="371">
        <f>A2.6.2!J29/A2.6.2!J$29</f>
        <v>1</v>
      </c>
      <c r="K29" s="370">
        <f>A2.6.2!K29/A2.6.2!K$29</f>
        <v>1</v>
      </c>
      <c r="L29" s="371">
        <f>A2.6.2!L29/A2.6.2!L$29</f>
        <v>1</v>
      </c>
    </row>
    <row r="30" spans="2:12" s="1" customFormat="1" ht="12" customHeight="1" x14ac:dyDescent="0.25">
      <c r="B30" s="372"/>
      <c r="C30" s="372" t="s">
        <v>1009</v>
      </c>
    </row>
    <row r="31" spans="2:12" s="1" customFormat="1" ht="13.35" customHeight="1" x14ac:dyDescent="0.25"/>
    <row r="32" spans="2:12" x14ac:dyDescent="0.25">
      <c r="G32" s="185" t="s">
        <v>267</v>
      </c>
    </row>
    <row r="36" spans="2:13" ht="10.199999999999999" x14ac:dyDescent="0.25">
      <c r="B36" s="193"/>
      <c r="C36" s="193"/>
      <c r="D36" s="193"/>
      <c r="E36" s="193"/>
      <c r="F36" s="193"/>
      <c r="G36" s="193"/>
      <c r="H36" s="193"/>
      <c r="I36" s="193"/>
      <c r="J36" s="193"/>
      <c r="K36" s="193"/>
      <c r="L36" s="193"/>
      <c r="M36" s="196"/>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48"/>
      <c r="B1" s="229" t="s">
        <v>902</v>
      </c>
      <c r="C1" s="160"/>
      <c r="D1" s="160"/>
      <c r="E1" s="160"/>
      <c r="F1" s="160"/>
      <c r="G1" s="160"/>
      <c r="H1" s="160"/>
      <c r="I1" s="160"/>
      <c r="J1" s="160"/>
      <c r="K1" s="160"/>
      <c r="L1" s="160"/>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row>
    <row r="4" spans="1:14" ht="13.35" customHeight="1" x14ac:dyDescent="0.25">
      <c r="B4" s="85"/>
      <c r="C4" s="13" t="s">
        <v>18</v>
      </c>
      <c r="D4" s="172" t="s">
        <v>43</v>
      </c>
      <c r="E4" s="356">
        <v>177</v>
      </c>
      <c r="F4" s="543">
        <v>6.572597</v>
      </c>
      <c r="G4" s="356">
        <v>148</v>
      </c>
      <c r="H4" s="543">
        <v>7.6126110000000002</v>
      </c>
      <c r="I4" s="356">
        <v>72</v>
      </c>
      <c r="J4" s="543">
        <v>5.7987070000000003</v>
      </c>
      <c r="K4" s="356">
        <v>61</v>
      </c>
      <c r="L4" s="543">
        <v>4.403232</v>
      </c>
      <c r="N4" s="511"/>
    </row>
    <row r="5" spans="1:14" ht="13.35" customHeight="1" x14ac:dyDescent="0.25">
      <c r="B5" s="85"/>
      <c r="C5" s="13" t="s">
        <v>19</v>
      </c>
      <c r="D5" s="173" t="s">
        <v>124</v>
      </c>
      <c r="E5" s="356">
        <v>3</v>
      </c>
      <c r="F5" s="357">
        <v>0.137569</v>
      </c>
      <c r="G5" s="356">
        <v>1</v>
      </c>
      <c r="H5" s="357">
        <v>2.7737000000000001E-2</v>
      </c>
      <c r="I5" s="356">
        <v>1</v>
      </c>
      <c r="J5" s="357">
        <v>5.8282E-2</v>
      </c>
      <c r="K5" s="356">
        <v>0</v>
      </c>
      <c r="L5" s="357">
        <v>0</v>
      </c>
    </row>
    <row r="6" spans="1:14" ht="13.35" customHeight="1" x14ac:dyDescent="0.25">
      <c r="B6" s="85"/>
      <c r="C6" s="13" t="s">
        <v>20</v>
      </c>
      <c r="D6" s="172" t="s">
        <v>44</v>
      </c>
      <c r="E6" s="356">
        <v>268</v>
      </c>
      <c r="F6" s="357">
        <v>2.6816870000000002</v>
      </c>
      <c r="G6" s="356">
        <v>204</v>
      </c>
      <c r="H6" s="357">
        <v>3.0382220000000002</v>
      </c>
      <c r="I6" s="356">
        <v>140</v>
      </c>
      <c r="J6" s="357">
        <v>1.6523399999999999</v>
      </c>
      <c r="K6" s="356">
        <v>93</v>
      </c>
      <c r="L6" s="357">
        <v>1.151516</v>
      </c>
    </row>
    <row r="7" spans="1:14" ht="13.35" customHeight="1" x14ac:dyDescent="0.25">
      <c r="B7" s="85"/>
      <c r="C7" s="13" t="s">
        <v>21</v>
      </c>
      <c r="D7" s="172" t="s">
        <v>45</v>
      </c>
      <c r="E7" s="356">
        <v>212</v>
      </c>
      <c r="F7" s="357">
        <v>2.1683569999999999</v>
      </c>
      <c r="G7" s="356">
        <v>198</v>
      </c>
      <c r="H7" s="357">
        <v>2.4483269999999999</v>
      </c>
      <c r="I7" s="356">
        <v>167</v>
      </c>
      <c r="J7" s="357">
        <v>1.7296720000000001</v>
      </c>
      <c r="K7" s="356">
        <v>96</v>
      </c>
      <c r="L7" s="357">
        <v>1.116209</v>
      </c>
    </row>
    <row r="8" spans="1:14" ht="13.35" customHeight="1" x14ac:dyDescent="0.25">
      <c r="B8" s="85"/>
      <c r="C8" s="13" t="s">
        <v>22</v>
      </c>
      <c r="D8" s="172" t="s">
        <v>46</v>
      </c>
      <c r="E8" s="356">
        <v>276</v>
      </c>
      <c r="F8" s="357">
        <v>3.4261759999999999</v>
      </c>
      <c r="G8" s="356">
        <v>244</v>
      </c>
      <c r="H8" s="357">
        <v>3.8971200000000001</v>
      </c>
      <c r="I8" s="356">
        <v>186</v>
      </c>
      <c r="J8" s="357">
        <v>2.501735</v>
      </c>
      <c r="K8" s="356">
        <v>143</v>
      </c>
      <c r="L8" s="357">
        <v>2.2811870000000001</v>
      </c>
    </row>
    <row r="9" spans="1:14" ht="13.35" customHeight="1" x14ac:dyDescent="0.25">
      <c r="B9" s="85"/>
      <c r="C9" s="13" t="s">
        <v>23</v>
      </c>
      <c r="D9" s="172" t="s">
        <v>47</v>
      </c>
      <c r="E9" s="356">
        <v>355</v>
      </c>
      <c r="F9" s="357">
        <v>4.749638</v>
      </c>
      <c r="G9" s="356">
        <v>319</v>
      </c>
      <c r="H9" s="357">
        <v>6.3510530000000003</v>
      </c>
      <c r="I9" s="356">
        <v>209</v>
      </c>
      <c r="J9" s="357">
        <v>3.4404240000000001</v>
      </c>
      <c r="K9" s="356">
        <v>160</v>
      </c>
      <c r="L9" s="357">
        <v>3.3062520000000002</v>
      </c>
    </row>
    <row r="10" spans="1:14" s="35" customFormat="1" ht="13.35" customHeight="1" x14ac:dyDescent="0.25">
      <c r="B10" s="85"/>
      <c r="C10" s="13" t="s">
        <v>24</v>
      </c>
      <c r="D10" s="172" t="s">
        <v>48</v>
      </c>
      <c r="E10" s="356">
        <v>536</v>
      </c>
      <c r="F10" s="357">
        <v>9.4470910000000003</v>
      </c>
      <c r="G10" s="356">
        <v>450</v>
      </c>
      <c r="H10" s="357">
        <v>8.5807629999999993</v>
      </c>
      <c r="I10" s="356">
        <v>310</v>
      </c>
      <c r="J10" s="357">
        <v>5.3730700000000002</v>
      </c>
      <c r="K10" s="356">
        <v>183</v>
      </c>
      <c r="L10" s="357">
        <v>3.5989949999999999</v>
      </c>
    </row>
    <row r="11" spans="1:14" s="1" customFormat="1" ht="13.35" customHeight="1" x14ac:dyDescent="0.25">
      <c r="B11" s="358"/>
      <c r="C11" s="13" t="s">
        <v>25</v>
      </c>
      <c r="D11" s="172" t="s">
        <v>49</v>
      </c>
      <c r="E11" s="356">
        <v>567</v>
      </c>
      <c r="F11" s="357">
        <v>9.159262</v>
      </c>
      <c r="G11" s="356">
        <v>452</v>
      </c>
      <c r="H11" s="357">
        <v>9.6313980000000008</v>
      </c>
      <c r="I11" s="356">
        <v>325</v>
      </c>
      <c r="J11" s="357">
        <v>7.0632109999999999</v>
      </c>
      <c r="K11" s="356">
        <v>266</v>
      </c>
      <c r="L11" s="357">
        <v>6.4685100000000002</v>
      </c>
    </row>
    <row r="12" spans="1:14" s="1" customFormat="1" ht="13.35" customHeight="1" x14ac:dyDescent="0.25">
      <c r="B12" s="358"/>
      <c r="C12" s="13" t="s">
        <v>26</v>
      </c>
      <c r="D12" s="172" t="s">
        <v>50</v>
      </c>
      <c r="E12" s="356">
        <v>636</v>
      </c>
      <c r="F12" s="357">
        <v>10.361381</v>
      </c>
      <c r="G12" s="356">
        <v>569</v>
      </c>
      <c r="H12" s="357">
        <v>13.427712</v>
      </c>
      <c r="I12" s="356">
        <v>448</v>
      </c>
      <c r="J12" s="357">
        <v>10.576691</v>
      </c>
      <c r="K12" s="356">
        <v>291</v>
      </c>
      <c r="L12" s="357">
        <v>7.2716070000000004</v>
      </c>
    </row>
    <row r="13" spans="1:14" s="1" customFormat="1" ht="13.35" customHeight="1" x14ac:dyDescent="0.25">
      <c r="B13" s="358"/>
      <c r="C13" s="13" t="s">
        <v>27</v>
      </c>
      <c r="D13" s="172" t="s">
        <v>51</v>
      </c>
      <c r="E13" s="356">
        <v>777</v>
      </c>
      <c r="F13" s="357">
        <v>14.998759</v>
      </c>
      <c r="G13" s="356">
        <v>602</v>
      </c>
      <c r="H13" s="357">
        <v>15.447049</v>
      </c>
      <c r="I13" s="356">
        <v>540</v>
      </c>
      <c r="J13" s="357">
        <v>12.929933999999999</v>
      </c>
      <c r="K13" s="356">
        <v>371</v>
      </c>
      <c r="L13" s="357">
        <v>9.3908559999999994</v>
      </c>
    </row>
    <row r="14" spans="1:14" s="1" customFormat="1" ht="13.35" customHeight="1" x14ac:dyDescent="0.25">
      <c r="B14" s="358"/>
      <c r="C14" s="13" t="s">
        <v>28</v>
      </c>
      <c r="D14" s="172" t="s">
        <v>52</v>
      </c>
      <c r="E14" s="356">
        <v>900</v>
      </c>
      <c r="F14" s="357">
        <v>18.297806000000001</v>
      </c>
      <c r="G14" s="356">
        <v>718</v>
      </c>
      <c r="H14" s="357">
        <v>19.690304000000001</v>
      </c>
      <c r="I14" s="356">
        <v>610</v>
      </c>
      <c r="J14" s="357">
        <v>17.287231999999999</v>
      </c>
      <c r="K14" s="356">
        <v>444</v>
      </c>
      <c r="L14" s="357">
        <v>12.496242000000001</v>
      </c>
    </row>
    <row r="15" spans="1:14" customFormat="1" ht="13.35" customHeight="1" x14ac:dyDescent="0.25">
      <c r="A15" s="1"/>
      <c r="B15" s="358"/>
      <c r="C15" s="13" t="s">
        <v>29</v>
      </c>
      <c r="D15" s="172" t="s">
        <v>53</v>
      </c>
      <c r="E15" s="356">
        <v>1029</v>
      </c>
      <c r="F15" s="357">
        <v>21.083734</v>
      </c>
      <c r="G15" s="356">
        <v>938</v>
      </c>
      <c r="H15" s="357">
        <v>26.47795</v>
      </c>
      <c r="I15" s="356">
        <v>675</v>
      </c>
      <c r="J15" s="357">
        <v>19.791927000000001</v>
      </c>
      <c r="K15" s="356">
        <v>507</v>
      </c>
      <c r="L15" s="357">
        <v>15.042334</v>
      </c>
    </row>
    <row r="16" spans="1:14" customFormat="1" ht="13.35" customHeight="1" x14ac:dyDescent="0.25">
      <c r="A16" s="1"/>
      <c r="B16" s="358"/>
      <c r="C16" s="13" t="s">
        <v>30</v>
      </c>
      <c r="D16" s="172" t="s">
        <v>54</v>
      </c>
      <c r="E16" s="356">
        <v>1254</v>
      </c>
      <c r="F16" s="357">
        <v>26.068657000000002</v>
      </c>
      <c r="G16" s="356">
        <v>1063</v>
      </c>
      <c r="H16" s="357">
        <v>31.419716999999999</v>
      </c>
      <c r="I16" s="356">
        <v>757</v>
      </c>
      <c r="J16" s="357">
        <v>22.651533000000001</v>
      </c>
      <c r="K16" s="356">
        <v>642</v>
      </c>
      <c r="L16" s="357">
        <v>21.332329999999999</v>
      </c>
    </row>
    <row r="17" spans="1:12" customFormat="1" ht="13.35" customHeight="1" x14ac:dyDescent="0.25">
      <c r="A17" s="1"/>
      <c r="B17" s="358"/>
      <c r="C17" s="13" t="s">
        <v>31</v>
      </c>
      <c r="D17" s="172" t="s">
        <v>55</v>
      </c>
      <c r="E17" s="356">
        <v>1397</v>
      </c>
      <c r="F17" s="357">
        <v>32.147846000000001</v>
      </c>
      <c r="G17" s="356">
        <v>1227</v>
      </c>
      <c r="H17" s="357">
        <v>42.046042999999997</v>
      </c>
      <c r="I17" s="356">
        <v>886</v>
      </c>
      <c r="J17" s="357">
        <v>28.608657999999998</v>
      </c>
      <c r="K17" s="356">
        <v>719</v>
      </c>
      <c r="L17" s="357">
        <v>25.536707</v>
      </c>
    </row>
    <row r="18" spans="1:12" customFormat="1" ht="13.35" customHeight="1" x14ac:dyDescent="0.25">
      <c r="A18" s="1"/>
      <c r="B18" s="358"/>
      <c r="C18" s="13" t="s">
        <v>32</v>
      </c>
      <c r="D18" s="172" t="s">
        <v>56</v>
      </c>
      <c r="E18" s="356">
        <v>1716</v>
      </c>
      <c r="F18" s="357">
        <v>40.490493000000001</v>
      </c>
      <c r="G18" s="356">
        <v>1392</v>
      </c>
      <c r="H18" s="357">
        <v>48.298400000000001</v>
      </c>
      <c r="I18" s="356">
        <v>995</v>
      </c>
      <c r="J18" s="357">
        <v>35.004297000000001</v>
      </c>
      <c r="K18" s="356">
        <v>792</v>
      </c>
      <c r="L18" s="357">
        <v>28.266535000000001</v>
      </c>
    </row>
    <row r="19" spans="1:12" customFormat="1" ht="13.35" customHeight="1" x14ac:dyDescent="0.25">
      <c r="A19" s="1"/>
      <c r="B19" s="358"/>
      <c r="C19" s="13" t="s">
        <v>33</v>
      </c>
      <c r="D19" s="172" t="s">
        <v>57</v>
      </c>
      <c r="E19" s="356">
        <v>1927</v>
      </c>
      <c r="F19" s="357">
        <v>48.299798000000003</v>
      </c>
      <c r="G19" s="356">
        <v>1651</v>
      </c>
      <c r="H19" s="357">
        <v>59.742387999999998</v>
      </c>
      <c r="I19" s="356">
        <v>1051</v>
      </c>
      <c r="J19" s="357">
        <v>38.405594999999998</v>
      </c>
      <c r="K19" s="356">
        <v>914</v>
      </c>
      <c r="L19" s="357">
        <v>34.564307999999997</v>
      </c>
    </row>
    <row r="20" spans="1:12" customFormat="1" ht="13.35" customHeight="1" x14ac:dyDescent="0.25">
      <c r="A20" s="1"/>
      <c r="B20" s="358"/>
      <c r="C20" s="13" t="s">
        <v>34</v>
      </c>
      <c r="D20" s="172" t="s">
        <v>58</v>
      </c>
      <c r="E20" s="356">
        <v>11322</v>
      </c>
      <c r="F20" s="357">
        <v>320.08937800000001</v>
      </c>
      <c r="G20" s="356">
        <v>10231</v>
      </c>
      <c r="H20" s="357">
        <v>423.706613</v>
      </c>
      <c r="I20" s="356">
        <v>7652</v>
      </c>
      <c r="J20" s="357">
        <v>310.00038000000001</v>
      </c>
      <c r="K20" s="356">
        <v>6378</v>
      </c>
      <c r="L20" s="357">
        <v>270.319053</v>
      </c>
    </row>
    <row r="21" spans="1:12" customFormat="1" ht="13.35" customHeight="1" x14ac:dyDescent="0.25">
      <c r="A21" s="1"/>
      <c r="B21" s="358"/>
      <c r="C21" s="13" t="s">
        <v>35</v>
      </c>
      <c r="D21" s="172" t="s">
        <v>59</v>
      </c>
      <c r="E21" s="356">
        <v>24098</v>
      </c>
      <c r="F21" s="357">
        <v>840.31249000000003</v>
      </c>
      <c r="G21" s="356">
        <v>22395</v>
      </c>
      <c r="H21" s="357">
        <v>1146.6288850000001</v>
      </c>
      <c r="I21" s="356">
        <v>20025</v>
      </c>
      <c r="J21" s="357">
        <v>1034.4667529999999</v>
      </c>
      <c r="K21" s="356">
        <v>17168</v>
      </c>
      <c r="L21" s="357">
        <v>888.54930300000001</v>
      </c>
    </row>
    <row r="22" spans="1:12" customFormat="1" ht="13.35" customHeight="1" x14ac:dyDescent="0.25">
      <c r="A22" s="1"/>
      <c r="B22" s="358"/>
      <c r="C22" s="13" t="s">
        <v>36</v>
      </c>
      <c r="D22" s="172" t="s">
        <v>60</v>
      </c>
      <c r="E22" s="356">
        <v>17344</v>
      </c>
      <c r="F22" s="357">
        <v>737.67876699999999</v>
      </c>
      <c r="G22" s="356">
        <v>17030</v>
      </c>
      <c r="H22" s="357">
        <v>1030.98028</v>
      </c>
      <c r="I22" s="356">
        <v>16921</v>
      </c>
      <c r="J22" s="357">
        <v>1029.432084</v>
      </c>
      <c r="K22" s="356">
        <v>15264</v>
      </c>
      <c r="L22" s="357">
        <v>925.78035</v>
      </c>
    </row>
    <row r="23" spans="1:12" customFormat="1" ht="13.35" customHeight="1" x14ac:dyDescent="0.25">
      <c r="A23" s="1"/>
      <c r="B23" s="358"/>
      <c r="C23" s="13" t="s">
        <v>37</v>
      </c>
      <c r="D23" s="172" t="s">
        <v>61</v>
      </c>
      <c r="E23" s="356">
        <v>10728</v>
      </c>
      <c r="F23" s="357">
        <v>525.54992000000004</v>
      </c>
      <c r="G23" s="356">
        <v>11298</v>
      </c>
      <c r="H23" s="357">
        <v>771.84582899999998</v>
      </c>
      <c r="I23" s="356">
        <v>11609</v>
      </c>
      <c r="J23" s="357">
        <v>808.65358700000002</v>
      </c>
      <c r="K23" s="356">
        <v>10893</v>
      </c>
      <c r="L23" s="357">
        <v>762.11276999999995</v>
      </c>
    </row>
    <row r="24" spans="1:12" customFormat="1" ht="13.35" customHeight="1" x14ac:dyDescent="0.25">
      <c r="A24" s="1"/>
      <c r="B24" s="358"/>
      <c r="C24" s="13" t="s">
        <v>38</v>
      </c>
      <c r="D24" s="172" t="s">
        <v>62</v>
      </c>
      <c r="E24" s="356">
        <v>12328</v>
      </c>
      <c r="F24" s="357">
        <v>714.48849700000005</v>
      </c>
      <c r="G24" s="356">
        <v>13060</v>
      </c>
      <c r="H24" s="357">
        <v>1041.4854029999999</v>
      </c>
      <c r="I24" s="356">
        <v>14152</v>
      </c>
      <c r="J24" s="357">
        <v>1157.787644</v>
      </c>
      <c r="K24" s="356">
        <v>14177</v>
      </c>
      <c r="L24" s="357">
        <v>1180.8984270000001</v>
      </c>
    </row>
    <row r="25" spans="1:12" customFormat="1" ht="13.35" customHeight="1" x14ac:dyDescent="0.25">
      <c r="A25" s="1"/>
      <c r="B25" s="358"/>
      <c r="C25" s="13" t="s">
        <v>39</v>
      </c>
      <c r="D25" s="172" t="s">
        <v>63</v>
      </c>
      <c r="E25" s="356">
        <v>4939</v>
      </c>
      <c r="F25" s="357">
        <v>352.03448500000002</v>
      </c>
      <c r="G25" s="356">
        <v>5190</v>
      </c>
      <c r="H25" s="357">
        <v>512.49911899999995</v>
      </c>
      <c r="I25" s="356">
        <v>5662</v>
      </c>
      <c r="J25" s="357">
        <v>572.40575000000001</v>
      </c>
      <c r="K25" s="356">
        <v>5387</v>
      </c>
      <c r="L25" s="357">
        <v>546.21961799999997</v>
      </c>
    </row>
    <row r="26" spans="1:12" customFormat="1" ht="13.35" customHeight="1" x14ac:dyDescent="0.25">
      <c r="A26" s="1"/>
      <c r="B26" s="358"/>
      <c r="C26" s="13" t="s">
        <v>40</v>
      </c>
      <c r="D26" s="172" t="s">
        <v>64</v>
      </c>
      <c r="E26" s="356">
        <v>5672</v>
      </c>
      <c r="F26" s="357">
        <v>499.28255899999999</v>
      </c>
      <c r="G26" s="356">
        <v>5861</v>
      </c>
      <c r="H26" s="357">
        <v>721.94730300000003</v>
      </c>
      <c r="I26" s="356">
        <v>6232</v>
      </c>
      <c r="J26" s="357">
        <v>784.50435300000004</v>
      </c>
      <c r="K26" s="356">
        <v>5961</v>
      </c>
      <c r="L26" s="357">
        <v>765.78307500000005</v>
      </c>
    </row>
    <row r="27" spans="1:12" customFormat="1" ht="13.35" customHeight="1" x14ac:dyDescent="0.25">
      <c r="A27" s="1"/>
      <c r="B27" s="358"/>
      <c r="C27" s="13" t="s">
        <v>41</v>
      </c>
      <c r="D27" s="172" t="s">
        <v>65</v>
      </c>
      <c r="E27" s="356">
        <v>1812</v>
      </c>
      <c r="F27" s="357">
        <v>205.789929</v>
      </c>
      <c r="G27" s="356">
        <v>1949</v>
      </c>
      <c r="H27" s="357">
        <v>317.40697399999999</v>
      </c>
      <c r="I27" s="356">
        <v>2321</v>
      </c>
      <c r="J27" s="357">
        <v>377.04522800000001</v>
      </c>
      <c r="K27" s="356">
        <v>2238</v>
      </c>
      <c r="L27" s="357">
        <v>386.03085099999998</v>
      </c>
    </row>
    <row r="28" spans="1:12" customFormat="1" ht="13.35" customHeight="1" x14ac:dyDescent="0.25">
      <c r="A28" s="1"/>
      <c r="B28" s="359"/>
      <c r="C28" s="133" t="s">
        <v>42</v>
      </c>
      <c r="D28" s="198" t="s">
        <v>66</v>
      </c>
      <c r="E28" s="360">
        <v>306</v>
      </c>
      <c r="F28" s="361">
        <v>47.516013999999998</v>
      </c>
      <c r="G28" s="360">
        <v>337</v>
      </c>
      <c r="H28" s="361">
        <v>68.942704000000006</v>
      </c>
      <c r="I28" s="360">
        <v>365</v>
      </c>
      <c r="J28" s="361">
        <v>79.064452000000003</v>
      </c>
      <c r="K28" s="360">
        <v>389</v>
      </c>
      <c r="L28" s="361">
        <v>79.480896000000001</v>
      </c>
    </row>
    <row r="29" spans="1:12" customFormat="1" ht="13.35" customHeight="1" x14ac:dyDescent="0.25">
      <c r="A29" s="1"/>
      <c r="B29" s="359"/>
      <c r="C29" s="362" t="s">
        <v>8</v>
      </c>
      <c r="D29" s="363"/>
      <c r="E29" s="364">
        <f t="shared" ref="E29:L29" si="0">SUM(E4:E28)</f>
        <v>100579</v>
      </c>
      <c r="F29" s="365">
        <f t="shared" si="0"/>
        <v>4492.8328899999997</v>
      </c>
      <c r="G29" s="364">
        <f t="shared" si="0"/>
        <v>97527</v>
      </c>
      <c r="H29" s="365">
        <f t="shared" si="0"/>
        <v>6333.5799039999993</v>
      </c>
      <c r="I29" s="364">
        <f t="shared" si="0"/>
        <v>92311</v>
      </c>
      <c r="J29" s="365">
        <f t="shared" si="0"/>
        <v>6366.2335389999998</v>
      </c>
      <c r="K29" s="364">
        <f t="shared" si="0"/>
        <v>83537</v>
      </c>
      <c r="L29" s="365">
        <f t="shared" si="0"/>
        <v>5981.4011629999995</v>
      </c>
    </row>
    <row r="30" spans="1:12" s="1" customFormat="1" ht="12"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48"/>
      <c r="B1" s="1103" t="s">
        <v>949</v>
      </c>
      <c r="C1" s="1103"/>
      <c r="D1" s="1103"/>
      <c r="E1" s="1103"/>
      <c r="F1" s="1103"/>
      <c r="G1" s="1103"/>
      <c r="H1" s="1103"/>
      <c r="I1" s="1103"/>
      <c r="J1" s="1103"/>
      <c r="K1" s="1103"/>
      <c r="L1" s="1103"/>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A2.6.3!E4/A2.6.3!E$29</f>
        <v>1.7598106960697562E-3</v>
      </c>
      <c r="F4" s="1185">
        <f>A2.6.3!F4/A2.6.3!F$29</f>
        <v>1.4629070701981976E-3</v>
      </c>
      <c r="G4" s="1184">
        <f>A2.6.3!G4/A2.6.3!G$29</f>
        <v>1.5175284792929137E-3</v>
      </c>
      <c r="H4" s="1185">
        <f>A2.6.3!H4/A2.6.3!H$29</f>
        <v>1.2019444161732646E-3</v>
      </c>
      <c r="I4" s="1184">
        <f>A2.6.3!I4/A2.6.3!I$29</f>
        <v>7.7997205100150573E-4</v>
      </c>
      <c r="J4" s="1185">
        <f>A2.6.3!J4/A2.6.3!J$29</f>
        <v>9.1085364124277068E-4</v>
      </c>
      <c r="K4" s="1184">
        <f>A2.6.3!K4/A2.6.3!K$29</f>
        <v>7.3021535367561678E-4</v>
      </c>
      <c r="L4" s="1185">
        <f>A2.6.3!L4/A2.6.3!L$29</f>
        <v>7.361539345057971E-4</v>
      </c>
    </row>
    <row r="5" spans="1:12" ht="13.35" customHeight="1" x14ac:dyDescent="0.25">
      <c r="B5" s="85"/>
      <c r="C5" s="13" t="s">
        <v>19</v>
      </c>
      <c r="D5" s="173" t="s">
        <v>124</v>
      </c>
      <c r="E5" s="1184">
        <f>A2.6.3!E5/A2.6.3!E$29</f>
        <v>2.9827299933385699E-5</v>
      </c>
      <c r="F5" s="1185">
        <f>A2.6.3!F5/A2.6.3!F$29</f>
        <v>3.06196565436913E-5</v>
      </c>
      <c r="G5" s="1184">
        <f>A2.6.3!G5/A2.6.3!G$29</f>
        <v>1.0253570806033201E-5</v>
      </c>
      <c r="H5" s="1185">
        <f>A2.6.3!H5/A2.6.3!H$29</f>
        <v>4.3793558177868064E-6</v>
      </c>
      <c r="I5" s="1184">
        <f>A2.6.3!I5/A2.6.3!I$29</f>
        <v>1.0832945152798691E-5</v>
      </c>
      <c r="J5" s="1185">
        <f>A2.6.3!J5/A2.6.3!J$29</f>
        <v>9.1548636478634224E-6</v>
      </c>
      <c r="K5" s="1184">
        <f>A2.6.3!K5/A2.6.3!K$29</f>
        <v>0</v>
      </c>
      <c r="L5" s="1185">
        <f>A2.6.3!L5/A2.6.3!L$29</f>
        <v>0</v>
      </c>
    </row>
    <row r="6" spans="1:12" ht="13.35" customHeight="1" x14ac:dyDescent="0.25">
      <c r="B6" s="85"/>
      <c r="C6" s="13" t="s">
        <v>20</v>
      </c>
      <c r="D6" s="172" t="s">
        <v>44</v>
      </c>
      <c r="E6" s="1184">
        <f>A2.6.3!E6/A2.6.3!E$29</f>
        <v>2.6645721273824557E-3</v>
      </c>
      <c r="F6" s="1185">
        <f>A2.6.3!F6/A2.6.3!F$29</f>
        <v>5.9688109165351134E-4</v>
      </c>
      <c r="G6" s="1184">
        <f>A2.6.3!G6/A2.6.3!G$29</f>
        <v>2.0917284444307732E-3</v>
      </c>
      <c r="H6" s="1185">
        <f>A2.6.3!H6/A2.6.3!H$29</f>
        <v>4.7970058735363839E-4</v>
      </c>
      <c r="I6" s="1184">
        <f>A2.6.3!I6/A2.6.3!I$29</f>
        <v>1.5166123213918169E-3</v>
      </c>
      <c r="J6" s="1185">
        <f>A2.6.3!J6/A2.6.3!J$29</f>
        <v>2.5954750008425667E-4</v>
      </c>
      <c r="K6" s="1184">
        <f>A2.6.3!K6/A2.6.3!K$29</f>
        <v>1.1132791457677436E-3</v>
      </c>
      <c r="L6" s="1185">
        <f>A2.6.3!L6/A2.6.3!L$29</f>
        <v>1.9251609591463211E-4</v>
      </c>
    </row>
    <row r="7" spans="1:12" ht="13.35" customHeight="1" x14ac:dyDescent="0.25">
      <c r="B7" s="85"/>
      <c r="C7" s="13" t="s">
        <v>21</v>
      </c>
      <c r="D7" s="172" t="s">
        <v>45</v>
      </c>
      <c r="E7" s="1184">
        <f>A2.6.3!E7/A2.6.3!E$29</f>
        <v>2.1077958619592561E-3</v>
      </c>
      <c r="F7" s="1185">
        <f>A2.6.3!F7/A2.6.3!F$29</f>
        <v>4.8262578490872827E-4</v>
      </c>
      <c r="G7" s="1184">
        <f>A2.6.3!G7/A2.6.3!G$29</f>
        <v>2.0302070195945738E-3</v>
      </c>
      <c r="H7" s="1185">
        <f>A2.6.3!H7/A2.6.3!H$29</f>
        <v>3.8656289762030926E-4</v>
      </c>
      <c r="I7" s="1184">
        <f>A2.6.3!I7/A2.6.3!I$29</f>
        <v>1.8091018405173814E-3</v>
      </c>
      <c r="J7" s="1185">
        <f>A2.6.3!J7/A2.6.3!J$29</f>
        <v>2.7169471390012733E-4</v>
      </c>
      <c r="K7" s="1184">
        <f>A2.6.3!K7/A2.6.3!K$29</f>
        <v>1.1491913762763804E-3</v>
      </c>
      <c r="L7" s="1185">
        <f>A2.6.3!L7/A2.6.3!L$29</f>
        <v>1.8661329838645367E-4</v>
      </c>
    </row>
    <row r="8" spans="1:12" ht="13.35" customHeight="1" x14ac:dyDescent="0.25">
      <c r="B8" s="85"/>
      <c r="C8" s="13" t="s">
        <v>22</v>
      </c>
      <c r="D8" s="172" t="s">
        <v>46</v>
      </c>
      <c r="E8" s="1184">
        <f>A2.6.3!E8/A2.6.3!E$29</f>
        <v>2.7441115938714841E-3</v>
      </c>
      <c r="F8" s="1185">
        <f>A2.6.3!F8/A2.6.3!F$29</f>
        <v>7.6258700999671505E-4</v>
      </c>
      <c r="G8" s="1184">
        <f>A2.6.3!G8/A2.6.3!G$29</f>
        <v>2.5018712766721012E-3</v>
      </c>
      <c r="H8" s="1185">
        <f>A2.6.3!H8/A2.6.3!H$29</f>
        <v>6.1531078143322346E-4</v>
      </c>
      <c r="I8" s="1184">
        <f>A2.6.3!I8/A2.6.3!I$29</f>
        <v>2.0149277984205568E-3</v>
      </c>
      <c r="J8" s="1185">
        <f>A2.6.3!J8/A2.6.3!J$29</f>
        <v>3.9296940407137018E-4</v>
      </c>
      <c r="K8" s="1184">
        <f>A2.6.3!K8/A2.6.3!K$29</f>
        <v>1.7118163209116919E-3</v>
      </c>
      <c r="L8" s="1185">
        <f>A2.6.3!L8/A2.6.3!L$29</f>
        <v>3.8138003752549845E-4</v>
      </c>
    </row>
    <row r="9" spans="1:12" ht="13.35" customHeight="1" x14ac:dyDescent="0.25">
      <c r="B9" s="85"/>
      <c r="C9" s="13" t="s">
        <v>23</v>
      </c>
      <c r="D9" s="172" t="s">
        <v>47</v>
      </c>
      <c r="E9" s="1184">
        <f>A2.6.3!E9/A2.6.3!E$29</f>
        <v>3.5295638254506409E-3</v>
      </c>
      <c r="F9" s="1185">
        <f>A2.6.3!F9/A2.6.3!F$29</f>
        <v>1.0571588385963763E-3</v>
      </c>
      <c r="G9" s="1184">
        <f>A2.6.3!G9/A2.6.3!G$29</f>
        <v>3.2708890871245913E-3</v>
      </c>
      <c r="H9" s="1185">
        <f>A2.6.3!H9/A2.6.3!H$29</f>
        <v>1.0027588024884577E-3</v>
      </c>
      <c r="I9" s="1184">
        <f>A2.6.3!I9/A2.6.3!I$29</f>
        <v>2.2640855369349265E-3</v>
      </c>
      <c r="J9" s="1185">
        <f>A2.6.3!J9/A2.6.3!J$29</f>
        <v>5.4041749786961442E-4</v>
      </c>
      <c r="K9" s="1184">
        <f>A2.6.3!K9/A2.6.3!K$29</f>
        <v>1.9153189604606343E-3</v>
      </c>
      <c r="L9" s="1185">
        <f>A2.6.3!L9/A2.6.3!L$29</f>
        <v>5.5275543470515766E-4</v>
      </c>
    </row>
    <row r="10" spans="1:12" s="35" customFormat="1" ht="13.35" customHeight="1" x14ac:dyDescent="0.25">
      <c r="B10" s="85"/>
      <c r="C10" s="13" t="s">
        <v>24</v>
      </c>
      <c r="D10" s="172" t="s">
        <v>48</v>
      </c>
      <c r="E10" s="1184">
        <f>A2.6.3!E10/A2.6.3!E$29</f>
        <v>5.3291442547649115E-3</v>
      </c>
      <c r="F10" s="1185">
        <f>A2.6.3!F10/A2.6.3!F$29</f>
        <v>2.1027025111543824E-3</v>
      </c>
      <c r="G10" s="1184">
        <f>A2.6.3!G10/A2.6.3!G$29</f>
        <v>4.61410686271494E-3</v>
      </c>
      <c r="H10" s="1185">
        <f>A2.6.3!H10/A2.6.3!H$29</f>
        <v>1.3548045702527227E-3</v>
      </c>
      <c r="I10" s="1184">
        <f>A2.6.3!I10/A2.6.3!I$29</f>
        <v>3.3582129973675945E-3</v>
      </c>
      <c r="J10" s="1185">
        <f>A2.6.3!J10/A2.6.3!J$29</f>
        <v>8.4399511376455024E-4</v>
      </c>
      <c r="K10" s="1184">
        <f>A2.6.3!K10/A2.6.3!K$29</f>
        <v>2.1906460610268503E-3</v>
      </c>
      <c r="L10" s="1185">
        <f>A2.6.3!L10/A2.6.3!L$29</f>
        <v>6.0169764607376837E-4</v>
      </c>
    </row>
    <row r="11" spans="1:12" s="1" customFormat="1" ht="13.35" customHeight="1" x14ac:dyDescent="0.25">
      <c r="B11" s="358"/>
      <c r="C11" s="13" t="s">
        <v>25</v>
      </c>
      <c r="D11" s="172" t="s">
        <v>49</v>
      </c>
      <c r="E11" s="1184">
        <f>A2.6.3!E11/A2.6.3!E$29</f>
        <v>5.637359687409897E-3</v>
      </c>
      <c r="F11" s="1185">
        <f>A2.6.3!F11/A2.6.3!F$29</f>
        <v>2.0386384769365416E-3</v>
      </c>
      <c r="G11" s="1184">
        <f>A2.6.3!G11/A2.6.3!G$29</f>
        <v>4.6346140043270071E-3</v>
      </c>
      <c r="H11" s="1185">
        <f>A2.6.3!H11/A2.6.3!H$29</f>
        <v>1.5206878488921013E-3</v>
      </c>
      <c r="I11" s="1184">
        <f>A2.6.3!I11/A2.6.3!I$29</f>
        <v>3.5207071746595747E-3</v>
      </c>
      <c r="J11" s="1185">
        <f>A2.6.3!J11/A2.6.3!J$29</f>
        <v>1.1094803476388772E-3</v>
      </c>
      <c r="K11" s="1184">
        <f>A2.6.3!K11/A2.6.3!K$29</f>
        <v>3.1842177717658045E-3</v>
      </c>
      <c r="L11" s="1185">
        <f>A2.6.3!L11/A2.6.3!L$29</f>
        <v>1.0814372458435289E-3</v>
      </c>
    </row>
    <row r="12" spans="1:12" s="1" customFormat="1" ht="13.35" customHeight="1" x14ac:dyDescent="0.25">
      <c r="B12" s="358"/>
      <c r="C12" s="13" t="s">
        <v>26</v>
      </c>
      <c r="D12" s="172" t="s">
        <v>50</v>
      </c>
      <c r="E12" s="1184">
        <f>A2.6.3!E12/A2.6.3!E$29</f>
        <v>6.3233875858777679E-3</v>
      </c>
      <c r="F12" s="1185">
        <f>A2.6.3!F12/A2.6.3!F$29</f>
        <v>2.3062021788217459E-3</v>
      </c>
      <c r="G12" s="1184">
        <f>A2.6.3!G12/A2.6.3!G$29</f>
        <v>5.8342817886328918E-3</v>
      </c>
      <c r="H12" s="1185">
        <f>A2.6.3!H12/A2.6.3!H$29</f>
        <v>2.1200825131328445E-3</v>
      </c>
      <c r="I12" s="1184">
        <f>A2.6.3!I12/A2.6.3!I$29</f>
        <v>4.8531594284538133E-3</v>
      </c>
      <c r="J12" s="1185">
        <f>A2.6.3!J12/A2.6.3!J$29</f>
        <v>1.6613733905937378E-3</v>
      </c>
      <c r="K12" s="1184">
        <f>A2.6.3!K12/A2.6.3!K$29</f>
        <v>3.4834863593377783E-3</v>
      </c>
      <c r="L12" s="1185">
        <f>A2.6.3!L12/A2.6.3!L$29</f>
        <v>1.2157029434810376E-3</v>
      </c>
    </row>
    <row r="13" spans="1:12" s="1" customFormat="1" ht="13.35" customHeight="1" x14ac:dyDescent="0.25">
      <c r="B13" s="358"/>
      <c r="C13" s="13" t="s">
        <v>27</v>
      </c>
      <c r="D13" s="172" t="s">
        <v>51</v>
      </c>
      <c r="E13" s="1184">
        <f>A2.6.3!E13/A2.6.3!E$29</f>
        <v>7.7252706827468957E-3</v>
      </c>
      <c r="F13" s="1185">
        <f>A2.6.3!F13/A2.6.3!F$29</f>
        <v>3.3383745550349194E-3</v>
      </c>
      <c r="G13" s="1184">
        <f>A2.6.3!G13/A2.6.3!G$29</f>
        <v>6.1726496252319874E-3</v>
      </c>
      <c r="H13" s="1185">
        <f>A2.6.3!H13/A2.6.3!H$29</f>
        <v>2.4389127845761212E-3</v>
      </c>
      <c r="I13" s="1184">
        <f>A2.6.3!I13/A2.6.3!I$29</f>
        <v>5.8497903825112932E-3</v>
      </c>
      <c r="J13" s="1185">
        <f>A2.6.3!J13/A2.6.3!J$29</f>
        <v>2.0310178570720509E-3</v>
      </c>
      <c r="K13" s="1184">
        <f>A2.6.3!K13/A2.6.3!K$29</f>
        <v>4.4411458395680952E-3</v>
      </c>
      <c r="L13" s="1185">
        <f>A2.6.3!L13/A2.6.3!L$29</f>
        <v>1.5700093914600391E-3</v>
      </c>
    </row>
    <row r="14" spans="1:12" s="1" customFormat="1" ht="13.35" customHeight="1" x14ac:dyDescent="0.25">
      <c r="B14" s="358"/>
      <c r="C14" s="13" t="s">
        <v>28</v>
      </c>
      <c r="D14" s="172" t="s">
        <v>52</v>
      </c>
      <c r="E14" s="1184">
        <f>A2.6.3!E14/A2.6.3!E$29</f>
        <v>8.9481899800157097E-3</v>
      </c>
      <c r="F14" s="1185">
        <f>A2.6.3!F14/A2.6.3!F$29</f>
        <v>4.0726656094257716E-3</v>
      </c>
      <c r="G14" s="1184">
        <f>A2.6.3!G14/A2.6.3!G$29</f>
        <v>7.3620638387318386E-3</v>
      </c>
      <c r="H14" s="1185">
        <f>A2.6.3!H14/A2.6.3!H$29</f>
        <v>3.108874333071018E-3</v>
      </c>
      <c r="I14" s="1184">
        <f>A2.6.3!I14/A2.6.3!I$29</f>
        <v>6.6080965432072014E-3</v>
      </c>
      <c r="J14" s="1185">
        <f>A2.6.3!J14/A2.6.3!J$29</f>
        <v>2.7154567758309817E-3</v>
      </c>
      <c r="K14" s="1184">
        <f>A2.6.3!K14/A2.6.3!K$29</f>
        <v>5.3150101152782602E-3</v>
      </c>
      <c r="L14" s="1185">
        <f>A2.6.3!L14/A2.6.3!L$29</f>
        <v>2.0891830625405592E-3</v>
      </c>
    </row>
    <row r="15" spans="1:12" customFormat="1" ht="13.35" customHeight="1" x14ac:dyDescent="0.25">
      <c r="A15" s="1"/>
      <c r="B15" s="358"/>
      <c r="C15" s="13" t="s">
        <v>29</v>
      </c>
      <c r="D15" s="172" t="s">
        <v>53</v>
      </c>
      <c r="E15" s="1184">
        <f>A2.6.3!E15/A2.6.3!E$29</f>
        <v>1.0230763877151295E-2</v>
      </c>
      <c r="F15" s="1185">
        <f>A2.6.3!F15/A2.6.3!F$29</f>
        <v>4.6927483207593775E-3</v>
      </c>
      <c r="G15" s="1184">
        <f>A2.6.3!G15/A2.6.3!G$29</f>
        <v>9.6178494160591432E-3</v>
      </c>
      <c r="H15" s="1185">
        <f>A2.6.3!H15/A2.6.3!H$29</f>
        <v>4.1805661886854441E-3</v>
      </c>
      <c r="I15" s="1184">
        <f>A2.6.3!I15/A2.6.3!I$29</f>
        <v>7.3122379781391167E-3</v>
      </c>
      <c r="J15" s="1185">
        <f>A2.6.3!J15/A2.6.3!J$29</f>
        <v>3.1088911329993233E-3</v>
      </c>
      <c r="K15" s="1184">
        <f>A2.6.3!K15/A2.6.3!K$29</f>
        <v>6.0691669559596343E-3</v>
      </c>
      <c r="L15" s="1185">
        <f>A2.6.3!L15/A2.6.3!L$29</f>
        <v>2.5148512179804117E-3</v>
      </c>
    </row>
    <row r="16" spans="1:12" customFormat="1" ht="13.35" customHeight="1" x14ac:dyDescent="0.25">
      <c r="A16" s="1"/>
      <c r="B16" s="358"/>
      <c r="C16" s="13" t="s">
        <v>30</v>
      </c>
      <c r="D16" s="172" t="s">
        <v>54</v>
      </c>
      <c r="E16" s="1184">
        <f>A2.6.3!E16/A2.6.3!E$29</f>
        <v>1.2467811372155222E-2</v>
      </c>
      <c r="F16" s="1185">
        <f>A2.6.3!F16/A2.6.3!F$29</f>
        <v>5.8022761224933968E-3</v>
      </c>
      <c r="G16" s="1184">
        <f>A2.6.3!G16/A2.6.3!G$29</f>
        <v>1.0899545766813293E-2</v>
      </c>
      <c r="H16" s="1185">
        <f>A2.6.3!H16/A2.6.3!H$29</f>
        <v>4.9608148118817832E-3</v>
      </c>
      <c r="I16" s="1184">
        <f>A2.6.3!I16/A2.6.3!I$29</f>
        <v>8.2005394806686088E-3</v>
      </c>
      <c r="J16" s="1185">
        <f>A2.6.3!J16/A2.6.3!J$29</f>
        <v>3.558074466045755E-3</v>
      </c>
      <c r="K16" s="1184">
        <f>A2.6.3!K16/A2.6.3!K$29</f>
        <v>7.6852173288482943E-3</v>
      </c>
      <c r="L16" s="1185">
        <f>A2.6.3!L16/A2.6.3!L$29</f>
        <v>3.5664436172511576E-3</v>
      </c>
    </row>
    <row r="17" spans="1:12" customFormat="1" ht="13.35" customHeight="1" x14ac:dyDescent="0.25">
      <c r="A17" s="1"/>
      <c r="B17" s="358"/>
      <c r="C17" s="13" t="s">
        <v>31</v>
      </c>
      <c r="D17" s="172" t="s">
        <v>55</v>
      </c>
      <c r="E17" s="1184">
        <f>A2.6.3!E17/A2.6.3!E$29</f>
        <v>1.3889579335646607E-2</v>
      </c>
      <c r="F17" s="1185">
        <f>A2.6.3!F17/A2.6.3!F$29</f>
        <v>7.1553620593264493E-3</v>
      </c>
      <c r="G17" s="1184">
        <f>A2.6.3!G17/A2.6.3!G$29</f>
        <v>1.2581131379002738E-2</v>
      </c>
      <c r="H17" s="1185">
        <f>A2.6.3!H17/A2.6.3!H$29</f>
        <v>6.6385904397362446E-3</v>
      </c>
      <c r="I17" s="1184">
        <f>A2.6.3!I17/A2.6.3!I$29</f>
        <v>9.5979894053796408E-3</v>
      </c>
      <c r="J17" s="1185">
        <f>A2.6.3!J17/A2.6.3!J$29</f>
        <v>4.493812208543925E-3</v>
      </c>
      <c r="K17" s="1184">
        <f>A2.6.3!K17/A2.6.3!K$29</f>
        <v>8.6069645785699748E-3</v>
      </c>
      <c r="L17" s="1185">
        <f>A2.6.3!L17/A2.6.3!L$29</f>
        <v>4.2693519969812469E-3</v>
      </c>
    </row>
    <row r="18" spans="1:12" customFormat="1" ht="13.35" customHeight="1" x14ac:dyDescent="0.25">
      <c r="A18" s="1"/>
      <c r="B18" s="358"/>
      <c r="C18" s="13" t="s">
        <v>32</v>
      </c>
      <c r="D18" s="172" t="s">
        <v>56</v>
      </c>
      <c r="E18" s="1184">
        <f>A2.6.3!E18/A2.6.3!E$29</f>
        <v>1.7061215561896617E-2</v>
      </c>
      <c r="F18" s="1185">
        <f>A2.6.3!F18/A2.6.3!F$29</f>
        <v>9.0122410495441334E-3</v>
      </c>
      <c r="G18" s="1184">
        <f>A2.6.3!G18/A2.6.3!G$29</f>
        <v>1.4272970561998216E-2</v>
      </c>
      <c r="H18" s="1185">
        <f>A2.6.3!H18/A2.6.3!H$29</f>
        <v>7.625766269956891E-3</v>
      </c>
      <c r="I18" s="1184">
        <f>A2.6.3!I18/A2.6.3!I$29</f>
        <v>1.0778780427034697E-2</v>
      </c>
      <c r="J18" s="1185">
        <f>A2.6.3!J18/A2.6.3!J$29</f>
        <v>5.4984311815708909E-3</v>
      </c>
      <c r="K18" s="1184">
        <f>A2.6.3!K18/A2.6.3!K$29</f>
        <v>9.4808288542801399E-3</v>
      </c>
      <c r="L18" s="1185">
        <f>A2.6.3!L18/A2.6.3!L$29</f>
        <v>4.7257380385807108E-3</v>
      </c>
    </row>
    <row r="19" spans="1:12" customFormat="1" ht="13.35" customHeight="1" x14ac:dyDescent="0.25">
      <c r="A19" s="1"/>
      <c r="B19" s="358"/>
      <c r="C19" s="13" t="s">
        <v>33</v>
      </c>
      <c r="D19" s="172" t="s">
        <v>57</v>
      </c>
      <c r="E19" s="1184">
        <f>A2.6.3!E19/A2.6.3!E$29</f>
        <v>1.9159068990544745E-2</v>
      </c>
      <c r="F19" s="1185">
        <f>A2.6.3!F19/A2.6.3!F$29</f>
        <v>1.075041052773276E-2</v>
      </c>
      <c r="G19" s="1184">
        <f>A2.6.3!G19/A2.6.3!G$29</f>
        <v>1.6928645400760816E-2</v>
      </c>
      <c r="H19" s="1185">
        <f>A2.6.3!H19/A2.6.3!H$29</f>
        <v>9.4326413979982215E-3</v>
      </c>
      <c r="I19" s="1184">
        <f>A2.6.3!I19/A2.6.3!I$29</f>
        <v>1.1385425355591425E-2</v>
      </c>
      <c r="J19" s="1185">
        <f>A2.6.3!J19/A2.6.3!J$29</f>
        <v>6.0327028163080394E-3</v>
      </c>
      <c r="K19" s="1184">
        <f>A2.6.3!K19/A2.6.3!K$29</f>
        <v>1.0941259561631373E-2</v>
      </c>
      <c r="L19" s="1185">
        <f>A2.6.3!L19/A2.6.3!L$29</f>
        <v>5.7786306348768801E-3</v>
      </c>
    </row>
    <row r="20" spans="1:12" customFormat="1" ht="13.35" customHeight="1" x14ac:dyDescent="0.25">
      <c r="A20" s="1"/>
      <c r="B20" s="358"/>
      <c r="C20" s="13" t="s">
        <v>34</v>
      </c>
      <c r="D20" s="172" t="s">
        <v>58</v>
      </c>
      <c r="E20" s="1184">
        <f>A2.6.3!E20/A2.6.3!E$29</f>
        <v>0.11256822994859762</v>
      </c>
      <c r="F20" s="1185">
        <f>A2.6.3!F20/A2.6.3!F$29</f>
        <v>7.124444328041768E-2</v>
      </c>
      <c r="G20" s="1184">
        <f>A2.6.3!G20/A2.6.3!G$29</f>
        <v>0.10490428291652568</v>
      </c>
      <c r="H20" s="1185">
        <f>A2.6.3!H20/A2.6.3!H$29</f>
        <v>6.689843965375826E-2</v>
      </c>
      <c r="I20" s="1184">
        <f>A2.6.3!I20/A2.6.3!I$29</f>
        <v>8.2893696309215587E-2</v>
      </c>
      <c r="J20" s="1185">
        <f>A2.6.3!J20/A2.6.3!J$29</f>
        <v>4.8694471872719657E-2</v>
      </c>
      <c r="K20" s="1184">
        <f>A2.6.3!K20/A2.6.3!K$29</f>
        <v>7.6349402061362037E-2</v>
      </c>
      <c r="L20" s="1185">
        <f>A2.6.3!L20/A2.6.3!L$29</f>
        <v>4.5193265864217715E-2</v>
      </c>
    </row>
    <row r="21" spans="1:12" customFormat="1" ht="13.35" customHeight="1" x14ac:dyDescent="0.25">
      <c r="A21" s="1"/>
      <c r="B21" s="358"/>
      <c r="C21" s="13" t="s">
        <v>35</v>
      </c>
      <c r="D21" s="172" t="s">
        <v>59</v>
      </c>
      <c r="E21" s="1184">
        <f>A2.6.3!E21/A2.6.3!E$29</f>
        <v>0.23959275793157617</v>
      </c>
      <c r="F21" s="1185">
        <f>A2.6.3!F21/A2.6.3!F$29</f>
        <v>0.18703399627222728</v>
      </c>
      <c r="G21" s="1184">
        <f>A2.6.3!G21/A2.6.3!G$29</f>
        <v>0.22962871820111352</v>
      </c>
      <c r="H21" s="1185">
        <f>A2.6.3!H21/A2.6.3!H$29</f>
        <v>0.18103961778011859</v>
      </c>
      <c r="I21" s="1184">
        <f>A2.6.3!I21/A2.6.3!I$29</f>
        <v>0.21692972668479379</v>
      </c>
      <c r="J21" s="1185">
        <f>A2.6.3!J21/A2.6.3!J$29</f>
        <v>0.16249274341928913</v>
      </c>
      <c r="K21" s="1184">
        <f>A2.6.3!K21/A2.6.3!K$29</f>
        <v>0.20551372445742605</v>
      </c>
      <c r="L21" s="1185">
        <f>A2.6.3!L21/A2.6.3!L$29</f>
        <v>0.14855203300798905</v>
      </c>
    </row>
    <row r="22" spans="1:12" customFormat="1" ht="13.35" customHeight="1" x14ac:dyDescent="0.25">
      <c r="A22" s="1"/>
      <c r="B22" s="358"/>
      <c r="C22" s="13" t="s">
        <v>36</v>
      </c>
      <c r="D22" s="172" t="s">
        <v>60</v>
      </c>
      <c r="E22" s="1184">
        <f>A2.6.3!E22/A2.6.3!E$29</f>
        <v>0.17244156334821384</v>
      </c>
      <c r="F22" s="1185">
        <f>A2.6.3!F22/A2.6.3!F$29</f>
        <v>0.16419011903200345</v>
      </c>
      <c r="G22" s="1184">
        <f>A2.6.3!G22/A2.6.3!G$29</f>
        <v>0.17461831082674542</v>
      </c>
      <c r="H22" s="1185">
        <f>A2.6.3!H22/A2.6.3!H$29</f>
        <v>0.16278002261389013</v>
      </c>
      <c r="I22" s="1184">
        <f>A2.6.3!I22/A2.6.3!I$29</f>
        <v>0.18330426493050667</v>
      </c>
      <c r="J22" s="1185">
        <f>A2.6.3!J22/A2.6.3!J$29</f>
        <v>0.16170190391125708</v>
      </c>
      <c r="K22" s="1184">
        <f>A2.6.3!K22/A2.6.3!K$29</f>
        <v>0.18272142882794451</v>
      </c>
      <c r="L22" s="1185">
        <f>A2.6.3!L22/A2.6.3!L$29</f>
        <v>0.15477650215583777</v>
      </c>
    </row>
    <row r="23" spans="1:12" customFormat="1" ht="13.35" customHeight="1" x14ac:dyDescent="0.25">
      <c r="A23" s="1"/>
      <c r="B23" s="358"/>
      <c r="C23" s="13" t="s">
        <v>37</v>
      </c>
      <c r="D23" s="172" t="s">
        <v>61</v>
      </c>
      <c r="E23" s="1184">
        <f>A2.6.3!E23/A2.6.3!E$29</f>
        <v>0.10666242456178725</v>
      </c>
      <c r="F23" s="1185">
        <f>A2.6.3!F23/A2.6.3!F$29</f>
        <v>0.11697517643483955</v>
      </c>
      <c r="G23" s="1184">
        <f>A2.6.3!G23/A2.6.3!G$29</f>
        <v>0.11584484296656311</v>
      </c>
      <c r="H23" s="1185">
        <f>A2.6.3!H23/A2.6.3!H$29</f>
        <v>0.12186564955350725</v>
      </c>
      <c r="I23" s="1184">
        <f>A2.6.3!I23/A2.6.3!I$29</f>
        <v>0.12575966027884</v>
      </c>
      <c r="J23" s="1185">
        <f>A2.6.3!J23/A2.6.3!J$29</f>
        <v>0.1270222938015281</v>
      </c>
      <c r="K23" s="1184">
        <f>A2.6.3!K23/A2.6.3!K$29</f>
        <v>0.13039730897686055</v>
      </c>
      <c r="L23" s="1185">
        <f>A2.6.3!L23/A2.6.3!L$29</f>
        <v>0.12741375293707249</v>
      </c>
    </row>
    <row r="24" spans="1:12" customFormat="1" ht="13.35" customHeight="1" x14ac:dyDescent="0.25">
      <c r="A24" s="1"/>
      <c r="B24" s="358"/>
      <c r="C24" s="13" t="s">
        <v>38</v>
      </c>
      <c r="D24" s="172" t="s">
        <v>62</v>
      </c>
      <c r="E24" s="1184">
        <f>A2.6.3!E24/A2.6.3!E$29</f>
        <v>0.12257031785959295</v>
      </c>
      <c r="F24" s="1185">
        <f>A2.6.3!F24/A2.6.3!F$29</f>
        <v>0.15902850484163014</v>
      </c>
      <c r="G24" s="1184">
        <f>A2.6.3!G24/A2.6.3!G$29</f>
        <v>0.1339116347267936</v>
      </c>
      <c r="H24" s="1185">
        <f>A2.6.3!H24/A2.6.3!H$29</f>
        <v>0.16443866167098412</v>
      </c>
      <c r="I24" s="1184">
        <f>A2.6.3!I24/A2.6.3!I$29</f>
        <v>0.15330783980240709</v>
      </c>
      <c r="J24" s="1185">
        <f>A2.6.3!J24/A2.6.3!J$29</f>
        <v>0.18186383470026829</v>
      </c>
      <c r="K24" s="1184">
        <f>A2.6.3!K24/A2.6.3!K$29</f>
        <v>0.16970923064031507</v>
      </c>
      <c r="L24" s="1185">
        <f>A2.6.3!L24/A2.6.3!L$29</f>
        <v>0.19742839425398362</v>
      </c>
    </row>
    <row r="25" spans="1:12" customFormat="1" ht="13.35" customHeight="1" x14ac:dyDescent="0.25">
      <c r="A25" s="1"/>
      <c r="B25" s="358"/>
      <c r="C25" s="13" t="s">
        <v>39</v>
      </c>
      <c r="D25" s="172" t="s">
        <v>63</v>
      </c>
      <c r="E25" s="1184">
        <f>A2.6.3!E25/A2.6.3!E$29</f>
        <v>4.9105678123663989E-2</v>
      </c>
      <c r="F25" s="1185">
        <f>A2.6.3!F25/A2.6.3!F$29</f>
        <v>7.8354680358476467E-2</v>
      </c>
      <c r="G25" s="1184">
        <f>A2.6.3!G25/A2.6.3!G$29</f>
        <v>5.321603248331231E-2</v>
      </c>
      <c r="H25" s="1185">
        <f>A2.6.3!H25/A2.6.3!H$29</f>
        <v>8.0917763218922828E-2</v>
      </c>
      <c r="I25" s="1184">
        <f>A2.6.3!I25/A2.6.3!I$29</f>
        <v>6.1336135455146192E-2</v>
      </c>
      <c r="J25" s="1185">
        <f>A2.6.3!J25/A2.6.3!J$29</f>
        <v>8.991277911710302E-2</v>
      </c>
      <c r="K25" s="1184">
        <f>A2.6.3!K25/A2.6.3!K$29</f>
        <v>6.4486395250008974E-2</v>
      </c>
      <c r="L25" s="1185">
        <f>A2.6.3!L25/A2.6.3!L$29</f>
        <v>9.1319676295719479E-2</v>
      </c>
    </row>
    <row r="26" spans="1:12" customFormat="1" ht="13.35" customHeight="1" x14ac:dyDescent="0.25">
      <c r="A26" s="1"/>
      <c r="B26" s="358"/>
      <c r="C26" s="13" t="s">
        <v>40</v>
      </c>
      <c r="D26" s="172" t="s">
        <v>64</v>
      </c>
      <c r="E26" s="1184">
        <f>A2.6.3!E26/A2.6.3!E$29</f>
        <v>5.6393481740721223E-2</v>
      </c>
      <c r="F26" s="1185">
        <f>A2.6.3!F26/A2.6.3!F$29</f>
        <v>0.11112867342813634</v>
      </c>
      <c r="G26" s="1184">
        <f>A2.6.3!G26/A2.6.3!G$29</f>
        <v>6.0096178494160594E-2</v>
      </c>
      <c r="H26" s="1185">
        <f>A2.6.3!H26/A2.6.3!H$29</f>
        <v>0.11398724164576358</v>
      </c>
      <c r="I26" s="1184">
        <f>A2.6.3!I26/A2.6.3!I$29</f>
        <v>6.751091419224145E-2</v>
      </c>
      <c r="J26" s="1185">
        <f>A2.6.3!J26/A2.6.3!J$29</f>
        <v>0.12322896233606112</v>
      </c>
      <c r="K26" s="1184">
        <f>A2.6.3!K26/A2.6.3!K$29</f>
        <v>7.1357602020661506E-2</v>
      </c>
      <c r="L26" s="1185">
        <f>A2.6.3!L26/A2.6.3!L$29</f>
        <v>0.12802737253889823</v>
      </c>
    </row>
    <row r="27" spans="1:12" customFormat="1" ht="13.35" customHeight="1" x14ac:dyDescent="0.25">
      <c r="A27" s="1"/>
      <c r="B27" s="358"/>
      <c r="C27" s="13" t="s">
        <v>41</v>
      </c>
      <c r="D27" s="172" t="s">
        <v>65</v>
      </c>
      <c r="E27" s="1184">
        <f>A2.6.3!E27/A2.6.3!E$29</f>
        <v>1.801568915976496E-2</v>
      </c>
      <c r="F27" s="1185">
        <f>A2.6.3!F27/A2.6.3!F$29</f>
        <v>4.5804047031893946E-2</v>
      </c>
      <c r="G27" s="1184">
        <f>A2.6.3!G27/A2.6.3!G$29</f>
        <v>1.9984209500958708E-2</v>
      </c>
      <c r="H27" s="1185">
        <f>A2.6.3!H27/A2.6.3!H$29</f>
        <v>5.0114939546202025E-2</v>
      </c>
      <c r="I27" s="1184">
        <f>A2.6.3!I27/A2.6.3!I$29</f>
        <v>2.5143265699645763E-2</v>
      </c>
      <c r="J27" s="1185">
        <f>A2.6.3!J27/A2.6.3!J$29</f>
        <v>5.9225792721896563E-2</v>
      </c>
      <c r="K27" s="1184">
        <f>A2.6.3!K27/A2.6.3!K$29</f>
        <v>2.6790523959443122E-2</v>
      </c>
      <c r="L27" s="1185">
        <f>A2.6.3!L27/A2.6.3!L$29</f>
        <v>6.4538532106477947E-2</v>
      </c>
    </row>
    <row r="28" spans="1:12" customFormat="1" ht="13.35" customHeight="1" x14ac:dyDescent="0.25">
      <c r="A28" s="1"/>
      <c r="B28" s="359"/>
      <c r="C28" s="133" t="s">
        <v>42</v>
      </c>
      <c r="D28" s="198" t="s">
        <v>66</v>
      </c>
      <c r="E28" s="1186">
        <f>A2.6.3!E28/A2.6.3!E$29</f>
        <v>3.0423845932053412E-3</v>
      </c>
      <c r="F28" s="1187">
        <f>A2.6.3!F28/A2.6.3!F$29</f>
        <v>1.0575958457248564E-2</v>
      </c>
      <c r="G28" s="1186">
        <f>A2.6.3!G28/A2.6.3!G$29</f>
        <v>3.4554533616331889E-3</v>
      </c>
      <c r="H28" s="1187">
        <f>A2.6.3!H28/A2.6.3!H$29</f>
        <v>1.0885266317783242E-2</v>
      </c>
      <c r="I28" s="1186">
        <f>A2.6.3!I28/A2.6.3!I$29</f>
        <v>3.9540249807715226E-3</v>
      </c>
      <c r="J28" s="1187">
        <f>A2.6.3!J28/A2.6.3!J$29</f>
        <v>1.2419345208692948E-2</v>
      </c>
      <c r="K28" s="1186">
        <f>A2.6.3!K28/A2.6.3!K$29</f>
        <v>4.6566192226199172E-3</v>
      </c>
      <c r="L28" s="1187">
        <f>A2.6.3!L28/A2.6.3!L$29</f>
        <v>1.3288006243696918E-2</v>
      </c>
    </row>
    <row r="29" spans="1:12" customFormat="1" ht="13.35" customHeight="1" x14ac:dyDescent="0.25">
      <c r="A29" s="1"/>
      <c r="B29" s="359"/>
      <c r="C29" s="362" t="s">
        <v>8</v>
      </c>
      <c r="D29" s="363"/>
      <c r="E29" s="370">
        <f>A2.6.3!E29/A2.6.3!E$29</f>
        <v>1</v>
      </c>
      <c r="F29" s="371">
        <f>A2.6.3!F29/A2.6.3!F$29</f>
        <v>1</v>
      </c>
      <c r="G29" s="370">
        <f>A2.6.3!G29/A2.6.3!G$29</f>
        <v>1</v>
      </c>
      <c r="H29" s="371">
        <f>A2.6.3!H29/A2.6.3!H$29</f>
        <v>1</v>
      </c>
      <c r="I29" s="370">
        <f>A2.6.3!I29/A2.6.3!I$29</f>
        <v>1</v>
      </c>
      <c r="J29" s="371">
        <f>A2.6.3!J29/A2.6.3!J$29</f>
        <v>1</v>
      </c>
      <c r="K29" s="370">
        <f>A2.6.3!K29/A2.6.3!K$29</f>
        <v>1</v>
      </c>
      <c r="L29" s="371">
        <f>A2.6.3!L29/A2.6.3!L$29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tabColor theme="7" tint="0.79998168889431442"/>
    <pageSetUpPr fitToPage="1"/>
  </sheetPr>
  <dimension ref="A1:N32"/>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28.2" customHeight="1" x14ac:dyDescent="0.25">
      <c r="A1" s="48"/>
      <c r="B1" s="1125" t="s">
        <v>1000</v>
      </c>
      <c r="C1" s="1125"/>
      <c r="D1" s="1125"/>
      <c r="E1" s="1125"/>
      <c r="F1" s="1125"/>
      <c r="G1" s="1125"/>
      <c r="H1" s="1125"/>
      <c r="I1" s="1125"/>
      <c r="J1" s="1125"/>
      <c r="K1" s="1125"/>
      <c r="L1" s="1125"/>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c r="N3" s="511"/>
    </row>
    <row r="4" spans="1:14" ht="13.35" customHeight="1" x14ac:dyDescent="0.25">
      <c r="B4" s="85"/>
      <c r="C4" s="13" t="s">
        <v>18</v>
      </c>
      <c r="D4" s="172" t="s">
        <v>43</v>
      </c>
      <c r="E4" s="356">
        <v>2064</v>
      </c>
      <c r="F4" s="543">
        <v>34.490222000000003</v>
      </c>
      <c r="G4" s="356">
        <v>2005</v>
      </c>
      <c r="H4" s="543">
        <v>35.304371000000003</v>
      </c>
      <c r="I4" s="356">
        <v>1252</v>
      </c>
      <c r="J4" s="543">
        <v>29.686257999999999</v>
      </c>
      <c r="K4" s="356">
        <v>1191</v>
      </c>
      <c r="L4" s="543">
        <v>28.928493</v>
      </c>
    </row>
    <row r="5" spans="1:14" ht="13.35" customHeight="1" x14ac:dyDescent="0.25">
      <c r="B5" s="85"/>
      <c r="C5" s="13" t="s">
        <v>19</v>
      </c>
      <c r="D5" s="173" t="s">
        <v>124</v>
      </c>
      <c r="E5" s="356">
        <v>19</v>
      </c>
      <c r="F5" s="357">
        <v>0.26617800000000003</v>
      </c>
      <c r="G5" s="356">
        <v>18</v>
      </c>
      <c r="H5" s="357">
        <v>0.12820599999999999</v>
      </c>
      <c r="I5" s="356">
        <v>19</v>
      </c>
      <c r="J5" s="357">
        <v>0.37404100000000001</v>
      </c>
      <c r="K5" s="356">
        <v>13</v>
      </c>
      <c r="L5" s="357">
        <v>0.36814400000000003</v>
      </c>
    </row>
    <row r="6" spans="1:14" ht="13.35" customHeight="1" x14ac:dyDescent="0.25">
      <c r="B6" s="85"/>
      <c r="C6" s="13" t="s">
        <v>20</v>
      </c>
      <c r="D6" s="172" t="s">
        <v>44</v>
      </c>
      <c r="E6" s="356">
        <v>8304</v>
      </c>
      <c r="F6" s="357">
        <v>31.134537000000002</v>
      </c>
      <c r="G6" s="356">
        <v>6507</v>
      </c>
      <c r="H6" s="357">
        <v>27.635784000000001</v>
      </c>
      <c r="I6" s="356">
        <v>4036</v>
      </c>
      <c r="J6" s="357">
        <v>17.982471</v>
      </c>
      <c r="K6" s="356">
        <v>2634</v>
      </c>
      <c r="L6" s="357">
        <v>14.514901999999999</v>
      </c>
    </row>
    <row r="7" spans="1:14" ht="13.35" customHeight="1" x14ac:dyDescent="0.25">
      <c r="B7" s="85"/>
      <c r="C7" s="13" t="s">
        <v>21</v>
      </c>
      <c r="D7" s="172" t="s">
        <v>45</v>
      </c>
      <c r="E7" s="356">
        <v>8498</v>
      </c>
      <c r="F7" s="357">
        <v>42.057417000000001</v>
      </c>
      <c r="G7" s="356">
        <v>6944</v>
      </c>
      <c r="H7" s="357">
        <v>30.751446000000001</v>
      </c>
      <c r="I7" s="356">
        <v>3897</v>
      </c>
      <c r="J7" s="357">
        <v>15.242831000000001</v>
      </c>
      <c r="K7" s="356">
        <v>3065</v>
      </c>
      <c r="L7" s="357">
        <v>13.631501</v>
      </c>
    </row>
    <row r="8" spans="1:14" ht="13.35" customHeight="1" x14ac:dyDescent="0.25">
      <c r="B8" s="85"/>
      <c r="C8" s="13" t="s">
        <v>22</v>
      </c>
      <c r="D8" s="172" t="s">
        <v>46</v>
      </c>
      <c r="E8" s="356">
        <v>12531</v>
      </c>
      <c r="F8" s="357">
        <v>92.365945999999994</v>
      </c>
      <c r="G8" s="356">
        <v>10019</v>
      </c>
      <c r="H8" s="357">
        <v>58.522143999999997</v>
      </c>
      <c r="I8" s="356">
        <v>4876</v>
      </c>
      <c r="J8" s="357">
        <v>22.359528000000001</v>
      </c>
      <c r="K8" s="356">
        <v>3816</v>
      </c>
      <c r="L8" s="357">
        <v>18.199331000000001</v>
      </c>
    </row>
    <row r="9" spans="1:14" ht="13.35" customHeight="1" x14ac:dyDescent="0.25">
      <c r="B9" s="85"/>
      <c r="C9" s="13" t="s">
        <v>23</v>
      </c>
      <c r="D9" s="172" t="s">
        <v>47</v>
      </c>
      <c r="E9" s="356">
        <v>17634</v>
      </c>
      <c r="F9" s="357">
        <v>124.211285</v>
      </c>
      <c r="G9" s="356">
        <v>18792</v>
      </c>
      <c r="H9" s="357">
        <v>180.791573</v>
      </c>
      <c r="I9" s="356">
        <v>7311</v>
      </c>
      <c r="J9" s="357">
        <v>36.381960999999997</v>
      </c>
      <c r="K9" s="356">
        <v>5294</v>
      </c>
      <c r="L9" s="357">
        <v>29.018827999999999</v>
      </c>
    </row>
    <row r="10" spans="1:14" s="35" customFormat="1" ht="13.35" customHeight="1" x14ac:dyDescent="0.25">
      <c r="B10" s="85"/>
      <c r="C10" s="13" t="s">
        <v>24</v>
      </c>
      <c r="D10" s="172" t="s">
        <v>48</v>
      </c>
      <c r="E10" s="356">
        <v>32560</v>
      </c>
      <c r="F10" s="357">
        <v>289.19932999999997</v>
      </c>
      <c r="G10" s="356">
        <v>25985</v>
      </c>
      <c r="H10" s="357">
        <v>222.88199399999999</v>
      </c>
      <c r="I10" s="356">
        <v>11131</v>
      </c>
      <c r="J10" s="357">
        <v>84.172685000000001</v>
      </c>
      <c r="K10" s="356">
        <v>7153</v>
      </c>
      <c r="L10" s="357">
        <v>49.105370000000001</v>
      </c>
    </row>
    <row r="11" spans="1:14" s="1" customFormat="1" ht="13.35" customHeight="1" x14ac:dyDescent="0.25">
      <c r="B11" s="358"/>
      <c r="C11" s="13" t="s">
        <v>25</v>
      </c>
      <c r="D11" s="172" t="s">
        <v>49</v>
      </c>
      <c r="E11" s="356">
        <v>57864</v>
      </c>
      <c r="F11" s="357">
        <v>642.97589100000005</v>
      </c>
      <c r="G11" s="356">
        <v>43088</v>
      </c>
      <c r="H11" s="357">
        <v>460.50526600000001</v>
      </c>
      <c r="I11" s="356">
        <v>16914</v>
      </c>
      <c r="J11" s="357">
        <v>134.31920299999999</v>
      </c>
      <c r="K11" s="356">
        <v>10008</v>
      </c>
      <c r="L11" s="357">
        <v>70.895978999999997</v>
      </c>
    </row>
    <row r="12" spans="1:14" s="1" customFormat="1" ht="13.35" customHeight="1" x14ac:dyDescent="0.25">
      <c r="B12" s="358"/>
      <c r="C12" s="13" t="s">
        <v>26</v>
      </c>
      <c r="D12" s="172" t="s">
        <v>50</v>
      </c>
      <c r="E12" s="356">
        <v>85483</v>
      </c>
      <c r="F12" s="357">
        <v>1052.145229</v>
      </c>
      <c r="G12" s="356">
        <v>69248</v>
      </c>
      <c r="H12" s="357">
        <v>875.97974199999999</v>
      </c>
      <c r="I12" s="356">
        <v>25567</v>
      </c>
      <c r="J12" s="357">
        <v>199.363336</v>
      </c>
      <c r="K12" s="356">
        <v>16201</v>
      </c>
      <c r="L12" s="357">
        <v>127.01130499999999</v>
      </c>
    </row>
    <row r="13" spans="1:14" s="1" customFormat="1" ht="13.35" customHeight="1" x14ac:dyDescent="0.25">
      <c r="B13" s="358"/>
      <c r="C13" s="13" t="s">
        <v>27</v>
      </c>
      <c r="D13" s="172" t="s">
        <v>51</v>
      </c>
      <c r="E13" s="356">
        <v>80757</v>
      </c>
      <c r="F13" s="357">
        <v>1029.7079879999999</v>
      </c>
      <c r="G13" s="356">
        <v>84172</v>
      </c>
      <c r="H13" s="357">
        <v>1125.2985409999999</v>
      </c>
      <c r="I13" s="356">
        <v>37603</v>
      </c>
      <c r="J13" s="357">
        <v>341.67785700000002</v>
      </c>
      <c r="K13" s="356">
        <v>24231</v>
      </c>
      <c r="L13" s="357">
        <v>221.084157</v>
      </c>
    </row>
    <row r="14" spans="1:14" s="1" customFormat="1" ht="13.35" customHeight="1" x14ac:dyDescent="0.25">
      <c r="B14" s="358"/>
      <c r="C14" s="13" t="s">
        <v>28</v>
      </c>
      <c r="D14" s="172" t="s">
        <v>52</v>
      </c>
      <c r="E14" s="356">
        <v>78140</v>
      </c>
      <c r="F14" s="357">
        <v>1056.869616</v>
      </c>
      <c r="G14" s="356">
        <v>83222</v>
      </c>
      <c r="H14" s="357">
        <v>1183.4850449999999</v>
      </c>
      <c r="I14" s="356">
        <v>55862</v>
      </c>
      <c r="J14" s="357">
        <v>608.75636399999996</v>
      </c>
      <c r="K14" s="356">
        <v>35412</v>
      </c>
      <c r="L14" s="357">
        <v>389.54463500000003</v>
      </c>
    </row>
    <row r="15" spans="1:14" customFormat="1" ht="13.35" customHeight="1" x14ac:dyDescent="0.25">
      <c r="A15" s="1"/>
      <c r="B15" s="358"/>
      <c r="C15" s="13" t="s">
        <v>29</v>
      </c>
      <c r="D15" s="172" t="s">
        <v>53</v>
      </c>
      <c r="E15" s="356">
        <v>83645</v>
      </c>
      <c r="F15" s="357">
        <v>1166.140817</v>
      </c>
      <c r="G15" s="356">
        <v>77841</v>
      </c>
      <c r="H15" s="357">
        <v>1140.282383</v>
      </c>
      <c r="I15" s="356">
        <v>70861</v>
      </c>
      <c r="J15" s="357">
        <v>925.05696599999999</v>
      </c>
      <c r="K15" s="356">
        <v>47731</v>
      </c>
      <c r="L15" s="357">
        <v>604.23111400000005</v>
      </c>
    </row>
    <row r="16" spans="1:14" customFormat="1" ht="13.35" customHeight="1" x14ac:dyDescent="0.25">
      <c r="A16" s="1"/>
      <c r="B16" s="358"/>
      <c r="C16" s="13" t="s">
        <v>30</v>
      </c>
      <c r="D16" s="172" t="s">
        <v>54</v>
      </c>
      <c r="E16" s="356">
        <v>87245</v>
      </c>
      <c r="F16" s="357">
        <v>1334.519485</v>
      </c>
      <c r="G16" s="356">
        <v>79336</v>
      </c>
      <c r="H16" s="357">
        <v>1206.023281</v>
      </c>
      <c r="I16" s="356">
        <v>75307</v>
      </c>
      <c r="J16" s="357">
        <v>1106.3226850000001</v>
      </c>
      <c r="K16" s="356">
        <v>55057</v>
      </c>
      <c r="L16" s="357">
        <v>800.63884199999995</v>
      </c>
    </row>
    <row r="17" spans="1:12" customFormat="1" ht="13.35" customHeight="1" x14ac:dyDescent="0.25">
      <c r="A17" s="1"/>
      <c r="B17" s="358"/>
      <c r="C17" s="13" t="s">
        <v>31</v>
      </c>
      <c r="D17" s="172" t="s">
        <v>55</v>
      </c>
      <c r="E17" s="356">
        <v>98160</v>
      </c>
      <c r="F17" s="357">
        <v>1602.92984</v>
      </c>
      <c r="G17" s="356">
        <v>81968</v>
      </c>
      <c r="H17" s="357">
        <v>1389.53541</v>
      </c>
      <c r="I17" s="356">
        <v>74293</v>
      </c>
      <c r="J17" s="357">
        <v>1162.3069969999999</v>
      </c>
      <c r="K17" s="356">
        <v>58019</v>
      </c>
      <c r="L17" s="357">
        <v>909.27361299999995</v>
      </c>
    </row>
    <row r="18" spans="1:12" customFormat="1" ht="13.35" customHeight="1" x14ac:dyDescent="0.25">
      <c r="A18" s="1"/>
      <c r="B18" s="358"/>
      <c r="C18" s="13" t="s">
        <v>32</v>
      </c>
      <c r="D18" s="172" t="s">
        <v>56</v>
      </c>
      <c r="E18" s="356">
        <v>86205</v>
      </c>
      <c r="F18" s="357">
        <v>1377.2307029999999</v>
      </c>
      <c r="G18" s="356">
        <v>99279</v>
      </c>
      <c r="H18" s="357">
        <v>1844.702436</v>
      </c>
      <c r="I18" s="356">
        <v>71988</v>
      </c>
      <c r="J18" s="357">
        <v>1170.8375619999999</v>
      </c>
      <c r="K18" s="356">
        <v>63273</v>
      </c>
      <c r="L18" s="357">
        <v>1037.291344</v>
      </c>
    </row>
    <row r="19" spans="1:12" customFormat="1" ht="13.35" customHeight="1" x14ac:dyDescent="0.25">
      <c r="A19" s="1"/>
      <c r="B19" s="358"/>
      <c r="C19" s="13" t="s">
        <v>33</v>
      </c>
      <c r="D19" s="172" t="s">
        <v>57</v>
      </c>
      <c r="E19" s="356">
        <v>80594</v>
      </c>
      <c r="F19" s="357">
        <v>1275.6894179999999</v>
      </c>
      <c r="G19" s="356">
        <v>81995</v>
      </c>
      <c r="H19" s="357">
        <v>1460.3136790000001</v>
      </c>
      <c r="I19" s="356">
        <v>69547</v>
      </c>
      <c r="J19" s="357">
        <v>1180.5260169999999</v>
      </c>
      <c r="K19" s="356">
        <v>69097</v>
      </c>
      <c r="L19" s="357">
        <v>1213.4530050000001</v>
      </c>
    </row>
    <row r="20" spans="1:12" customFormat="1" ht="13.35" customHeight="1" x14ac:dyDescent="0.25">
      <c r="A20" s="1"/>
      <c r="B20" s="358"/>
      <c r="C20" s="13" t="s">
        <v>34</v>
      </c>
      <c r="D20" s="172" t="s">
        <v>58</v>
      </c>
      <c r="E20" s="356">
        <v>413099</v>
      </c>
      <c r="F20" s="357">
        <v>6887.7761149999997</v>
      </c>
      <c r="G20" s="356">
        <v>392413</v>
      </c>
      <c r="H20" s="357">
        <v>7062.1082349999997</v>
      </c>
      <c r="I20" s="356">
        <v>374828</v>
      </c>
      <c r="J20" s="357">
        <v>7067.7268089999998</v>
      </c>
      <c r="K20" s="356">
        <v>336797</v>
      </c>
      <c r="L20" s="357">
        <v>6807.9920519999996</v>
      </c>
    </row>
    <row r="21" spans="1:12" customFormat="1" ht="13.35" customHeight="1" x14ac:dyDescent="0.25">
      <c r="A21" s="1"/>
      <c r="B21" s="358"/>
      <c r="C21" s="13" t="s">
        <v>35</v>
      </c>
      <c r="D21" s="172" t="s">
        <v>59</v>
      </c>
      <c r="E21" s="356">
        <v>416907</v>
      </c>
      <c r="F21" s="357">
        <v>7488.4507249999997</v>
      </c>
      <c r="G21" s="356">
        <v>465471</v>
      </c>
      <c r="H21" s="357">
        <v>9132.5350830000007</v>
      </c>
      <c r="I21" s="356">
        <v>599149</v>
      </c>
      <c r="J21" s="357">
        <v>12123.864941</v>
      </c>
      <c r="K21" s="356">
        <v>563222</v>
      </c>
      <c r="L21" s="357">
        <v>11771.982262</v>
      </c>
    </row>
    <row r="22" spans="1:12" customFormat="1" ht="13.35" customHeight="1" x14ac:dyDescent="0.25">
      <c r="A22" s="1"/>
      <c r="B22" s="358"/>
      <c r="C22" s="13" t="s">
        <v>36</v>
      </c>
      <c r="D22" s="172" t="s">
        <v>60</v>
      </c>
      <c r="E22" s="356">
        <v>180302</v>
      </c>
      <c r="F22" s="357">
        <v>3684.7904870000002</v>
      </c>
      <c r="G22" s="356">
        <v>190935</v>
      </c>
      <c r="H22" s="357">
        <v>4155.3892910000004</v>
      </c>
      <c r="I22" s="356">
        <v>243375</v>
      </c>
      <c r="J22" s="357">
        <v>5476.9771170000004</v>
      </c>
      <c r="K22" s="356">
        <v>267955</v>
      </c>
      <c r="L22" s="357">
        <v>6310.5597850000004</v>
      </c>
    </row>
    <row r="23" spans="1:12" customFormat="1" ht="13.35" customHeight="1" x14ac:dyDescent="0.25">
      <c r="A23" s="1"/>
      <c r="B23" s="358"/>
      <c r="C23" s="13" t="s">
        <v>37</v>
      </c>
      <c r="D23" s="172" t="s">
        <v>61</v>
      </c>
      <c r="E23" s="356">
        <v>91646</v>
      </c>
      <c r="F23" s="357">
        <v>2156.6812279999999</v>
      </c>
      <c r="G23" s="356">
        <v>104932</v>
      </c>
      <c r="H23" s="357">
        <v>2554.7889180000002</v>
      </c>
      <c r="I23" s="356">
        <v>129777</v>
      </c>
      <c r="J23" s="357">
        <v>3265.4041870000001</v>
      </c>
      <c r="K23" s="356">
        <v>135281</v>
      </c>
      <c r="L23" s="357">
        <v>3551.1089459999998</v>
      </c>
    </row>
    <row r="24" spans="1:12" customFormat="1" ht="13.35" customHeight="1" x14ac:dyDescent="0.25">
      <c r="A24" s="1"/>
      <c r="B24" s="358"/>
      <c r="C24" s="13" t="s">
        <v>38</v>
      </c>
      <c r="D24" s="172" t="s">
        <v>62</v>
      </c>
      <c r="E24" s="356">
        <v>95132</v>
      </c>
      <c r="F24" s="357">
        <v>2558.8108750000001</v>
      </c>
      <c r="G24" s="356">
        <v>108157</v>
      </c>
      <c r="H24" s="357">
        <v>3052.8646800000001</v>
      </c>
      <c r="I24" s="356">
        <v>133349</v>
      </c>
      <c r="J24" s="357">
        <v>3912.288865</v>
      </c>
      <c r="K24" s="356">
        <v>147128</v>
      </c>
      <c r="L24" s="357">
        <v>4530.6361109999998</v>
      </c>
    </row>
    <row r="25" spans="1:12" customFormat="1" ht="13.35" customHeight="1" x14ac:dyDescent="0.25">
      <c r="A25" s="1"/>
      <c r="B25" s="358"/>
      <c r="C25" s="13" t="s">
        <v>39</v>
      </c>
      <c r="D25" s="172" t="s">
        <v>63</v>
      </c>
      <c r="E25" s="356">
        <v>30649</v>
      </c>
      <c r="F25" s="357">
        <v>987.40326100000004</v>
      </c>
      <c r="G25" s="356">
        <v>36996</v>
      </c>
      <c r="H25" s="357">
        <v>1214.7861170000001</v>
      </c>
      <c r="I25" s="356">
        <v>43306</v>
      </c>
      <c r="J25" s="357">
        <v>1535.682855</v>
      </c>
      <c r="K25" s="356">
        <v>47703</v>
      </c>
      <c r="L25" s="357">
        <v>1777.1944249999999</v>
      </c>
    </row>
    <row r="26" spans="1:12" customFormat="1" ht="13.35" customHeight="1" x14ac:dyDescent="0.25">
      <c r="A26" s="1"/>
      <c r="B26" s="358"/>
      <c r="C26" s="13" t="s">
        <v>40</v>
      </c>
      <c r="D26" s="172" t="s">
        <v>64</v>
      </c>
      <c r="E26" s="356">
        <v>28057</v>
      </c>
      <c r="F26" s="357">
        <v>1051.030413</v>
      </c>
      <c r="G26" s="356">
        <v>32297</v>
      </c>
      <c r="H26" s="357">
        <v>1280.6485970000001</v>
      </c>
      <c r="I26" s="356">
        <v>37988</v>
      </c>
      <c r="J26" s="357">
        <v>1610.2364090000001</v>
      </c>
      <c r="K26" s="356">
        <v>40827</v>
      </c>
      <c r="L26" s="357">
        <v>1851.746981</v>
      </c>
    </row>
    <row r="27" spans="1:12" customFormat="1" ht="13.35" customHeight="1" x14ac:dyDescent="0.25">
      <c r="A27" s="1"/>
      <c r="B27" s="358"/>
      <c r="C27" s="13" t="s">
        <v>41</v>
      </c>
      <c r="D27" s="172" t="s">
        <v>65</v>
      </c>
      <c r="E27" s="356">
        <v>7590</v>
      </c>
      <c r="F27" s="357">
        <v>333.10598700000003</v>
      </c>
      <c r="G27" s="356">
        <v>8085</v>
      </c>
      <c r="H27" s="357">
        <v>392.27196099999998</v>
      </c>
      <c r="I27" s="356">
        <v>9933</v>
      </c>
      <c r="J27" s="357">
        <v>514.07734900000003</v>
      </c>
      <c r="K27" s="356">
        <v>10272</v>
      </c>
      <c r="L27" s="357">
        <v>578.30545299999994</v>
      </c>
    </row>
    <row r="28" spans="1:12" customFormat="1" ht="13.35" customHeight="1" x14ac:dyDescent="0.25">
      <c r="A28" s="1"/>
      <c r="B28" s="359"/>
      <c r="C28" s="133" t="s">
        <v>42</v>
      </c>
      <c r="D28" s="198" t="s">
        <v>66</v>
      </c>
      <c r="E28" s="360">
        <v>1270</v>
      </c>
      <c r="F28" s="361">
        <v>58.830964999999999</v>
      </c>
      <c r="G28" s="360">
        <v>1459</v>
      </c>
      <c r="H28" s="361">
        <v>76.267582000000004</v>
      </c>
      <c r="I28" s="360">
        <v>1903</v>
      </c>
      <c r="J28" s="361">
        <v>111.06939800000001</v>
      </c>
      <c r="K28" s="360">
        <v>2061</v>
      </c>
      <c r="L28" s="361">
        <v>129.86918499999999</v>
      </c>
    </row>
    <row r="29" spans="1:12" customFormat="1" ht="13.35" customHeight="1" x14ac:dyDescent="0.25">
      <c r="A29" s="1"/>
      <c r="B29" s="359"/>
      <c r="C29" s="362" t="s">
        <v>8</v>
      </c>
      <c r="D29" s="363"/>
      <c r="E29" s="385">
        <f t="shared" ref="E29:L29" si="0">SUM(E4:E28)</f>
        <v>2084355</v>
      </c>
      <c r="F29" s="386">
        <f t="shared" si="0"/>
        <v>36358.813958000006</v>
      </c>
      <c r="G29" s="385">
        <f t="shared" si="0"/>
        <v>2111164</v>
      </c>
      <c r="H29" s="386">
        <f t="shared" si="0"/>
        <v>40163.801764999997</v>
      </c>
      <c r="I29" s="385">
        <f t="shared" si="0"/>
        <v>2104072</v>
      </c>
      <c r="J29" s="386">
        <f t="shared" si="0"/>
        <v>42652.694691999997</v>
      </c>
      <c r="K29" s="385">
        <f t="shared" si="0"/>
        <v>1953441</v>
      </c>
      <c r="L29" s="386">
        <f t="shared" si="0"/>
        <v>42836.585763000003</v>
      </c>
    </row>
    <row r="30" spans="1:12" s="1" customFormat="1" ht="12" customHeight="1" x14ac:dyDescent="0.25">
      <c r="B30" s="372"/>
      <c r="C30" s="372"/>
    </row>
    <row r="31" spans="1:12" s="1" customFormat="1" ht="13.35" customHeight="1" x14ac:dyDescent="0.25"/>
    <row r="32" spans="1:12" customFormat="1" ht="13.35" customHeight="1" x14ac:dyDescent="0.25">
      <c r="A32" s="1"/>
      <c r="G32" s="185" t="s">
        <v>267</v>
      </c>
      <c r="I32" s="1"/>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48"/>
      <c r="B1" s="1126" t="s">
        <v>1001</v>
      </c>
      <c r="C1" s="1126"/>
      <c r="D1" s="1126"/>
      <c r="E1" s="1126"/>
      <c r="F1" s="1126"/>
      <c r="G1" s="1126"/>
      <c r="H1" s="1126"/>
      <c r="I1" s="1126"/>
      <c r="J1" s="1126"/>
      <c r="K1" s="1126"/>
      <c r="L1" s="1126"/>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A2.6.4!E4/A2.6.4!E$29</f>
        <v>9.9023438905560717E-4</v>
      </c>
      <c r="F4" s="1185">
        <f>A2.6.4!F4/A2.6.4!F$29</f>
        <v>9.4860690560042706E-4</v>
      </c>
      <c r="G4" s="1184">
        <f>A2.6.4!G4/A2.6.4!G$29</f>
        <v>9.4971304929413348E-4</v>
      </c>
      <c r="H4" s="1185">
        <f>A2.6.4!H4/A2.6.4!H$29</f>
        <v>8.7900969152689492E-4</v>
      </c>
      <c r="I4" s="1184">
        <f>A2.6.4!I4/A2.6.4!I$29</f>
        <v>5.9503667174887556E-4</v>
      </c>
      <c r="J4" s="1185">
        <f>A2.6.4!J4/A2.6.4!J$29</f>
        <v>6.9599958957734971E-4</v>
      </c>
      <c r="K4" s="1184">
        <f>A2.6.4!K4/A2.6.4!K$29</f>
        <v>6.0969335649246642E-4</v>
      </c>
      <c r="L4" s="1185">
        <f>A2.6.4!L4/A2.6.4!L$29</f>
        <v>6.7532209873240909E-4</v>
      </c>
    </row>
    <row r="5" spans="1:12" ht="13.35" customHeight="1" x14ac:dyDescent="0.25">
      <c r="B5" s="85"/>
      <c r="C5" s="13" t="s">
        <v>19</v>
      </c>
      <c r="D5" s="173" t="s">
        <v>124</v>
      </c>
      <c r="E5" s="1184">
        <f>A2.6.4!E5/A2.6.4!E$29</f>
        <v>9.1155297442134376E-6</v>
      </c>
      <c r="F5" s="1185">
        <f>A2.6.4!F5/A2.6.4!F$29</f>
        <v>7.3208658650822975E-6</v>
      </c>
      <c r="G5" s="1184">
        <f>A2.6.4!G5/A2.6.4!G$29</f>
        <v>8.52610218817676E-6</v>
      </c>
      <c r="H5" s="1185">
        <f>A2.6.4!H5/A2.6.4!H$29</f>
        <v>3.1920782985171176E-6</v>
      </c>
      <c r="I5" s="1184">
        <f>A2.6.4!I5/A2.6.4!I$29</f>
        <v>9.0301092358056188E-6</v>
      </c>
      <c r="J5" s="1185">
        <f>A2.6.4!J5/A2.6.4!J$29</f>
        <v>8.7694576556298019E-6</v>
      </c>
      <c r="K5" s="1184">
        <f>A2.6.4!K5/A2.6.4!K$29</f>
        <v>6.6549232866516059E-6</v>
      </c>
      <c r="L5" s="1185">
        <f>A2.6.4!L5/A2.6.4!L$29</f>
        <v>8.59414898369383E-6</v>
      </c>
    </row>
    <row r="6" spans="1:12" ht="13.35" customHeight="1" x14ac:dyDescent="0.25">
      <c r="B6" s="85"/>
      <c r="C6" s="13" t="s">
        <v>20</v>
      </c>
      <c r="D6" s="172" t="s">
        <v>44</v>
      </c>
      <c r="E6" s="1184">
        <f>A2.6.4!E6/A2.6.4!E$29</f>
        <v>3.9839662629446515E-3</v>
      </c>
      <c r="F6" s="1185">
        <f>A2.6.4!F6/A2.6.4!F$29</f>
        <v>8.5631332848109826E-4</v>
      </c>
      <c r="G6" s="1184">
        <f>A2.6.4!G6/A2.6.4!G$29</f>
        <v>3.0821859410258986E-3</v>
      </c>
      <c r="H6" s="1185">
        <f>A2.6.4!H6/A2.6.4!H$29</f>
        <v>6.8807689475458708E-4</v>
      </c>
      <c r="I6" s="1184">
        <f>A2.6.4!I6/A2.6.4!I$29</f>
        <v>1.9181853092479725E-3</v>
      </c>
      <c r="J6" s="1185">
        <f>A2.6.4!J6/A2.6.4!J$29</f>
        <v>4.2160222536591151E-4</v>
      </c>
      <c r="K6" s="1184">
        <f>A2.6.4!K6/A2.6.4!K$29</f>
        <v>1.3483898413107947E-3</v>
      </c>
      <c r="L6" s="1185">
        <f>A2.6.4!L6/A2.6.4!L$29</f>
        <v>3.388435782512156E-4</v>
      </c>
    </row>
    <row r="7" spans="1:12" ht="13.35" customHeight="1" x14ac:dyDescent="0.25">
      <c r="B7" s="85"/>
      <c r="C7" s="13" t="s">
        <v>21</v>
      </c>
      <c r="D7" s="172" t="s">
        <v>45</v>
      </c>
      <c r="E7" s="1184">
        <f>A2.6.4!E7/A2.6.4!E$29</f>
        <v>4.0770406192803046E-3</v>
      </c>
      <c r="F7" s="1185">
        <f>A2.6.4!F7/A2.6.4!F$29</f>
        <v>1.1567323688991273E-3</v>
      </c>
      <c r="G7" s="1184">
        <f>A2.6.4!G7/A2.6.4!G$29</f>
        <v>3.2891807552610786E-3</v>
      </c>
      <c r="H7" s="1185">
        <f>A2.6.4!H7/A2.6.4!H$29</f>
        <v>7.6565077628676533E-4</v>
      </c>
      <c r="I7" s="1184">
        <f>A2.6.4!I7/A2.6.4!I$29</f>
        <v>1.8521229311544473E-3</v>
      </c>
      <c r="J7" s="1185">
        <f>A2.6.4!J7/A2.6.4!J$29</f>
        <v>3.5737087914539123E-4</v>
      </c>
      <c r="K7" s="1184">
        <f>A2.6.4!K7/A2.6.4!K$29</f>
        <v>1.5690261441220902E-3</v>
      </c>
      <c r="L7" s="1185">
        <f>A2.6.4!L7/A2.6.4!L$29</f>
        <v>3.1822099630951858E-4</v>
      </c>
    </row>
    <row r="8" spans="1:12" ht="13.35" customHeight="1" x14ac:dyDescent="0.25">
      <c r="B8" s="85"/>
      <c r="C8" s="13" t="s">
        <v>22</v>
      </c>
      <c r="D8" s="172" t="s">
        <v>46</v>
      </c>
      <c r="E8" s="1184">
        <f>A2.6.4!E8/A2.6.4!E$29</f>
        <v>6.0119317486704519E-3</v>
      </c>
      <c r="F8" s="1185">
        <f>A2.6.4!F8/A2.6.4!F$29</f>
        <v>2.5404004131349498E-3</v>
      </c>
      <c r="G8" s="1184">
        <f>A2.6.4!G8/A2.6.4!G$29</f>
        <v>4.7457232124079414E-3</v>
      </c>
      <c r="H8" s="1185">
        <f>A2.6.4!H8/A2.6.4!H$29</f>
        <v>1.4570867654017264E-3</v>
      </c>
      <c r="I8" s="1184">
        <f>A2.6.4!I8/A2.6.4!I$29</f>
        <v>2.3174111912520104E-3</v>
      </c>
      <c r="J8" s="1185">
        <f>A2.6.4!J8/A2.6.4!J$29</f>
        <v>5.2422310387328908E-4</v>
      </c>
      <c r="K8" s="1184">
        <f>A2.6.4!K8/A2.6.4!K$29</f>
        <v>1.9534759432201943E-3</v>
      </c>
      <c r="L8" s="1185">
        <f>A2.6.4!L8/A2.6.4!L$29</f>
        <v>4.2485484489101436E-4</v>
      </c>
    </row>
    <row r="9" spans="1:12" ht="13.35" customHeight="1" x14ac:dyDescent="0.25">
      <c r="B9" s="85"/>
      <c r="C9" s="13" t="s">
        <v>23</v>
      </c>
      <c r="D9" s="172" t="s">
        <v>47</v>
      </c>
      <c r="E9" s="1184">
        <f>A2.6.4!E9/A2.6.4!E$29</f>
        <v>8.4601711320768293E-3</v>
      </c>
      <c r="F9" s="1185">
        <f>A2.6.4!F9/A2.6.4!F$29</f>
        <v>3.4162633892151446E-3</v>
      </c>
      <c r="G9" s="1184">
        <f>A2.6.4!G9/A2.6.4!G$29</f>
        <v>8.901250684456536E-3</v>
      </c>
      <c r="H9" s="1185">
        <f>A2.6.4!H9/A2.6.4!H$29</f>
        <v>4.5013560732576731E-3</v>
      </c>
      <c r="I9" s="1184">
        <f>A2.6.4!I9/A2.6.4!I$29</f>
        <v>3.4746909801565726E-3</v>
      </c>
      <c r="J9" s="1185">
        <f>A2.6.4!J9/A2.6.4!J$29</f>
        <v>8.5298153522815644E-4</v>
      </c>
      <c r="K9" s="1184">
        <f>A2.6.4!K9/A2.6.4!K$29</f>
        <v>2.7100895291948925E-3</v>
      </c>
      <c r="L9" s="1185">
        <f>A2.6.4!L9/A2.6.4!L$29</f>
        <v>6.7743092693127146E-4</v>
      </c>
    </row>
    <row r="10" spans="1:12" s="35" customFormat="1" ht="13.35" customHeight="1" x14ac:dyDescent="0.25">
      <c r="B10" s="85"/>
      <c r="C10" s="13" t="s">
        <v>24</v>
      </c>
      <c r="D10" s="172" t="s">
        <v>48</v>
      </c>
      <c r="E10" s="1184">
        <f>A2.6.4!E10/A2.6.4!E$29</f>
        <v>1.5621139393241555E-2</v>
      </c>
      <c r="F10" s="1185">
        <f>A2.6.4!F10/A2.6.4!F$29</f>
        <v>7.9540364087252527E-3</v>
      </c>
      <c r="G10" s="1184">
        <f>A2.6.4!G10/A2.6.4!G$29</f>
        <v>1.2308375853320728E-2</v>
      </c>
      <c r="H10" s="1185">
        <f>A2.6.4!H10/A2.6.4!H$29</f>
        <v>5.5493251187746472E-3</v>
      </c>
      <c r="I10" s="1184">
        <f>A2.6.4!I10/A2.6.4!I$29</f>
        <v>5.2902182054606495E-3</v>
      </c>
      <c r="J10" s="1185">
        <f>A2.6.4!J10/A2.6.4!J$29</f>
        <v>1.9734435446065158E-3</v>
      </c>
      <c r="K10" s="1184">
        <f>A2.6.4!K10/A2.6.4!K$29</f>
        <v>3.6617435591860723E-3</v>
      </c>
      <c r="L10" s="1185">
        <f>A2.6.4!L10/A2.6.4!L$29</f>
        <v>1.1463418273268324E-3</v>
      </c>
    </row>
    <row r="11" spans="1:12" s="1" customFormat="1" ht="13.35" customHeight="1" x14ac:dyDescent="0.25">
      <c r="B11" s="358"/>
      <c r="C11" s="13" t="s">
        <v>25</v>
      </c>
      <c r="D11" s="172" t="s">
        <v>49</v>
      </c>
      <c r="E11" s="1184">
        <f>A2.6.4!E11/A2.6.4!E$29</f>
        <v>2.7761105953640335E-2</v>
      </c>
      <c r="F11" s="1185">
        <f>A2.6.4!F11/A2.6.4!F$29</f>
        <v>1.7684182210749109E-2</v>
      </c>
      <c r="G11" s="1184">
        <f>A2.6.4!G11/A2.6.4!G$29</f>
        <v>2.0409593949120012E-2</v>
      </c>
      <c r="H11" s="1185">
        <f>A2.6.4!H11/A2.6.4!H$29</f>
        <v>1.1465679187802854E-2</v>
      </c>
      <c r="I11" s="1184">
        <f>A2.6.4!I11/A2.6.4!I$29</f>
        <v>8.0386982954955919E-3</v>
      </c>
      <c r="J11" s="1185">
        <f>A2.6.4!J11/A2.6.4!J$29</f>
        <v>3.1491375625838968E-3</v>
      </c>
      <c r="K11" s="1184">
        <f>A2.6.4!K11/A2.6.4!K$29</f>
        <v>5.1232670963699441E-3</v>
      </c>
      <c r="L11" s="1185">
        <f>A2.6.4!L11/A2.6.4!L$29</f>
        <v>1.6550333724597685E-3</v>
      </c>
    </row>
    <row r="12" spans="1:12" s="1" customFormat="1" ht="13.35" customHeight="1" x14ac:dyDescent="0.25">
      <c r="B12" s="358"/>
      <c r="C12" s="13" t="s">
        <v>26</v>
      </c>
      <c r="D12" s="172" t="s">
        <v>50</v>
      </c>
      <c r="E12" s="1184">
        <f>A2.6.4!E12/A2.6.4!E$29</f>
        <v>4.1011727848663013E-2</v>
      </c>
      <c r="F12" s="1185">
        <f>A2.6.4!F12/A2.6.4!F$29</f>
        <v>2.8937831421437143E-2</v>
      </c>
      <c r="G12" s="1184">
        <f>A2.6.4!G12/A2.6.4!G$29</f>
        <v>3.2800862462603567E-2</v>
      </c>
      <c r="H12" s="1185">
        <f>A2.6.4!H12/A2.6.4!H$29</f>
        <v>2.1810179900931499E-2</v>
      </c>
      <c r="I12" s="1184">
        <f>A2.6.4!I12/A2.6.4!I$29</f>
        <v>1.215120014904433E-2</v>
      </c>
      <c r="J12" s="1185">
        <f>A2.6.4!J12/A2.6.4!J$29</f>
        <v>4.6741088092938921E-3</v>
      </c>
      <c r="K12" s="1184">
        <f>A2.6.4!K12/A2.6.4!K$29</f>
        <v>8.2935701666955897E-3</v>
      </c>
      <c r="L12" s="1185">
        <f>A2.6.4!L12/A2.6.4!L$29</f>
        <v>2.9650193342370835E-3</v>
      </c>
    </row>
    <row r="13" spans="1:12" s="1" customFormat="1" ht="13.35" customHeight="1" x14ac:dyDescent="0.25">
      <c r="B13" s="358"/>
      <c r="C13" s="13" t="s">
        <v>27</v>
      </c>
      <c r="D13" s="172" t="s">
        <v>51</v>
      </c>
      <c r="E13" s="1184">
        <f>A2.6.4!E13/A2.6.4!E$29</f>
        <v>3.8744359765970765E-2</v>
      </c>
      <c r="F13" s="1185">
        <f>A2.6.4!F13/A2.6.4!F$29</f>
        <v>2.832072545571674E-2</v>
      </c>
      <c r="G13" s="1184">
        <f>A2.6.4!G13/A2.6.4!G$29</f>
        <v>3.986994852128968E-2</v>
      </c>
      <c r="H13" s="1185">
        <f>A2.6.4!H13/A2.6.4!H$29</f>
        <v>2.801772968565492E-2</v>
      </c>
      <c r="I13" s="1184">
        <f>A2.6.4!I13/A2.6.4!I$29</f>
        <v>1.7871536715473615E-2</v>
      </c>
      <c r="J13" s="1185">
        <f>A2.6.4!J13/A2.6.4!J$29</f>
        <v>8.0106980219490243E-3</v>
      </c>
      <c r="K13" s="1184">
        <f>A2.6.4!K13/A2.6.4!K$29</f>
        <v>1.2404265089142698E-2</v>
      </c>
      <c r="L13" s="1185">
        <f>A2.6.4!L13/A2.6.4!L$29</f>
        <v>5.1611059346135125E-3</v>
      </c>
    </row>
    <row r="14" spans="1:12" s="1" customFormat="1" ht="13.35" customHeight="1" x14ac:dyDescent="0.25">
      <c r="B14" s="358"/>
      <c r="C14" s="13" t="s">
        <v>28</v>
      </c>
      <c r="D14" s="172" t="s">
        <v>52</v>
      </c>
      <c r="E14" s="1184">
        <f>A2.6.4!E14/A2.6.4!E$29</f>
        <v>3.7488815484886209E-2</v>
      </c>
      <c r="F14" s="1185">
        <f>A2.6.4!F14/A2.6.4!F$29</f>
        <v>2.9067769295798431E-2</v>
      </c>
      <c r="G14" s="1184">
        <f>A2.6.4!G14/A2.6.4!G$29</f>
        <v>3.9419959794691456E-2</v>
      </c>
      <c r="H14" s="1185">
        <f>A2.6.4!H14/A2.6.4!H$29</f>
        <v>2.9466459672433852E-2</v>
      </c>
      <c r="I14" s="1184">
        <f>A2.6.4!I14/A2.6.4!I$29</f>
        <v>2.6549471691082814E-2</v>
      </c>
      <c r="J14" s="1185">
        <f>A2.6.4!J14/A2.6.4!J$29</f>
        <v>1.4272401038103209E-2</v>
      </c>
      <c r="K14" s="1184">
        <f>A2.6.4!K14/A2.6.4!K$29</f>
        <v>1.8128011032838974E-2</v>
      </c>
      <c r="L14" s="1185">
        <f>A2.6.4!L14/A2.6.4!L$29</f>
        <v>9.0937367687335211E-3</v>
      </c>
    </row>
    <row r="15" spans="1:12" customFormat="1" ht="13.35" customHeight="1" x14ac:dyDescent="0.25">
      <c r="A15" s="1"/>
      <c r="B15" s="358"/>
      <c r="C15" s="13" t="s">
        <v>29</v>
      </c>
      <c r="D15" s="172" t="s">
        <v>53</v>
      </c>
      <c r="E15" s="1184">
        <f>A2.6.4!E15/A2.6.4!E$29</f>
        <v>4.0129920287091211E-2</v>
      </c>
      <c r="F15" s="1185">
        <f>A2.6.4!F15/A2.6.4!F$29</f>
        <v>3.2073125882133312E-2</v>
      </c>
      <c r="G15" s="1184">
        <f>A2.6.4!G15/A2.6.4!G$29</f>
        <v>3.6871128912770397E-2</v>
      </c>
      <c r="H15" s="1185">
        <f>A2.6.4!H15/A2.6.4!H$29</f>
        <v>2.8390798004427908E-2</v>
      </c>
      <c r="I15" s="1184">
        <f>A2.6.4!I15/A2.6.4!I$29</f>
        <v>3.3678030029390627E-2</v>
      </c>
      <c r="J15" s="1185">
        <f>A2.6.4!J15/A2.6.4!J$29</f>
        <v>2.1688124810869337E-2</v>
      </c>
      <c r="K15" s="1184">
        <f>A2.6.4!K15/A2.6.4!K$29</f>
        <v>2.4434318722705215E-2</v>
      </c>
      <c r="L15" s="1185">
        <f>A2.6.4!L15/A2.6.4!L$29</f>
        <v>1.4105491911587015E-2</v>
      </c>
    </row>
    <row r="16" spans="1:12" customFormat="1" ht="13.35" customHeight="1" x14ac:dyDescent="0.25">
      <c r="A16" s="1"/>
      <c r="B16" s="358"/>
      <c r="C16" s="13" t="s">
        <v>30</v>
      </c>
      <c r="D16" s="172" t="s">
        <v>54</v>
      </c>
      <c r="E16" s="1184">
        <f>A2.6.4!E16/A2.6.4!E$29</f>
        <v>4.1857073291257964E-2</v>
      </c>
      <c r="F16" s="1185">
        <f>A2.6.4!F16/A2.6.4!F$29</f>
        <v>3.6704153401196593E-2</v>
      </c>
      <c r="G16" s="1184">
        <f>A2.6.4!G16/A2.6.4!G$29</f>
        <v>3.7579269066732854E-2</v>
      </c>
      <c r="H16" s="1185">
        <f>A2.6.4!H16/A2.6.4!H$29</f>
        <v>3.0027617605935072E-2</v>
      </c>
      <c r="I16" s="1184">
        <f>A2.6.4!I16/A2.6.4!I$29</f>
        <v>3.5791075590569141E-2</v>
      </c>
      <c r="J16" s="1185">
        <f>A2.6.4!J16/A2.6.4!J$29</f>
        <v>2.5937931776383254E-2</v>
      </c>
      <c r="K16" s="1184">
        <f>A2.6.4!K16/A2.6.4!K$29</f>
        <v>2.8184623953321344E-2</v>
      </c>
      <c r="L16" s="1185">
        <f>A2.6.4!L16/A2.6.4!L$29</f>
        <v>1.8690538186905404E-2</v>
      </c>
    </row>
    <row r="17" spans="1:12" customFormat="1" ht="13.35" customHeight="1" x14ac:dyDescent="0.25">
      <c r="A17" s="1"/>
      <c r="B17" s="358"/>
      <c r="C17" s="13" t="s">
        <v>31</v>
      </c>
      <c r="D17" s="172" t="s">
        <v>55</v>
      </c>
      <c r="E17" s="1184">
        <f>A2.6.4!E17/A2.6.4!E$29</f>
        <v>4.70937052469469E-2</v>
      </c>
      <c r="F17" s="1185">
        <f>A2.6.4!F17/A2.6.4!F$29</f>
        <v>4.4086417171132958E-2</v>
      </c>
      <c r="G17" s="1184">
        <f>A2.6.4!G17/A2.6.4!G$29</f>
        <v>3.8825974675581812E-2</v>
      </c>
      <c r="H17" s="1185">
        <f>A2.6.4!H17/A2.6.4!H$29</f>
        <v>3.4596710195170938E-2</v>
      </c>
      <c r="I17" s="1184">
        <f>A2.6.4!I17/A2.6.4!I$29</f>
        <v>3.5309152918721415E-2</v>
      </c>
      <c r="J17" s="1185">
        <f>A2.6.4!J17/A2.6.4!J$29</f>
        <v>2.7250493911185496E-2</v>
      </c>
      <c r="K17" s="1184">
        <f>A2.6.4!K17/A2.6.4!K$29</f>
        <v>2.9700922628326118E-2</v>
      </c>
      <c r="L17" s="1185">
        <f>A2.6.4!L17/A2.6.4!L$29</f>
        <v>2.1226565955342381E-2</v>
      </c>
    </row>
    <row r="18" spans="1:12" customFormat="1" ht="13.35" customHeight="1" x14ac:dyDescent="0.25">
      <c r="A18" s="1"/>
      <c r="B18" s="358"/>
      <c r="C18" s="13" t="s">
        <v>32</v>
      </c>
      <c r="D18" s="172" t="s">
        <v>56</v>
      </c>
      <c r="E18" s="1184">
        <f>A2.6.4!E18/A2.6.4!E$29</f>
        <v>4.1358117978943128E-2</v>
      </c>
      <c r="F18" s="1185">
        <f>A2.6.4!F18/A2.6.4!F$29</f>
        <v>3.7878867682287772E-2</v>
      </c>
      <c r="G18" s="1184">
        <f>A2.6.4!G18/A2.6.4!G$29</f>
        <v>4.7025716618888914E-2</v>
      </c>
      <c r="H18" s="1185">
        <f>A2.6.4!H18/A2.6.4!H$29</f>
        <v>4.5929477662334545E-2</v>
      </c>
      <c r="I18" s="1184">
        <f>A2.6.4!I18/A2.6.4!I$29</f>
        <v>3.4213658087746047E-2</v>
      </c>
      <c r="J18" s="1185">
        <f>A2.6.4!J18/A2.6.4!J$29</f>
        <v>2.7450494522204338E-2</v>
      </c>
      <c r="K18" s="1184">
        <f>A2.6.4!K18/A2.6.4!K$29</f>
        <v>3.2390535470485156E-2</v>
      </c>
      <c r="L18" s="1185">
        <f>A2.6.4!L18/A2.6.4!L$29</f>
        <v>2.4215079832435149E-2</v>
      </c>
    </row>
    <row r="19" spans="1:12" customFormat="1" ht="13.35" customHeight="1" x14ac:dyDescent="0.25">
      <c r="A19" s="1"/>
      <c r="B19" s="358"/>
      <c r="C19" s="13" t="s">
        <v>33</v>
      </c>
      <c r="D19" s="172" t="s">
        <v>57</v>
      </c>
      <c r="E19" s="1184">
        <f>A2.6.4!E19/A2.6.4!E$29</f>
        <v>3.8666158116059883E-2</v>
      </c>
      <c r="F19" s="1185">
        <f>A2.6.4!F19/A2.6.4!F$29</f>
        <v>3.5086111980264713E-2</v>
      </c>
      <c r="G19" s="1184">
        <f>A2.6.4!G19/A2.6.4!G$29</f>
        <v>3.883876382886408E-2</v>
      </c>
      <c r="H19" s="1185">
        <f>A2.6.4!H19/A2.6.4!H$29</f>
        <v>3.6358950468492836E-2</v>
      </c>
      <c r="I19" s="1184">
        <f>A2.6.4!I19/A2.6.4!I$29</f>
        <v>3.3053526685398599E-2</v>
      </c>
      <c r="J19" s="1185">
        <f>A2.6.4!J19/A2.6.4!J$29</f>
        <v>2.7677642069855464E-2</v>
      </c>
      <c r="K19" s="1184">
        <f>A2.6.4!K19/A2.6.4!K$29</f>
        <v>3.5371941102905077E-2</v>
      </c>
      <c r="L19" s="1185">
        <f>A2.6.4!L19/A2.6.4!L$29</f>
        <v>2.832749117106614E-2</v>
      </c>
    </row>
    <row r="20" spans="1:12" customFormat="1" ht="13.35" customHeight="1" x14ac:dyDescent="0.25">
      <c r="A20" s="1"/>
      <c r="B20" s="358"/>
      <c r="C20" s="13" t="s">
        <v>34</v>
      </c>
      <c r="D20" s="172" t="s">
        <v>58</v>
      </c>
      <c r="E20" s="1184">
        <f>A2.6.4!E20/A2.6.4!E$29</f>
        <v>0.19819032746341195</v>
      </c>
      <c r="F20" s="1185">
        <f>A2.6.4!F20/A2.6.4!F$29</f>
        <v>0.18943896582975547</v>
      </c>
      <c r="G20" s="1184">
        <f>A2.6.4!G20/A2.6.4!G$29</f>
        <v>0.18587518544272258</v>
      </c>
      <c r="H20" s="1185">
        <f>A2.6.4!H20/A2.6.4!H$29</f>
        <v>0.17583266335992484</v>
      </c>
      <c r="I20" s="1184">
        <f>A2.6.4!I20/A2.6.4!I$29</f>
        <v>0.17814409392834465</v>
      </c>
      <c r="J20" s="1185">
        <f>A2.6.4!J20/A2.6.4!J$29</f>
        <v>0.16570410990529125</v>
      </c>
      <c r="K20" s="1184">
        <f>A2.6.4!K20/A2.6.4!K$29</f>
        <v>0.17241216909033855</v>
      </c>
      <c r="L20" s="1185">
        <f>A2.6.4!L20/A2.6.4!L$29</f>
        <v>0.15892938082568631</v>
      </c>
    </row>
    <row r="21" spans="1:12" customFormat="1" ht="13.35" customHeight="1" x14ac:dyDescent="0.25">
      <c r="A21" s="1"/>
      <c r="B21" s="358"/>
      <c r="C21" s="13" t="s">
        <v>35</v>
      </c>
      <c r="D21" s="172" t="s">
        <v>59</v>
      </c>
      <c r="E21" s="1184">
        <f>A2.6.4!E21/A2.6.4!E$29</f>
        <v>0.20001727153004167</v>
      </c>
      <c r="F21" s="1185">
        <f>A2.6.4!F21/A2.6.4!F$29</f>
        <v>0.20595970852212908</v>
      </c>
      <c r="G21" s="1184">
        <f>A2.6.4!G21/A2.6.4!G$29</f>
        <v>0.2204807395351569</v>
      </c>
      <c r="H21" s="1185">
        <f>A2.6.4!H21/A2.6.4!H$29</f>
        <v>0.22738223678213598</v>
      </c>
      <c r="I21" s="1184">
        <f>A2.6.4!I21/A2.6.4!I$29</f>
        <v>0.28475689044861585</v>
      </c>
      <c r="J21" s="1185">
        <f>A2.6.4!J21/A2.6.4!J$29</f>
        <v>0.28424616612262882</v>
      </c>
      <c r="K21" s="1184">
        <f>A2.6.4!K21/A2.6.4!K$29</f>
        <v>0.28832301564265317</v>
      </c>
      <c r="L21" s="1185">
        <f>A2.6.4!L21/A2.6.4!L$29</f>
        <v>0.27481140367092516</v>
      </c>
    </row>
    <row r="22" spans="1:12" customFormat="1" ht="13.35" customHeight="1" x14ac:dyDescent="0.25">
      <c r="A22" s="1"/>
      <c r="B22" s="358"/>
      <c r="C22" s="13" t="s">
        <v>36</v>
      </c>
      <c r="D22" s="172" t="s">
        <v>60</v>
      </c>
      <c r="E22" s="1184">
        <f>A2.6.4!E22/A2.6.4!E$29</f>
        <v>8.6502539154798483E-2</v>
      </c>
      <c r="F22" s="1185">
        <f>A2.6.4!F22/A2.6.4!F$29</f>
        <v>0.10134517840038723</v>
      </c>
      <c r="G22" s="1184">
        <f>A2.6.4!G22/A2.6.4!G$29</f>
        <v>9.0440628961084971E-2</v>
      </c>
      <c r="H22" s="1185">
        <f>A2.6.4!H22/A2.6.4!H$29</f>
        <v>0.10346105469082206</v>
      </c>
      <c r="I22" s="1184">
        <f>A2.6.4!I22/A2.6.4!I$29</f>
        <v>0.11566857027706276</v>
      </c>
      <c r="J22" s="1185">
        <f>A2.6.4!J22/A2.6.4!J$29</f>
        <v>0.12840870094023088</v>
      </c>
      <c r="K22" s="1184">
        <f>A2.6.4!K22/A2.6.4!K$29</f>
        <v>0.13717076686728702</v>
      </c>
      <c r="L22" s="1185">
        <f>A2.6.4!L22/A2.6.4!L$29</f>
        <v>0.14731705789798802</v>
      </c>
    </row>
    <row r="23" spans="1:12" customFormat="1" ht="13.35" customHeight="1" x14ac:dyDescent="0.25">
      <c r="A23" s="1"/>
      <c r="B23" s="358"/>
      <c r="C23" s="13" t="s">
        <v>37</v>
      </c>
      <c r="D23" s="172" t="s">
        <v>61</v>
      </c>
      <c r="E23" s="1184">
        <f>A2.6.4!E23/A2.6.4!E$29</f>
        <v>4.3968517838851827E-2</v>
      </c>
      <c r="F23" s="1185">
        <f>A2.6.4!F23/A2.6.4!F$29</f>
        <v>5.9316600109434174E-2</v>
      </c>
      <c r="G23" s="1184">
        <f>A2.6.4!G23/A2.6.4!G$29</f>
        <v>4.9703386378320204E-2</v>
      </c>
      <c r="H23" s="1185">
        <f>A2.6.4!H23/A2.6.4!H$29</f>
        <v>6.3609240304196596E-2</v>
      </c>
      <c r="I23" s="1184">
        <f>A2.6.4!I23/A2.6.4!I$29</f>
        <v>6.1678972962902409E-2</v>
      </c>
      <c r="J23" s="1185">
        <f>A2.6.4!J23/A2.6.4!J$29</f>
        <v>7.6557980933675079E-2</v>
      </c>
      <c r="K23" s="1184">
        <f>A2.6.4!K23/A2.6.4!K$29</f>
        <v>6.9252667472424298E-2</v>
      </c>
      <c r="L23" s="1185">
        <f>A2.6.4!L23/A2.6.4!L$29</f>
        <v>8.2898972519590053E-2</v>
      </c>
    </row>
    <row r="24" spans="1:12" customFormat="1" ht="13.35" customHeight="1" x14ac:dyDescent="0.25">
      <c r="A24" s="1"/>
      <c r="B24" s="358"/>
      <c r="C24" s="13" t="s">
        <v>38</v>
      </c>
      <c r="D24" s="172" t="s">
        <v>62</v>
      </c>
      <c r="E24" s="1184">
        <f>A2.6.4!E24/A2.6.4!E$29</f>
        <v>4.5640977664553301E-2</v>
      </c>
      <c r="F24" s="1185">
        <f>A2.6.4!F24/A2.6.4!F$29</f>
        <v>7.0376632140856363E-2</v>
      </c>
      <c r="G24" s="1184">
        <f>A2.6.4!G24/A2.6.4!G$29</f>
        <v>5.1230979687035209E-2</v>
      </c>
      <c r="H24" s="1185">
        <f>A2.6.4!H24/A2.6.4!H$29</f>
        <v>7.6010351257643216E-2</v>
      </c>
      <c r="I24" s="1184">
        <f>A2.6.4!I24/A2.6.4!I$29</f>
        <v>6.3376633499233864E-2</v>
      </c>
      <c r="J24" s="1185">
        <f>A2.6.4!J24/A2.6.4!J$29</f>
        <v>9.1724307063154792E-2</v>
      </c>
      <c r="K24" s="1184">
        <f>A2.6.4!K24/A2.6.4!K$29</f>
        <v>7.5317350255267493E-2</v>
      </c>
      <c r="L24" s="1185">
        <f>A2.6.4!L24/A2.6.4!L$29</f>
        <v>0.10576557469043964</v>
      </c>
    </row>
    <row r="25" spans="1:12" customFormat="1" ht="13.35" customHeight="1" x14ac:dyDescent="0.25">
      <c r="A25" s="1"/>
      <c r="B25" s="358"/>
      <c r="C25" s="13" t="s">
        <v>39</v>
      </c>
      <c r="D25" s="172" t="s">
        <v>63</v>
      </c>
      <c r="E25" s="1184">
        <f>A2.6.4!E25/A2.6.4!E$29</f>
        <v>1.4704309006863035E-2</v>
      </c>
      <c r="F25" s="1185">
        <f>A2.6.4!F25/A2.6.4!F$29</f>
        <v>2.7157191159772207E-2</v>
      </c>
      <c r="G25" s="1184">
        <f>A2.6.4!G25/A2.6.4!G$29</f>
        <v>1.7523982030765967E-2</v>
      </c>
      <c r="H25" s="1185">
        <f>A2.6.4!H25/A2.6.4!H$29</f>
        <v>3.0245795059635091E-2</v>
      </c>
      <c r="I25" s="1184">
        <f>A2.6.4!I25/A2.6.4!I$29</f>
        <v>2.0581995292936743E-2</v>
      </c>
      <c r="J25" s="1185">
        <f>A2.6.4!J25/A2.6.4!J$29</f>
        <v>3.6004357194529962E-2</v>
      </c>
      <c r="K25" s="1184">
        <f>A2.6.4!K25/A2.6.4!K$29</f>
        <v>2.4419985041780119E-2</v>
      </c>
      <c r="L25" s="1185">
        <f>A2.6.4!L25/A2.6.4!L$29</f>
        <v>4.1487770169933741E-2</v>
      </c>
    </row>
    <row r="26" spans="1:12" customFormat="1" ht="13.35" customHeight="1" x14ac:dyDescent="0.25">
      <c r="A26" s="1"/>
      <c r="B26" s="358"/>
      <c r="C26" s="13" t="s">
        <v>40</v>
      </c>
      <c r="D26" s="172" t="s">
        <v>64</v>
      </c>
      <c r="E26" s="1184">
        <f>A2.6.4!E26/A2.6.4!E$29</f>
        <v>1.3460758843862969E-2</v>
      </c>
      <c r="F26" s="1185">
        <f>A2.6.4!F26/A2.6.4!F$29</f>
        <v>2.8907169915226082E-2</v>
      </c>
      <c r="G26" s="1184">
        <f>A2.6.4!G26/A2.6.4!G$29</f>
        <v>1.5298195687308044E-2</v>
      </c>
      <c r="H26" s="1185">
        <f>A2.6.4!H26/A2.6.4!H$29</f>
        <v>3.1885641814814396E-2</v>
      </c>
      <c r="I26" s="1184">
        <f>A2.6.4!I26/A2.6.4!I$29</f>
        <v>1.8054515244725466E-2</v>
      </c>
      <c r="J26" s="1185">
        <f>A2.6.4!J26/A2.6.4!J$29</f>
        <v>3.7752278504973764E-2</v>
      </c>
      <c r="K26" s="1184">
        <f>A2.6.4!K26/A2.6.4!K$29</f>
        <v>2.0900042540317316E-2</v>
      </c>
      <c r="L26" s="1185">
        <f>A2.6.4!L26/A2.6.4!L$29</f>
        <v>4.3228164617158678E-2</v>
      </c>
    </row>
    <row r="27" spans="1:12" customFormat="1" ht="13.35" customHeight="1" x14ac:dyDescent="0.25">
      <c r="A27" s="1"/>
      <c r="B27" s="358"/>
      <c r="C27" s="13" t="s">
        <v>41</v>
      </c>
      <c r="D27" s="172" t="s">
        <v>65</v>
      </c>
      <c r="E27" s="1184">
        <f>A2.6.4!E27/A2.6.4!E$29</f>
        <v>3.6414142504515787E-3</v>
      </c>
      <c r="F27" s="1185">
        <f>A2.6.4!F27/A2.6.4!F$29</f>
        <v>9.1616296225940815E-3</v>
      </c>
      <c r="G27" s="1184">
        <f>A2.6.4!G27/A2.6.4!G$29</f>
        <v>3.8296408995227276E-3</v>
      </c>
      <c r="H27" s="1185">
        <f>A2.6.4!H27/A2.6.4!H$29</f>
        <v>9.7668035335698265E-3</v>
      </c>
      <c r="I27" s="1184">
        <f>A2.6.4!I27/A2.6.4!I$29</f>
        <v>4.720846054697748E-3</v>
      </c>
      <c r="J27" s="1185">
        <f>A2.6.4!J27/A2.6.4!J$29</f>
        <v>1.2052634721257626E-2</v>
      </c>
      <c r="K27" s="1184">
        <f>A2.6.4!K27/A2.6.4!K$29</f>
        <v>5.2584132308065613E-3</v>
      </c>
      <c r="L27" s="1185">
        <f>A2.6.4!L27/A2.6.4!L$29</f>
        <v>1.3500269517266473E-2</v>
      </c>
    </row>
    <row r="28" spans="1:12" customFormat="1" ht="13.35" customHeight="1" x14ac:dyDescent="0.25">
      <c r="A28" s="1"/>
      <c r="B28" s="359"/>
      <c r="C28" s="133" t="s">
        <v>42</v>
      </c>
      <c r="D28" s="198" t="s">
        <v>66</v>
      </c>
      <c r="E28" s="1186">
        <f>A2.6.4!E28/A2.6.4!E$29</f>
        <v>6.0930119869216138E-4</v>
      </c>
      <c r="F28" s="1187">
        <f>A2.6.4!F28/A2.6.4!F$29</f>
        <v>1.6180661192072648E-3</v>
      </c>
      <c r="G28" s="1186">
        <f>A2.6.4!G28/A2.6.4!G$29</f>
        <v>6.9108794958610512E-4</v>
      </c>
      <c r="H28" s="1187">
        <f>A2.6.4!H28/A2.6.4!H$29</f>
        <v>1.8989134157728559E-3</v>
      </c>
      <c r="I28" s="1186">
        <f>A2.6.4!I28/A2.6.4!I$29</f>
        <v>9.0443673030200485E-4</v>
      </c>
      <c r="J28" s="1187">
        <f>A2.6.4!J28/A2.6.4!J$29</f>
        <v>2.6040417563777596E-3</v>
      </c>
      <c r="K28" s="1186">
        <f>A2.6.4!K28/A2.6.4!K$29</f>
        <v>1.0550612995222277E-3</v>
      </c>
      <c r="L28" s="1187">
        <f>A2.6.4!L28/A2.6.4!L$29</f>
        <v>3.0317352022059185E-3</v>
      </c>
    </row>
    <row r="29" spans="1:12" customFormat="1" ht="13.35" customHeight="1" x14ac:dyDescent="0.25">
      <c r="A29" s="1"/>
      <c r="B29" s="359"/>
      <c r="C29" s="362" t="s">
        <v>8</v>
      </c>
      <c r="D29" s="363"/>
      <c r="E29" s="370">
        <f>A2.6.4!E29/A2.6.4!E$29</f>
        <v>1</v>
      </c>
      <c r="F29" s="371">
        <f>A2.6.4!F29/A2.6.4!F$29</f>
        <v>1</v>
      </c>
      <c r="G29" s="370">
        <f>A2.6.4!G29/A2.6.4!G$29</f>
        <v>1</v>
      </c>
      <c r="H29" s="371">
        <f>A2.6.4!H29/A2.6.4!H$29</f>
        <v>1</v>
      </c>
      <c r="I29" s="370">
        <f>A2.6.4!I29/A2.6.4!I$29</f>
        <v>1</v>
      </c>
      <c r="J29" s="371">
        <f>A2.6.4!J29/A2.6.4!J$29</f>
        <v>1</v>
      </c>
      <c r="K29" s="370">
        <f>A2.6.4!K29/A2.6.4!K$29</f>
        <v>1</v>
      </c>
      <c r="L29" s="371">
        <f>A2.6.4!L29/A2.6.4!L$29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enableFormatConditionsCalculation="0">
    <tabColor theme="7" tint="0.79998168889431442"/>
    <pageSetUpPr fitToPage="1"/>
  </sheetPr>
  <dimension ref="B1:L40"/>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4.6640625" style="2" customWidth="1"/>
    <col min="4" max="4" width="37.6640625" style="2" customWidth="1"/>
    <col min="5" max="6" width="10.6640625" style="2" customWidth="1"/>
    <col min="7" max="8" width="10.6640625" style="11" customWidth="1"/>
    <col min="9" max="12" width="10.6640625" style="6" customWidth="1"/>
    <col min="13" max="16384" width="9.109375" style="9"/>
  </cols>
  <sheetData>
    <row r="1" spans="2:12" s="8" customFormat="1" ht="15" customHeight="1" x14ac:dyDescent="0.25">
      <c r="B1" s="203" t="s">
        <v>901</v>
      </c>
      <c r="C1" s="152"/>
      <c r="D1" s="152"/>
      <c r="E1" s="188"/>
      <c r="F1" s="188"/>
      <c r="G1" s="189"/>
      <c r="H1" s="43"/>
      <c r="I1" s="4"/>
      <c r="J1" s="4"/>
      <c r="K1" s="4"/>
      <c r="L1" s="4"/>
    </row>
    <row r="2" spans="2:12" s="8" customFormat="1" ht="15" customHeight="1" x14ac:dyDescent="0.25">
      <c r="B2" s="222"/>
      <c r="C2" s="223" t="s">
        <v>161</v>
      </c>
      <c r="D2" s="269"/>
      <c r="E2" s="224" t="s">
        <v>1015</v>
      </c>
      <c r="F2" s="226"/>
      <c r="G2" s="227" t="s">
        <v>1016</v>
      </c>
      <c r="H2" s="226"/>
      <c r="I2" s="227" t="s">
        <v>1017</v>
      </c>
      <c r="J2" s="226"/>
      <c r="K2" s="1109" t="s">
        <v>1018</v>
      </c>
      <c r="L2" s="1060"/>
    </row>
    <row r="3" spans="2:12" ht="30.6" x14ac:dyDescent="0.25">
      <c r="B3" s="340"/>
      <c r="C3" s="341" t="s">
        <v>88</v>
      </c>
      <c r="D3" s="353"/>
      <c r="E3" s="351" t="s">
        <v>17</v>
      </c>
      <c r="F3" s="352" t="s">
        <v>86</v>
      </c>
      <c r="G3" s="351" t="s">
        <v>17</v>
      </c>
      <c r="H3" s="352" t="s">
        <v>86</v>
      </c>
      <c r="I3" s="351" t="s">
        <v>17</v>
      </c>
      <c r="J3" s="352" t="s">
        <v>86</v>
      </c>
      <c r="K3" s="351" t="s">
        <v>17</v>
      </c>
      <c r="L3" s="352" t="s">
        <v>86</v>
      </c>
    </row>
    <row r="4" spans="2:12" ht="13.35" customHeight="1" x14ac:dyDescent="0.2">
      <c r="B4" s="33"/>
      <c r="C4" s="61">
        <v>4001</v>
      </c>
      <c r="D4" s="172" t="s">
        <v>72</v>
      </c>
      <c r="E4" s="496">
        <v>2191933</v>
      </c>
      <c r="F4" s="497">
        <v>26863.167322000001</v>
      </c>
      <c r="G4" s="496">
        <v>2262666</v>
      </c>
      <c r="H4" s="497">
        <v>29579.214615000001</v>
      </c>
      <c r="I4" s="496">
        <v>2257109</v>
      </c>
      <c r="J4" s="497">
        <v>31762.377754000001</v>
      </c>
      <c r="K4" s="496">
        <v>2101824</v>
      </c>
      <c r="L4" s="497">
        <v>32308.665078999999</v>
      </c>
    </row>
    <row r="5" spans="2:12" ht="13.35" customHeight="1" x14ac:dyDescent="0.2">
      <c r="B5" s="33"/>
      <c r="C5" s="61">
        <v>4002</v>
      </c>
      <c r="D5" s="172" t="s">
        <v>288</v>
      </c>
      <c r="E5" s="216">
        <v>56761</v>
      </c>
      <c r="F5" s="18">
        <v>77.953173000000007</v>
      </c>
      <c r="G5" s="216">
        <v>57986</v>
      </c>
      <c r="H5" s="18">
        <v>80.812808000000004</v>
      </c>
      <c r="I5" s="216">
        <v>59897</v>
      </c>
      <c r="J5" s="18">
        <v>87.134490999999997</v>
      </c>
      <c r="K5" s="216">
        <v>54157</v>
      </c>
      <c r="L5" s="18">
        <v>82.832735</v>
      </c>
    </row>
    <row r="6" spans="2:12" ht="13.35" customHeight="1" x14ac:dyDescent="0.2">
      <c r="B6" s="33"/>
      <c r="C6" s="61">
        <v>4006</v>
      </c>
      <c r="D6" s="172" t="s">
        <v>349</v>
      </c>
      <c r="E6" s="216">
        <v>1394624</v>
      </c>
      <c r="F6" s="18">
        <v>13117.835142</v>
      </c>
      <c r="G6" s="216">
        <v>1459292</v>
      </c>
      <c r="H6" s="18">
        <v>14517.756304</v>
      </c>
      <c r="I6" s="216">
        <v>1516561</v>
      </c>
      <c r="J6" s="18">
        <v>16314.333963999999</v>
      </c>
      <c r="K6" s="216">
        <v>1468231</v>
      </c>
      <c r="L6" s="18">
        <v>16751.621614</v>
      </c>
    </row>
    <row r="7" spans="2:12" ht="13.35" customHeight="1" x14ac:dyDescent="0.2">
      <c r="B7" s="33"/>
      <c r="C7" s="61">
        <v>4007</v>
      </c>
      <c r="D7" s="172" t="s">
        <v>350</v>
      </c>
      <c r="E7" s="216">
        <v>30137</v>
      </c>
      <c r="F7" s="18">
        <v>40.400489</v>
      </c>
      <c r="G7" s="216">
        <v>29409</v>
      </c>
      <c r="H7" s="18">
        <v>41.924816</v>
      </c>
      <c r="I7" s="216">
        <v>32475</v>
      </c>
      <c r="J7" s="18">
        <v>47.873638</v>
      </c>
      <c r="K7" s="216">
        <v>28761</v>
      </c>
      <c r="L7" s="18">
        <v>42.803303999999997</v>
      </c>
    </row>
    <row r="8" spans="2:12" ht="13.35" customHeight="1" x14ac:dyDescent="0.2">
      <c r="B8" s="33"/>
      <c r="C8" s="61">
        <v>4008</v>
      </c>
      <c r="D8" s="172" t="s">
        <v>73</v>
      </c>
      <c r="E8" s="216">
        <v>3038933</v>
      </c>
      <c r="F8" s="18">
        <v>58559.000014999998</v>
      </c>
      <c r="G8" s="216">
        <v>3147019</v>
      </c>
      <c r="H8" s="18">
        <v>64797.056625999998</v>
      </c>
      <c r="I8" s="216">
        <v>858398</v>
      </c>
      <c r="J8" s="18">
        <v>15806.672538000001</v>
      </c>
      <c r="K8" s="216">
        <v>864371</v>
      </c>
      <c r="L8" s="18">
        <v>16809.420743999999</v>
      </c>
    </row>
    <row r="9" spans="2:12" s="1" customFormat="1" ht="13.35" customHeight="1" x14ac:dyDescent="0.25">
      <c r="B9" s="20"/>
      <c r="C9" s="61">
        <v>4009</v>
      </c>
      <c r="D9" s="172" t="s">
        <v>136</v>
      </c>
      <c r="E9" s="216">
        <v>34201</v>
      </c>
      <c r="F9" s="18">
        <v>1734.3314519999999</v>
      </c>
      <c r="G9" s="216">
        <v>42637</v>
      </c>
      <c r="H9" s="18">
        <v>2277.8139169999999</v>
      </c>
      <c r="I9" s="216">
        <v>45705</v>
      </c>
      <c r="J9" s="18">
        <v>1791.9639749999999</v>
      </c>
      <c r="K9" s="216">
        <v>52853</v>
      </c>
      <c r="L9" s="18">
        <v>2285.96162</v>
      </c>
    </row>
    <row r="10" spans="2:12" s="1" customFormat="1" ht="13.35" customHeight="1" x14ac:dyDescent="0.25">
      <c r="B10" s="20"/>
      <c r="C10" s="61">
        <v>4011</v>
      </c>
      <c r="D10" s="172" t="s">
        <v>74</v>
      </c>
      <c r="E10" s="216">
        <v>54090</v>
      </c>
      <c r="F10" s="18">
        <v>414.72888799999998</v>
      </c>
      <c r="G10" s="216">
        <v>65668</v>
      </c>
      <c r="H10" s="18">
        <v>524.22638700000005</v>
      </c>
      <c r="I10" s="216">
        <v>76892</v>
      </c>
      <c r="J10" s="18">
        <v>636.32250999999997</v>
      </c>
      <c r="K10" s="216">
        <v>91102</v>
      </c>
      <c r="L10" s="18">
        <v>867.41229199999998</v>
      </c>
    </row>
    <row r="11" spans="2:12" s="35" customFormat="1" ht="22.5" customHeight="1" x14ac:dyDescent="0.25">
      <c r="B11" s="20"/>
      <c r="C11" s="74">
        <v>4014</v>
      </c>
      <c r="D11" s="379" t="s">
        <v>164</v>
      </c>
      <c r="E11" s="216">
        <v>393723</v>
      </c>
      <c r="F11" s="18">
        <v>18729.205253</v>
      </c>
      <c r="G11" s="216">
        <v>380601</v>
      </c>
      <c r="H11" s="18">
        <v>18605.274352</v>
      </c>
      <c r="I11" s="216">
        <v>373635</v>
      </c>
      <c r="J11" s="18">
        <v>19723.020940999999</v>
      </c>
      <c r="K11" s="216">
        <v>356129</v>
      </c>
      <c r="L11" s="18">
        <v>19858.707891999999</v>
      </c>
    </row>
    <row r="12" spans="2:12" ht="13.35" customHeight="1" x14ac:dyDescent="0.25">
      <c r="B12" s="20"/>
      <c r="C12" s="61">
        <v>4015</v>
      </c>
      <c r="D12" s="172" t="s">
        <v>165</v>
      </c>
      <c r="E12" s="216">
        <v>38823</v>
      </c>
      <c r="F12" s="18">
        <v>1197.2971439999999</v>
      </c>
      <c r="G12" s="216">
        <v>36499</v>
      </c>
      <c r="H12" s="18">
        <v>1200.9322139999999</v>
      </c>
      <c r="I12" s="216">
        <v>37352</v>
      </c>
      <c r="J12" s="18">
        <v>1322.8805050000001</v>
      </c>
      <c r="K12" s="216">
        <v>35689</v>
      </c>
      <c r="L12" s="18">
        <v>1331.3008609999999</v>
      </c>
    </row>
    <row r="13" spans="2:12" ht="13.35" customHeight="1" x14ac:dyDescent="0.25">
      <c r="B13" s="20"/>
      <c r="C13" s="61">
        <v>4016</v>
      </c>
      <c r="D13" s="172" t="s">
        <v>4</v>
      </c>
      <c r="E13" s="216">
        <v>47210</v>
      </c>
      <c r="F13" s="18">
        <v>2935.1885320000001</v>
      </c>
      <c r="G13" s="216">
        <v>46893</v>
      </c>
      <c r="H13" s="18">
        <v>2919.2108800000001</v>
      </c>
      <c r="I13" s="216">
        <v>37218</v>
      </c>
      <c r="J13" s="18">
        <v>2546.6939269999998</v>
      </c>
      <c r="K13" s="216">
        <v>32213</v>
      </c>
      <c r="L13" s="18">
        <v>2323.3797209999998</v>
      </c>
    </row>
    <row r="14" spans="2:12" ht="13.35" customHeight="1" x14ac:dyDescent="0.25">
      <c r="B14" s="20"/>
      <c r="C14" s="65">
        <v>4017</v>
      </c>
      <c r="D14" s="270" t="s">
        <v>135</v>
      </c>
      <c r="E14" s="216">
        <v>7375</v>
      </c>
      <c r="F14" s="18">
        <v>73.018322999999995</v>
      </c>
      <c r="G14" s="216">
        <v>8091</v>
      </c>
      <c r="H14" s="18">
        <v>91.046306000000001</v>
      </c>
      <c r="I14" s="216">
        <v>9333</v>
      </c>
      <c r="J14" s="18">
        <v>111.99220699999999</v>
      </c>
      <c r="K14" s="216">
        <v>9364</v>
      </c>
      <c r="L14" s="18">
        <v>100.635501</v>
      </c>
    </row>
    <row r="15" spans="2:12" ht="13.35" customHeight="1" x14ac:dyDescent="0.25">
      <c r="B15" s="20"/>
      <c r="C15" s="65">
        <v>4018</v>
      </c>
      <c r="D15" s="153" t="s">
        <v>196</v>
      </c>
      <c r="E15" s="216">
        <v>156172</v>
      </c>
      <c r="F15" s="18">
        <v>1230.575955</v>
      </c>
      <c r="G15" s="216">
        <v>187038</v>
      </c>
      <c r="H15" s="18">
        <v>1498.9728459999999</v>
      </c>
      <c r="I15" s="216">
        <v>348262</v>
      </c>
      <c r="J15" s="18">
        <v>2231.4288969999998</v>
      </c>
      <c r="K15" s="216">
        <v>401606</v>
      </c>
      <c r="L15" s="18">
        <v>2245.1372280000001</v>
      </c>
    </row>
    <row r="16" spans="2:12" ht="13.35" customHeight="1" x14ac:dyDescent="0.25">
      <c r="B16" s="20"/>
      <c r="C16" s="65">
        <v>4027</v>
      </c>
      <c r="D16" s="270" t="s">
        <v>167</v>
      </c>
      <c r="E16" s="216">
        <v>21069</v>
      </c>
      <c r="F16" s="18">
        <v>227.01058599999999</v>
      </c>
      <c r="G16" s="216">
        <v>15180</v>
      </c>
      <c r="H16" s="18">
        <v>169.92417800000001</v>
      </c>
      <c r="I16" s="216">
        <v>10278</v>
      </c>
      <c r="J16" s="18">
        <v>120.888149</v>
      </c>
      <c r="K16" s="216">
        <v>8367</v>
      </c>
      <c r="L16" s="18">
        <v>112.892274</v>
      </c>
    </row>
    <row r="17" spans="2:12" ht="13.35" customHeight="1" x14ac:dyDescent="0.25">
      <c r="B17" s="20"/>
      <c r="C17" s="65">
        <v>4028</v>
      </c>
      <c r="D17" s="270" t="s">
        <v>197</v>
      </c>
      <c r="E17" s="216">
        <v>33696</v>
      </c>
      <c r="F17" s="18">
        <v>686.05566599999997</v>
      </c>
      <c r="G17" s="216">
        <v>25128</v>
      </c>
      <c r="H17" s="18">
        <v>550.20910600000002</v>
      </c>
      <c r="I17" s="216">
        <v>17464</v>
      </c>
      <c r="J17" s="18">
        <v>405.47222799999997</v>
      </c>
      <c r="K17" s="216">
        <v>15269</v>
      </c>
      <c r="L17" s="18">
        <v>359.60477100000003</v>
      </c>
    </row>
    <row r="18" spans="2:12" ht="13.35" customHeight="1" x14ac:dyDescent="0.25">
      <c r="B18" s="268"/>
      <c r="C18" s="342"/>
      <c r="D18" s="380" t="s">
        <v>89</v>
      </c>
      <c r="E18" s="343">
        <v>63329</v>
      </c>
      <c r="F18" s="293">
        <v>2319.9070970000002</v>
      </c>
      <c r="G18" s="343">
        <v>91696</v>
      </c>
      <c r="H18" s="293">
        <v>4518.2469130000009</v>
      </c>
      <c r="I18" s="343">
        <v>66589</v>
      </c>
      <c r="J18" s="293">
        <v>3896.9687679999997</v>
      </c>
      <c r="K18" s="343">
        <v>65134</v>
      </c>
      <c r="L18" s="293">
        <v>4043.9237370000001</v>
      </c>
    </row>
    <row r="19" spans="2:12" ht="13.35" customHeight="1" x14ac:dyDescent="0.25">
      <c r="B19" s="268"/>
      <c r="C19" s="253" t="s">
        <v>8</v>
      </c>
      <c r="D19" s="272"/>
      <c r="E19" s="315"/>
      <c r="F19" s="179">
        <f>SUM(F4:F18)</f>
        <v>128205.67503699998</v>
      </c>
      <c r="G19" s="315"/>
      <c r="H19" s="179">
        <f>SUM(H4:H18)</f>
        <v>141372.62226799998</v>
      </c>
      <c r="I19" s="315"/>
      <c r="J19" s="179">
        <f>SUM(J4:J18)</f>
        <v>96806.024492000011</v>
      </c>
      <c r="K19" s="315"/>
      <c r="L19" s="179">
        <f>SUM(L4:L18)</f>
        <v>99524.299373000002</v>
      </c>
    </row>
    <row r="20" spans="2:12" ht="13.35" customHeight="1" x14ac:dyDescent="0.25">
      <c r="B20" s="20"/>
      <c r="C20" s="64" t="s">
        <v>84</v>
      </c>
      <c r="D20" s="154"/>
      <c r="E20" s="58"/>
      <c r="F20" s="63"/>
      <c r="G20" s="58"/>
      <c r="H20" s="63"/>
      <c r="I20" s="58"/>
      <c r="J20" s="63"/>
      <c r="K20" s="58"/>
      <c r="L20" s="63"/>
    </row>
    <row r="21" spans="2:12" ht="13.35" customHeight="1" x14ac:dyDescent="0.2">
      <c r="B21" s="33"/>
      <c r="C21" s="61">
        <v>4001</v>
      </c>
      <c r="D21" s="172" t="s">
        <v>72</v>
      </c>
      <c r="E21" s="294"/>
      <c r="F21" s="295">
        <f>+F4/F$19</f>
        <v>0.20953181139795354</v>
      </c>
      <c r="G21" s="294"/>
      <c r="H21" s="295">
        <f>+H4/H$19</f>
        <v>0.20922873283715926</v>
      </c>
      <c r="I21" s="294"/>
      <c r="J21" s="295">
        <f>+J4/J$19</f>
        <v>0.32810331713006996</v>
      </c>
      <c r="K21" s="294"/>
      <c r="L21" s="295">
        <f>+L4/L$19</f>
        <v>0.32463092212197009</v>
      </c>
    </row>
    <row r="22" spans="2:12" ht="13.35" customHeight="1" x14ac:dyDescent="0.2">
      <c r="B22" s="33"/>
      <c r="C22" s="61">
        <v>4002</v>
      </c>
      <c r="D22" s="172" t="s">
        <v>288</v>
      </c>
      <c r="E22" s="294"/>
      <c r="F22" s="295">
        <f t="shared" ref="F22:H36" si="0">+F5/F$19</f>
        <v>6.0803215596737692E-4</v>
      </c>
      <c r="G22" s="294"/>
      <c r="H22" s="295">
        <f t="shared" si="0"/>
        <v>5.7162982976154478E-4</v>
      </c>
      <c r="I22" s="294"/>
      <c r="J22" s="295">
        <f t="shared" ref="J22" si="1">+J5/J$19</f>
        <v>9.0009368174395732E-4</v>
      </c>
      <c r="K22" s="294"/>
      <c r="L22" s="295">
        <f t="shared" ref="L22" si="2">+L5/L$19</f>
        <v>8.3228654230015845E-4</v>
      </c>
    </row>
    <row r="23" spans="2:12" ht="13.35" customHeight="1" x14ac:dyDescent="0.2">
      <c r="B23" s="33"/>
      <c r="C23" s="61">
        <v>4006</v>
      </c>
      <c r="D23" s="172" t="s">
        <v>349</v>
      </c>
      <c r="E23" s="294"/>
      <c r="F23" s="295">
        <f t="shared" si="0"/>
        <v>0.10231867768891051</v>
      </c>
      <c r="G23" s="294"/>
      <c r="H23" s="295">
        <f t="shared" si="0"/>
        <v>0.10269142689083534</v>
      </c>
      <c r="I23" s="294"/>
      <c r="J23" s="295">
        <f t="shared" ref="J23" si="3">+J6/J$19</f>
        <v>0.16852601942504317</v>
      </c>
      <c r="K23" s="294"/>
      <c r="L23" s="295">
        <f t="shared" ref="L23" si="4">+L6/L$19</f>
        <v>0.16831690069193853</v>
      </c>
    </row>
    <row r="24" spans="2:12" ht="13.35" customHeight="1" x14ac:dyDescent="0.2">
      <c r="B24" s="33"/>
      <c r="C24" s="61">
        <v>4007</v>
      </c>
      <c r="D24" s="172" t="s">
        <v>350</v>
      </c>
      <c r="E24" s="294"/>
      <c r="F24" s="295">
        <f t="shared" si="0"/>
        <v>3.1512247011172069E-4</v>
      </c>
      <c r="G24" s="294"/>
      <c r="H24" s="295">
        <f t="shared" si="0"/>
        <v>2.9655541028674674E-4</v>
      </c>
      <c r="I24" s="294"/>
      <c r="J24" s="295">
        <f t="shared" ref="J24" si="5">+J7/J$19</f>
        <v>4.9453159812338175E-4</v>
      </c>
      <c r="K24" s="294"/>
      <c r="L24" s="295">
        <f t="shared" ref="L24" si="6">+L7/L$19</f>
        <v>4.3007892815784168E-4</v>
      </c>
    </row>
    <row r="25" spans="2:12" ht="13.35" customHeight="1" x14ac:dyDescent="0.2">
      <c r="B25" s="33"/>
      <c r="C25" s="61">
        <v>4008</v>
      </c>
      <c r="D25" s="172" t="s">
        <v>73</v>
      </c>
      <c r="E25" s="294"/>
      <c r="F25" s="295">
        <f t="shared" si="0"/>
        <v>0.4567582519112352</v>
      </c>
      <c r="G25" s="294"/>
      <c r="H25" s="295">
        <f t="shared" si="0"/>
        <v>0.45834232672832698</v>
      </c>
      <c r="I25" s="294"/>
      <c r="J25" s="295">
        <f t="shared" ref="J25" si="7">+J8/J$19</f>
        <v>0.16328190958101221</v>
      </c>
      <c r="K25" s="294"/>
      <c r="L25" s="295">
        <f t="shared" ref="L25" si="8">+L8/L$19</f>
        <v>0.16889765464212086</v>
      </c>
    </row>
    <row r="26" spans="2:12" ht="13.35" customHeight="1" x14ac:dyDescent="0.25">
      <c r="B26" s="20"/>
      <c r="C26" s="61">
        <v>4009</v>
      </c>
      <c r="D26" s="172" t="s">
        <v>136</v>
      </c>
      <c r="E26" s="294"/>
      <c r="F26" s="295">
        <f t="shared" si="0"/>
        <v>1.3527727625937574E-2</v>
      </c>
      <c r="G26" s="294"/>
      <c r="H26" s="295">
        <f t="shared" si="0"/>
        <v>1.6112128928909231E-2</v>
      </c>
      <c r="I26" s="294"/>
      <c r="J26" s="295">
        <f t="shared" ref="J26" si="9">+J9/J$19</f>
        <v>1.8510872483438121E-2</v>
      </c>
      <c r="K26" s="294"/>
      <c r="L26" s="295">
        <f t="shared" ref="L26" si="10">+L9/L$19</f>
        <v>2.2968879302858573E-2</v>
      </c>
    </row>
    <row r="27" spans="2:12" ht="13.35" customHeight="1" x14ac:dyDescent="0.25">
      <c r="B27" s="20"/>
      <c r="C27" s="61">
        <v>4011</v>
      </c>
      <c r="D27" s="172" t="s">
        <v>74</v>
      </c>
      <c r="E27" s="294"/>
      <c r="F27" s="295">
        <f t="shared" si="0"/>
        <v>3.2348715287393464E-3</v>
      </c>
      <c r="G27" s="294"/>
      <c r="H27" s="295">
        <f t="shared" si="0"/>
        <v>3.7081181532179863E-3</v>
      </c>
      <c r="I27" s="294"/>
      <c r="J27" s="295">
        <f t="shared" ref="J27" si="11">+J10/J$19</f>
        <v>6.5731705577124003E-3</v>
      </c>
      <c r="K27" s="294"/>
      <c r="L27" s="295">
        <f t="shared" ref="L27" si="12">+L10/L$19</f>
        <v>8.7155830029919373E-3</v>
      </c>
    </row>
    <row r="28" spans="2:12" s="35" customFormat="1" ht="22.5" customHeight="1" x14ac:dyDescent="0.25">
      <c r="B28" s="20"/>
      <c r="C28" s="74">
        <v>4014</v>
      </c>
      <c r="D28" s="379" t="s">
        <v>164</v>
      </c>
      <c r="E28" s="294"/>
      <c r="F28" s="295">
        <f t="shared" si="0"/>
        <v>0.14608717786942566</v>
      </c>
      <c r="G28" s="294"/>
      <c r="H28" s="295">
        <f t="shared" si="0"/>
        <v>0.13160450767285051</v>
      </c>
      <c r="I28" s="294"/>
      <c r="J28" s="295">
        <f t="shared" ref="J28" si="13">+J11/J$19</f>
        <v>0.20373753642398462</v>
      </c>
      <c r="K28" s="294"/>
      <c r="L28" s="295">
        <f t="shared" ref="L28" si="14">+L11/L$19</f>
        <v>0.19953627422759307</v>
      </c>
    </row>
    <row r="29" spans="2:12" ht="13.35" customHeight="1" x14ac:dyDescent="0.25">
      <c r="B29" s="20"/>
      <c r="C29" s="61">
        <v>4015</v>
      </c>
      <c r="D29" s="172" t="s">
        <v>165</v>
      </c>
      <c r="E29" s="294"/>
      <c r="F29" s="295">
        <f t="shared" si="0"/>
        <v>9.338877890190599E-3</v>
      </c>
      <c r="G29" s="294"/>
      <c r="H29" s="295">
        <f t="shared" si="0"/>
        <v>8.4948004410881871E-3</v>
      </c>
      <c r="I29" s="294"/>
      <c r="J29" s="295">
        <f t="shared" ref="J29" si="15">+J12/J$19</f>
        <v>1.3665270440987091E-2</v>
      </c>
      <c r="K29" s="294"/>
      <c r="L29" s="295">
        <f t="shared" ref="L29" si="16">+L12/L$19</f>
        <v>1.3376641376901461E-2</v>
      </c>
    </row>
    <row r="30" spans="2:12" ht="13.35" customHeight="1" x14ac:dyDescent="0.25">
      <c r="B30" s="20"/>
      <c r="C30" s="61">
        <v>4016</v>
      </c>
      <c r="D30" s="172" t="s">
        <v>4</v>
      </c>
      <c r="E30" s="294"/>
      <c r="F30" s="295">
        <f t="shared" si="0"/>
        <v>2.2894372898492277E-2</v>
      </c>
      <c r="G30" s="294"/>
      <c r="H30" s="295">
        <f t="shared" si="0"/>
        <v>2.064905377836208E-2</v>
      </c>
      <c r="I30" s="294"/>
      <c r="J30" s="295">
        <f t="shared" ref="J30" si="17">+J13/J$19</f>
        <v>2.6307184293168209E-2</v>
      </c>
      <c r="K30" s="294"/>
      <c r="L30" s="295">
        <f t="shared" ref="L30" si="18">+L13/L$19</f>
        <v>2.3344848802123903E-2</v>
      </c>
    </row>
    <row r="31" spans="2:12" ht="13.35" customHeight="1" x14ac:dyDescent="0.25">
      <c r="B31" s="20"/>
      <c r="C31" s="65">
        <v>4017</v>
      </c>
      <c r="D31" s="153" t="s">
        <v>135</v>
      </c>
      <c r="E31" s="294"/>
      <c r="F31" s="295">
        <f t="shared" si="0"/>
        <v>5.6954049014544018E-4</v>
      </c>
      <c r="G31" s="294"/>
      <c r="H31" s="295">
        <f t="shared" si="0"/>
        <v>6.4401653261692763E-4</v>
      </c>
      <c r="I31" s="294"/>
      <c r="J31" s="295">
        <f t="shared" ref="J31" si="19">+J14/J$19</f>
        <v>1.1568722875223015E-3</v>
      </c>
      <c r="K31" s="294"/>
      <c r="L31" s="295">
        <f t="shared" ref="L31" si="20">+L14/L$19</f>
        <v>1.0111651288579827E-3</v>
      </c>
    </row>
    <row r="32" spans="2:12" ht="13.35" customHeight="1" x14ac:dyDescent="0.25">
      <c r="B32" s="20"/>
      <c r="C32" s="65">
        <v>4018</v>
      </c>
      <c r="D32" s="153" t="s">
        <v>196</v>
      </c>
      <c r="E32" s="294"/>
      <c r="F32" s="295">
        <f t="shared" si="0"/>
        <v>9.5984515088342031E-3</v>
      </c>
      <c r="G32" s="294"/>
      <c r="H32" s="295">
        <f t="shared" si="0"/>
        <v>1.060299244614985E-2</v>
      </c>
      <c r="I32" s="294"/>
      <c r="J32" s="295">
        <f t="shared" ref="J32" si="21">+J15/J$19</f>
        <v>2.3050516832084183E-2</v>
      </c>
      <c r="K32" s="294"/>
      <c r="L32" s="295">
        <f t="shared" ref="L32" si="22">+L15/L$19</f>
        <v>2.255868408161921E-2</v>
      </c>
    </row>
    <row r="33" spans="2:12" ht="13.35" customHeight="1" x14ac:dyDescent="0.25">
      <c r="B33" s="20"/>
      <c r="C33" s="65">
        <v>4027</v>
      </c>
      <c r="D33" s="270" t="s">
        <v>167</v>
      </c>
      <c r="E33" s="294"/>
      <c r="F33" s="295">
        <f t="shared" si="0"/>
        <v>1.7706750183600301E-3</v>
      </c>
      <c r="G33" s="294"/>
      <c r="H33" s="295">
        <f t="shared" si="0"/>
        <v>1.2019595822299657E-3</v>
      </c>
      <c r="I33" s="294"/>
      <c r="J33" s="295">
        <f t="shared" ref="J33" si="23">+J16/J$19</f>
        <v>1.2487667956036157E-3</v>
      </c>
      <c r="K33" s="294"/>
      <c r="L33" s="295">
        <f t="shared" ref="L33" si="24">+L16/L$19</f>
        <v>1.1343187011736613E-3</v>
      </c>
    </row>
    <row r="34" spans="2:12" ht="13.35" customHeight="1" x14ac:dyDescent="0.25">
      <c r="B34" s="20"/>
      <c r="C34" s="65">
        <v>4028</v>
      </c>
      <c r="D34" s="270" t="s">
        <v>197</v>
      </c>
      <c r="E34" s="294"/>
      <c r="F34" s="295">
        <f t="shared" si="0"/>
        <v>5.3512113703391463E-3</v>
      </c>
      <c r="G34" s="294"/>
      <c r="H34" s="295">
        <f t="shared" si="0"/>
        <v>3.8919070550800777E-3</v>
      </c>
      <c r="I34" s="294"/>
      <c r="J34" s="295">
        <f t="shared" ref="J34" si="25">+J17/J$19</f>
        <v>4.1885020082970967E-3</v>
      </c>
      <c r="K34" s="294"/>
      <c r="L34" s="295">
        <f t="shared" ref="L34" si="26">+L17/L$19</f>
        <v>3.6132358958113641E-3</v>
      </c>
    </row>
    <row r="35" spans="2:12" ht="13.35" customHeight="1" x14ac:dyDescent="0.25">
      <c r="B35" s="268"/>
      <c r="C35" s="342"/>
      <c r="D35" s="380" t="s">
        <v>89</v>
      </c>
      <c r="E35" s="296"/>
      <c r="F35" s="297">
        <f t="shared" si="0"/>
        <v>1.8095198175357513E-2</v>
      </c>
      <c r="G35" s="296"/>
      <c r="H35" s="297">
        <f t="shared" si="0"/>
        <v>3.195984371312547E-2</v>
      </c>
      <c r="I35" s="296"/>
      <c r="J35" s="297">
        <f t="shared" ref="J35" si="27">+J18/J$19</f>
        <v>4.0255436461209528E-2</v>
      </c>
      <c r="K35" s="296"/>
      <c r="L35" s="297">
        <f t="shared" ref="L35" si="28">+L18/L$19</f>
        <v>4.0632526553581329E-2</v>
      </c>
    </row>
    <row r="36" spans="2:12" ht="13.35" customHeight="1" x14ac:dyDescent="0.25">
      <c r="B36" s="268"/>
      <c r="C36" s="253" t="s">
        <v>8</v>
      </c>
      <c r="D36" s="272"/>
      <c r="E36" s="298"/>
      <c r="F36" s="299">
        <f t="shared" si="0"/>
        <v>1</v>
      </c>
      <c r="G36" s="298"/>
      <c r="H36" s="299">
        <f t="shared" si="0"/>
        <v>1</v>
      </c>
      <c r="I36" s="298"/>
      <c r="J36" s="299">
        <f t="shared" ref="J36" si="29">+J19/J$19</f>
        <v>1</v>
      </c>
      <c r="K36" s="298"/>
      <c r="L36" s="299">
        <f t="shared" ref="L36" si="30">+L19/L$19</f>
        <v>1</v>
      </c>
    </row>
    <row r="37" spans="2:12" ht="12" customHeight="1" x14ac:dyDescent="0.25">
      <c r="C37" s="22" t="s">
        <v>847</v>
      </c>
      <c r="D37"/>
      <c r="E37"/>
      <c r="F37"/>
      <c r="G37"/>
      <c r="H37"/>
      <c r="I37" s="1"/>
      <c r="J37"/>
      <c r="K37"/>
      <c r="L37"/>
    </row>
    <row r="38" spans="2:12" ht="13.35" customHeight="1" x14ac:dyDescent="0.25">
      <c r="C38"/>
      <c r="D38"/>
      <c r="E38"/>
      <c r="F38"/>
      <c r="G38"/>
      <c r="H38"/>
      <c r="I38" s="1"/>
      <c r="J38"/>
      <c r="K38"/>
      <c r="L38"/>
    </row>
    <row r="39" spans="2:12" ht="13.35" customHeight="1" x14ac:dyDescent="0.25">
      <c r="C39"/>
      <c r="D39"/>
      <c r="E39"/>
      <c r="F39"/>
      <c r="G39" s="185" t="s">
        <v>267</v>
      </c>
      <c r="H39"/>
      <c r="I39" s="1"/>
      <c r="J39"/>
      <c r="K39"/>
      <c r="L39"/>
    </row>
    <row r="40" spans="2:12" ht="13.35" customHeight="1" x14ac:dyDescent="0.25">
      <c r="C40"/>
      <c r="D40"/>
      <c r="E40"/>
      <c r="F40"/>
      <c r="G40"/>
      <c r="H40"/>
      <c r="I40" s="1"/>
      <c r="J40"/>
      <c r="K40"/>
      <c r="L40"/>
    </row>
  </sheetData>
  <mergeCells count="1">
    <mergeCell ref="K2:L2"/>
  </mergeCells>
  <phoneticPr fontId="18" type="noConversion"/>
  <hyperlinks>
    <hyperlink ref="G39" location="CONTENTS!A1" display="BACK TO CONTENTS"/>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7" tint="0.79998168889431442"/>
    <pageSetUpPr fitToPage="1"/>
  </sheetPr>
  <dimension ref="A1:O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5" s="8" customFormat="1" ht="15" customHeight="1" x14ac:dyDescent="0.25">
      <c r="A1" s="48"/>
      <c r="B1" s="229" t="s">
        <v>900</v>
      </c>
      <c r="C1" s="160"/>
      <c r="D1" s="160"/>
      <c r="E1" s="160"/>
      <c r="F1" s="160"/>
      <c r="G1" s="160"/>
      <c r="H1" s="160"/>
      <c r="I1" s="160"/>
      <c r="J1" s="160"/>
      <c r="K1" s="160"/>
      <c r="L1" s="160"/>
    </row>
    <row r="2" spans="1:15" s="8" customFormat="1" ht="15" customHeight="1" x14ac:dyDescent="0.25">
      <c r="A2" s="48"/>
      <c r="B2" s="222"/>
      <c r="C2" s="223" t="s">
        <v>161</v>
      </c>
      <c r="D2" s="269"/>
      <c r="E2" s="224" t="s">
        <v>1015</v>
      </c>
      <c r="F2" s="226"/>
      <c r="G2" s="227" t="s">
        <v>1016</v>
      </c>
      <c r="H2" s="226"/>
      <c r="I2" s="227" t="s">
        <v>1017</v>
      </c>
      <c r="J2" s="226"/>
      <c r="K2" s="1109" t="s">
        <v>1018</v>
      </c>
      <c r="L2" s="1060"/>
    </row>
    <row r="3" spans="1:15" ht="24.9" customHeight="1" x14ac:dyDescent="0.2">
      <c r="B3" s="228"/>
      <c r="C3" s="1123" t="s">
        <v>87</v>
      </c>
      <c r="D3" s="1124"/>
      <c r="E3" s="351" t="s">
        <v>17</v>
      </c>
      <c r="F3" s="352" t="s">
        <v>100</v>
      </c>
      <c r="G3" s="351" t="s">
        <v>17</v>
      </c>
      <c r="H3" s="352" t="s">
        <v>100</v>
      </c>
      <c r="I3" s="351" t="s">
        <v>17</v>
      </c>
      <c r="J3" s="352" t="s">
        <v>100</v>
      </c>
      <c r="K3" s="351" t="s">
        <v>17</v>
      </c>
      <c r="L3" s="352" t="s">
        <v>100</v>
      </c>
    </row>
    <row r="4" spans="1:15" ht="13.35" customHeight="1" x14ac:dyDescent="0.25">
      <c r="B4" s="85"/>
      <c r="C4" s="13" t="s">
        <v>18</v>
      </c>
      <c r="D4" s="172" t="s">
        <v>43</v>
      </c>
      <c r="E4" s="381">
        <v>2013</v>
      </c>
      <c r="F4" s="382">
        <v>19.777578999999999</v>
      </c>
      <c r="G4" s="381">
        <v>1925</v>
      </c>
      <c r="H4" s="382">
        <v>19.427807999999999</v>
      </c>
      <c r="I4" s="381">
        <v>1269</v>
      </c>
      <c r="J4" s="382">
        <v>17.177427999999999</v>
      </c>
      <c r="K4" s="381">
        <v>1168</v>
      </c>
      <c r="L4" s="382">
        <v>15.981801000000001</v>
      </c>
      <c r="O4" s="511"/>
    </row>
    <row r="5" spans="1:15" ht="13.35" customHeight="1" x14ac:dyDescent="0.25">
      <c r="B5" s="85"/>
      <c r="C5" s="13" t="s">
        <v>19</v>
      </c>
      <c r="D5" s="173" t="s">
        <v>124</v>
      </c>
      <c r="E5" s="381">
        <v>26</v>
      </c>
      <c r="F5" s="382">
        <v>0.145956</v>
      </c>
      <c r="G5" s="381">
        <v>30</v>
      </c>
      <c r="H5" s="382">
        <v>0.11555700000000001</v>
      </c>
      <c r="I5" s="381">
        <v>8</v>
      </c>
      <c r="J5" s="382">
        <v>7.0528999999999994E-2</v>
      </c>
      <c r="K5" s="381">
        <v>5</v>
      </c>
      <c r="L5" s="382">
        <v>1.4222E-2</v>
      </c>
    </row>
    <row r="6" spans="1:15" ht="13.35" customHeight="1" x14ac:dyDescent="0.25">
      <c r="B6" s="85"/>
      <c r="C6" s="13" t="s">
        <v>20</v>
      </c>
      <c r="D6" s="172" t="s">
        <v>44</v>
      </c>
      <c r="E6" s="381">
        <v>11823</v>
      </c>
      <c r="F6" s="382">
        <v>13.522240999999999</v>
      </c>
      <c r="G6" s="381">
        <v>9901</v>
      </c>
      <c r="H6" s="382">
        <v>11.803758999999999</v>
      </c>
      <c r="I6" s="381">
        <v>6580</v>
      </c>
      <c r="J6" s="382">
        <v>7.5178039999999999</v>
      </c>
      <c r="K6" s="381">
        <v>5037</v>
      </c>
      <c r="L6" s="382">
        <v>6.157978</v>
      </c>
    </row>
    <row r="7" spans="1:15" ht="13.35" customHeight="1" x14ac:dyDescent="0.25">
      <c r="B7" s="85"/>
      <c r="C7" s="13" t="s">
        <v>21</v>
      </c>
      <c r="D7" s="172" t="s">
        <v>45</v>
      </c>
      <c r="E7" s="381">
        <v>11309</v>
      </c>
      <c r="F7" s="382">
        <v>20.020766999999999</v>
      </c>
      <c r="G7" s="381">
        <v>10394</v>
      </c>
      <c r="H7" s="382">
        <v>18.373570000000001</v>
      </c>
      <c r="I7" s="381">
        <v>6772</v>
      </c>
      <c r="J7" s="382">
        <v>10.601036000000001</v>
      </c>
      <c r="K7" s="381">
        <v>5340</v>
      </c>
      <c r="L7" s="382">
        <v>9.8021750000000001</v>
      </c>
    </row>
    <row r="8" spans="1:15" ht="13.35" customHeight="1" x14ac:dyDescent="0.25">
      <c r="B8" s="85"/>
      <c r="C8" s="13" t="s">
        <v>22</v>
      </c>
      <c r="D8" s="172" t="s">
        <v>46</v>
      </c>
      <c r="E8" s="381">
        <v>15145</v>
      </c>
      <c r="F8" s="382">
        <v>34.288888</v>
      </c>
      <c r="G8" s="381">
        <v>14839</v>
      </c>
      <c r="H8" s="382">
        <v>33.664935</v>
      </c>
      <c r="I8" s="381">
        <v>8152</v>
      </c>
      <c r="J8" s="382">
        <v>15.923550000000001</v>
      </c>
      <c r="K8" s="381">
        <v>6424</v>
      </c>
      <c r="L8" s="382">
        <v>14.106807</v>
      </c>
    </row>
    <row r="9" spans="1:15" ht="13.35" customHeight="1" x14ac:dyDescent="0.25">
      <c r="B9" s="85"/>
      <c r="C9" s="13" t="s">
        <v>23</v>
      </c>
      <c r="D9" s="172" t="s">
        <v>47</v>
      </c>
      <c r="E9" s="381">
        <v>21522</v>
      </c>
      <c r="F9" s="382">
        <v>62.078249</v>
      </c>
      <c r="G9" s="381">
        <v>20146</v>
      </c>
      <c r="H9" s="382">
        <v>57.010536000000002</v>
      </c>
      <c r="I9" s="381">
        <v>10798</v>
      </c>
      <c r="J9" s="382">
        <v>26.597830999999999</v>
      </c>
      <c r="K9" s="381">
        <v>8156</v>
      </c>
      <c r="L9" s="382">
        <v>21.641791999999999</v>
      </c>
    </row>
    <row r="10" spans="1:15" s="35" customFormat="1" ht="13.35" customHeight="1" x14ac:dyDescent="0.25">
      <c r="B10" s="85"/>
      <c r="C10" s="13" t="s">
        <v>24</v>
      </c>
      <c r="D10" s="172" t="s">
        <v>48</v>
      </c>
      <c r="E10" s="381">
        <v>40024</v>
      </c>
      <c r="F10" s="382">
        <v>143.33696</v>
      </c>
      <c r="G10" s="381">
        <v>30343</v>
      </c>
      <c r="H10" s="382">
        <v>107.837255</v>
      </c>
      <c r="I10" s="381">
        <v>14596</v>
      </c>
      <c r="J10" s="382">
        <v>44.678258</v>
      </c>
      <c r="K10" s="381">
        <v>10670</v>
      </c>
      <c r="L10" s="382">
        <v>34.070639</v>
      </c>
    </row>
    <row r="11" spans="1:15" s="1" customFormat="1" ht="13.35" customHeight="1" x14ac:dyDescent="0.25">
      <c r="B11" s="358"/>
      <c r="C11" s="13" t="s">
        <v>25</v>
      </c>
      <c r="D11" s="172" t="s">
        <v>49</v>
      </c>
      <c r="E11" s="381">
        <v>73105</v>
      </c>
      <c r="F11" s="382">
        <v>307.03779400000002</v>
      </c>
      <c r="G11" s="381">
        <v>52287</v>
      </c>
      <c r="H11" s="382">
        <v>219.54634200000001</v>
      </c>
      <c r="I11" s="381">
        <v>26809</v>
      </c>
      <c r="J11" s="382">
        <v>98.710921999999997</v>
      </c>
      <c r="K11" s="381">
        <v>16221</v>
      </c>
      <c r="L11" s="382">
        <v>62.342371</v>
      </c>
    </row>
    <row r="12" spans="1:15" s="1" customFormat="1" ht="13.35" customHeight="1" x14ac:dyDescent="0.25">
      <c r="B12" s="358"/>
      <c r="C12" s="13" t="s">
        <v>26</v>
      </c>
      <c r="D12" s="172" t="s">
        <v>50</v>
      </c>
      <c r="E12" s="381">
        <v>110023</v>
      </c>
      <c r="F12" s="382">
        <v>524.001306</v>
      </c>
      <c r="G12" s="381">
        <v>86314</v>
      </c>
      <c r="H12" s="382">
        <v>417.82932499999998</v>
      </c>
      <c r="I12" s="381">
        <v>42367</v>
      </c>
      <c r="J12" s="382">
        <v>183.84119799999999</v>
      </c>
      <c r="K12" s="381">
        <v>26998</v>
      </c>
      <c r="L12" s="382">
        <v>120.32029199999999</v>
      </c>
    </row>
    <row r="13" spans="1:15" s="1" customFormat="1" ht="13.35" customHeight="1" x14ac:dyDescent="0.25">
      <c r="B13" s="358"/>
      <c r="C13" s="13" t="s">
        <v>27</v>
      </c>
      <c r="D13" s="172" t="s">
        <v>51</v>
      </c>
      <c r="E13" s="381">
        <v>90156</v>
      </c>
      <c r="F13" s="382">
        <v>479.309121</v>
      </c>
      <c r="G13" s="381">
        <v>107617</v>
      </c>
      <c r="H13" s="382">
        <v>578.31519800000001</v>
      </c>
      <c r="I13" s="381">
        <v>59917</v>
      </c>
      <c r="J13" s="382">
        <v>298.30297100000001</v>
      </c>
      <c r="K13" s="381">
        <v>37672</v>
      </c>
      <c r="L13" s="382">
        <v>189.482664</v>
      </c>
    </row>
    <row r="14" spans="1:15" s="1" customFormat="1" ht="13.35" customHeight="1" x14ac:dyDescent="0.25">
      <c r="B14" s="358"/>
      <c r="C14" s="13" t="s">
        <v>28</v>
      </c>
      <c r="D14" s="172" t="s">
        <v>52</v>
      </c>
      <c r="E14" s="381">
        <v>79608</v>
      </c>
      <c r="F14" s="382">
        <v>469.21987100000001</v>
      </c>
      <c r="G14" s="381">
        <v>91971</v>
      </c>
      <c r="H14" s="382">
        <v>540.47785499999998</v>
      </c>
      <c r="I14" s="381">
        <v>73753</v>
      </c>
      <c r="J14" s="382">
        <v>399.988561</v>
      </c>
      <c r="K14" s="381">
        <v>53188</v>
      </c>
      <c r="L14" s="382">
        <v>297.02954199999999</v>
      </c>
    </row>
    <row r="15" spans="1:15" customFormat="1" ht="13.35" customHeight="1" x14ac:dyDescent="0.25">
      <c r="A15" s="1"/>
      <c r="B15" s="358"/>
      <c r="C15" s="13" t="s">
        <v>29</v>
      </c>
      <c r="D15" s="172" t="s">
        <v>53</v>
      </c>
      <c r="E15" s="381">
        <v>86203</v>
      </c>
      <c r="F15" s="382">
        <v>558.06413799999996</v>
      </c>
      <c r="G15" s="381">
        <v>80418</v>
      </c>
      <c r="H15" s="382">
        <v>520.74310600000001</v>
      </c>
      <c r="I15" s="381">
        <v>80752</v>
      </c>
      <c r="J15" s="382">
        <v>468.30914200000001</v>
      </c>
      <c r="K15" s="381">
        <v>58382</v>
      </c>
      <c r="L15" s="382">
        <v>349.718391</v>
      </c>
    </row>
    <row r="16" spans="1:15" customFormat="1" ht="13.35" customHeight="1" x14ac:dyDescent="0.25">
      <c r="A16" s="1"/>
      <c r="B16" s="358"/>
      <c r="C16" s="13" t="s">
        <v>30</v>
      </c>
      <c r="D16" s="172" t="s">
        <v>54</v>
      </c>
      <c r="E16" s="381">
        <v>89660</v>
      </c>
      <c r="F16" s="382">
        <v>641.23616900000002</v>
      </c>
      <c r="G16" s="381">
        <v>83910</v>
      </c>
      <c r="H16" s="382">
        <v>597.97164199999997</v>
      </c>
      <c r="I16" s="381">
        <v>79959</v>
      </c>
      <c r="J16" s="382">
        <v>502.998985</v>
      </c>
      <c r="K16" s="381">
        <v>61887</v>
      </c>
      <c r="L16" s="382">
        <v>398.19667800000002</v>
      </c>
    </row>
    <row r="17" spans="1:12" customFormat="1" ht="13.35" customHeight="1" x14ac:dyDescent="0.25">
      <c r="A17" s="1"/>
      <c r="B17" s="358"/>
      <c r="C17" s="13" t="s">
        <v>31</v>
      </c>
      <c r="D17" s="172" t="s">
        <v>55</v>
      </c>
      <c r="E17" s="381">
        <v>103628</v>
      </c>
      <c r="F17" s="382">
        <v>806.89061600000002</v>
      </c>
      <c r="G17" s="381">
        <v>88094</v>
      </c>
      <c r="H17" s="382">
        <v>685.77466100000004</v>
      </c>
      <c r="I17" s="381">
        <v>79381</v>
      </c>
      <c r="J17" s="382">
        <v>549.872975</v>
      </c>
      <c r="K17" s="381">
        <v>66755</v>
      </c>
      <c r="L17" s="382">
        <v>471.67260800000003</v>
      </c>
    </row>
    <row r="18" spans="1:12" customFormat="1" ht="13.35" customHeight="1" x14ac:dyDescent="0.25">
      <c r="A18" s="1"/>
      <c r="B18" s="358"/>
      <c r="C18" s="13" t="s">
        <v>32</v>
      </c>
      <c r="D18" s="172" t="s">
        <v>56</v>
      </c>
      <c r="E18" s="381">
        <v>92796</v>
      </c>
      <c r="F18" s="382">
        <v>779.51308200000005</v>
      </c>
      <c r="G18" s="381">
        <v>109936</v>
      </c>
      <c r="H18" s="382">
        <v>923.08131900000001</v>
      </c>
      <c r="I18" s="381">
        <v>76674</v>
      </c>
      <c r="J18" s="382">
        <v>578.99943099999996</v>
      </c>
      <c r="K18" s="381">
        <v>69968</v>
      </c>
      <c r="L18" s="382">
        <v>536.85401000000002</v>
      </c>
    </row>
    <row r="19" spans="1:12" customFormat="1" ht="13.35" customHeight="1" x14ac:dyDescent="0.25">
      <c r="A19" s="1"/>
      <c r="B19" s="358"/>
      <c r="C19" s="13" t="s">
        <v>33</v>
      </c>
      <c r="D19" s="172" t="s">
        <v>57</v>
      </c>
      <c r="E19" s="381">
        <v>89621</v>
      </c>
      <c r="F19" s="382">
        <v>822.95239500000002</v>
      </c>
      <c r="G19" s="381">
        <v>92142</v>
      </c>
      <c r="H19" s="382">
        <v>826.28348500000004</v>
      </c>
      <c r="I19" s="381">
        <v>77737</v>
      </c>
      <c r="J19" s="382">
        <v>638.62791800000002</v>
      </c>
      <c r="K19" s="381">
        <v>74290</v>
      </c>
      <c r="L19" s="382">
        <v>615.00524900000005</v>
      </c>
    </row>
    <row r="20" spans="1:12" customFormat="1" ht="13.35" customHeight="1" x14ac:dyDescent="0.25">
      <c r="A20" s="1"/>
      <c r="B20" s="358"/>
      <c r="C20" s="13" t="s">
        <v>34</v>
      </c>
      <c r="D20" s="172" t="s">
        <v>58</v>
      </c>
      <c r="E20" s="381">
        <v>467916</v>
      </c>
      <c r="F20" s="382">
        <v>5225.3601010000002</v>
      </c>
      <c r="G20" s="381">
        <v>445577</v>
      </c>
      <c r="H20" s="382">
        <v>5035.3028029999996</v>
      </c>
      <c r="I20" s="381">
        <v>418211</v>
      </c>
      <c r="J20" s="382">
        <v>4175.9557379999997</v>
      </c>
      <c r="K20" s="381">
        <v>372512</v>
      </c>
      <c r="L20" s="382">
        <v>3739.8576750000002</v>
      </c>
    </row>
    <row r="21" spans="1:12" customFormat="1" ht="13.35" customHeight="1" x14ac:dyDescent="0.25">
      <c r="A21" s="1"/>
      <c r="B21" s="358"/>
      <c r="C21" s="13" t="s">
        <v>35</v>
      </c>
      <c r="D21" s="172" t="s">
        <v>59</v>
      </c>
      <c r="E21" s="381">
        <v>428306</v>
      </c>
      <c r="F21" s="382">
        <v>6226.7400820000003</v>
      </c>
      <c r="G21" s="381">
        <v>497814</v>
      </c>
      <c r="H21" s="382">
        <v>7387.3503780000001</v>
      </c>
      <c r="I21" s="381">
        <v>633591</v>
      </c>
      <c r="J21" s="382">
        <v>9089.3974440000002</v>
      </c>
      <c r="K21" s="381">
        <v>609473</v>
      </c>
      <c r="L21" s="382">
        <v>8888.2574260000001</v>
      </c>
    </row>
    <row r="22" spans="1:12" customFormat="1" ht="13.35" customHeight="1" x14ac:dyDescent="0.25">
      <c r="A22" s="1"/>
      <c r="B22" s="358"/>
      <c r="C22" s="13" t="s">
        <v>36</v>
      </c>
      <c r="D22" s="172" t="s">
        <v>60</v>
      </c>
      <c r="E22" s="381">
        <v>166169</v>
      </c>
      <c r="F22" s="382">
        <v>3128.2034899999999</v>
      </c>
      <c r="G22" s="381">
        <v>186866</v>
      </c>
      <c r="H22" s="382">
        <v>3598.018427</v>
      </c>
      <c r="I22" s="381">
        <v>242527</v>
      </c>
      <c r="J22" s="382">
        <v>4600.9724200000001</v>
      </c>
      <c r="K22" s="381">
        <v>269791</v>
      </c>
      <c r="L22" s="382">
        <v>5223.7775650000003</v>
      </c>
    </row>
    <row r="23" spans="1:12" customFormat="1" ht="13.35" customHeight="1" x14ac:dyDescent="0.25">
      <c r="A23" s="1"/>
      <c r="B23" s="358"/>
      <c r="C23" s="13" t="s">
        <v>37</v>
      </c>
      <c r="D23" s="172" t="s">
        <v>61</v>
      </c>
      <c r="E23" s="381">
        <v>79158</v>
      </c>
      <c r="F23" s="382">
        <v>1775.7696699999999</v>
      </c>
      <c r="G23" s="381">
        <v>94700</v>
      </c>
      <c r="H23" s="382">
        <v>2175.716942</v>
      </c>
      <c r="I23" s="381">
        <v>120475</v>
      </c>
      <c r="J23" s="382">
        <v>2762.9800679999998</v>
      </c>
      <c r="K23" s="381">
        <v>129129</v>
      </c>
      <c r="L23" s="382">
        <v>3039.0815240000002</v>
      </c>
    </row>
    <row r="24" spans="1:12" customFormat="1" ht="13.35" customHeight="1" x14ac:dyDescent="0.25">
      <c r="A24" s="1"/>
      <c r="B24" s="358"/>
      <c r="C24" s="13" t="s">
        <v>38</v>
      </c>
      <c r="D24" s="172" t="s">
        <v>62</v>
      </c>
      <c r="E24" s="381">
        <v>84438</v>
      </c>
      <c r="F24" s="382">
        <v>2428.3060329999998</v>
      </c>
      <c r="G24" s="381">
        <v>97253</v>
      </c>
      <c r="H24" s="382">
        <v>2821.1549260000002</v>
      </c>
      <c r="I24" s="381">
        <v>121600</v>
      </c>
      <c r="J24" s="382">
        <v>3493.016803</v>
      </c>
      <c r="K24" s="381">
        <v>134798</v>
      </c>
      <c r="L24" s="382">
        <v>3967.421883</v>
      </c>
    </row>
    <row r="25" spans="1:12" customFormat="1" ht="13.35" customHeight="1" x14ac:dyDescent="0.25">
      <c r="A25" s="1"/>
      <c r="B25" s="358"/>
      <c r="C25" s="13" t="s">
        <v>39</v>
      </c>
      <c r="D25" s="172" t="s">
        <v>63</v>
      </c>
      <c r="E25" s="381">
        <v>24442</v>
      </c>
      <c r="F25" s="382">
        <v>936.94305399999996</v>
      </c>
      <c r="G25" s="381">
        <v>30457</v>
      </c>
      <c r="H25" s="382">
        <v>1173.8487709999999</v>
      </c>
      <c r="I25" s="381">
        <v>37889</v>
      </c>
      <c r="J25" s="382">
        <v>1477.2665099999999</v>
      </c>
      <c r="K25" s="381">
        <v>43152</v>
      </c>
      <c r="L25" s="382">
        <v>1710.9948340000001</v>
      </c>
    </row>
    <row r="26" spans="1:12" customFormat="1" ht="13.35" customHeight="1" x14ac:dyDescent="0.25">
      <c r="A26" s="1"/>
      <c r="B26" s="358"/>
      <c r="C26" s="13" t="s">
        <v>40</v>
      </c>
      <c r="D26" s="172" t="s">
        <v>64</v>
      </c>
      <c r="E26" s="381">
        <v>19377</v>
      </c>
      <c r="F26" s="382">
        <v>1006.958802</v>
      </c>
      <c r="G26" s="381">
        <v>23755</v>
      </c>
      <c r="H26" s="382">
        <v>1282.211415</v>
      </c>
      <c r="I26" s="381">
        <v>29430</v>
      </c>
      <c r="J26" s="382">
        <v>1588.902501</v>
      </c>
      <c r="K26" s="381">
        <v>32356</v>
      </c>
      <c r="L26" s="382">
        <v>1797.421014</v>
      </c>
    </row>
    <row r="27" spans="1:12" customFormat="1" ht="13.35" customHeight="1" x14ac:dyDescent="0.25">
      <c r="A27" s="1"/>
      <c r="B27" s="358"/>
      <c r="C27" s="13" t="s">
        <v>41</v>
      </c>
      <c r="D27" s="172" t="s">
        <v>65</v>
      </c>
      <c r="E27" s="381">
        <v>4709</v>
      </c>
      <c r="F27" s="382">
        <v>360.74216300000001</v>
      </c>
      <c r="G27" s="381">
        <v>5106</v>
      </c>
      <c r="H27" s="382">
        <v>430.85626600000001</v>
      </c>
      <c r="I27" s="381">
        <v>6633</v>
      </c>
      <c r="J27" s="382">
        <v>563.94467399999996</v>
      </c>
      <c r="K27" s="381">
        <v>7156</v>
      </c>
      <c r="L27" s="382">
        <v>621.06158000000005</v>
      </c>
    </row>
    <row r="28" spans="1:12" customFormat="1" ht="13.35" customHeight="1" x14ac:dyDescent="0.25">
      <c r="A28" s="1"/>
      <c r="B28" s="359"/>
      <c r="C28" s="133" t="s">
        <v>42</v>
      </c>
      <c r="D28" s="198" t="s">
        <v>66</v>
      </c>
      <c r="E28" s="383">
        <v>756</v>
      </c>
      <c r="F28" s="384">
        <v>92.748795000000001</v>
      </c>
      <c r="G28" s="383">
        <v>871</v>
      </c>
      <c r="H28" s="384">
        <v>116.498334</v>
      </c>
      <c r="I28" s="383">
        <v>1229</v>
      </c>
      <c r="J28" s="384">
        <v>167.72305700000001</v>
      </c>
      <c r="K28" s="383">
        <v>1296</v>
      </c>
      <c r="L28" s="384">
        <v>178.39435900000001</v>
      </c>
    </row>
    <row r="29" spans="1:12" customFormat="1" ht="13.35" customHeight="1" x14ac:dyDescent="0.25">
      <c r="A29" s="1"/>
      <c r="B29" s="359"/>
      <c r="C29" s="362" t="s">
        <v>8</v>
      </c>
      <c r="D29" s="363"/>
      <c r="E29" s="385">
        <f t="shared" ref="E29:L29" si="0">SUM(E4:E28)</f>
        <v>2191933</v>
      </c>
      <c r="F29" s="386">
        <f t="shared" si="0"/>
        <v>26863.167322000001</v>
      </c>
      <c r="G29" s="385">
        <f t="shared" si="0"/>
        <v>2262666</v>
      </c>
      <c r="H29" s="386">
        <f t="shared" si="0"/>
        <v>29579.214614999997</v>
      </c>
      <c r="I29" s="385">
        <f t="shared" si="0"/>
        <v>2257109</v>
      </c>
      <c r="J29" s="386">
        <f t="shared" si="0"/>
        <v>31762.377753999997</v>
      </c>
      <c r="K29" s="385">
        <f t="shared" si="0"/>
        <v>2101824</v>
      </c>
      <c r="L29" s="386">
        <f t="shared" si="0"/>
        <v>32308.665079000006</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48"/>
      <c r="B1" s="1103" t="s">
        <v>950</v>
      </c>
      <c r="C1" s="1103"/>
      <c r="D1" s="1103"/>
      <c r="E1" s="1103"/>
      <c r="F1" s="1103"/>
      <c r="G1" s="1103"/>
      <c r="H1" s="1103"/>
      <c r="I1" s="1103"/>
      <c r="J1" s="1103"/>
      <c r="K1" s="1103"/>
      <c r="L1" s="1103"/>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A2.7.2!E4/A2.7.2!E$29</f>
        <v>9.1836748659744616E-4</v>
      </c>
      <c r="F4" s="1185">
        <f>A2.7.2!F4/A2.7.2!F$29</f>
        <v>7.3623406960663382E-4</v>
      </c>
      <c r="G4" s="1184">
        <f>A2.7.2!G4/A2.7.2!G$29</f>
        <v>8.5076630841670838E-4</v>
      </c>
      <c r="H4" s="1185">
        <f>A2.7.2!H4/A2.7.2!H$29</f>
        <v>6.5680607997441252E-4</v>
      </c>
      <c r="I4" s="1184">
        <f>A2.7.2!I4/A2.7.2!I$29</f>
        <v>5.6222362322776609E-4</v>
      </c>
      <c r="J4" s="1185">
        <f>A2.7.2!J4/A2.7.2!J$29</f>
        <v>5.4081051906879854E-4</v>
      </c>
      <c r="K4" s="1184">
        <f>A2.7.2!K4/A2.7.2!K$29</f>
        <v>5.5570780426905393E-4</v>
      </c>
      <c r="L4" s="1185">
        <f>A2.7.2!L4/A2.7.2!L$29</f>
        <v>4.9465989885134117E-4</v>
      </c>
    </row>
    <row r="5" spans="1:12" ht="13.35" customHeight="1" x14ac:dyDescent="0.25">
      <c r="B5" s="85"/>
      <c r="C5" s="13" t="s">
        <v>19</v>
      </c>
      <c r="D5" s="173" t="s">
        <v>124</v>
      </c>
      <c r="E5" s="1184">
        <f>A2.7.2!E5/A2.7.2!E$29</f>
        <v>1.186167642897844E-5</v>
      </c>
      <c r="F5" s="1185">
        <f>A2.7.2!F5/A2.7.2!F$29</f>
        <v>5.4333131402739355E-6</v>
      </c>
      <c r="G5" s="1184">
        <f>A2.7.2!G5/A2.7.2!G$29</f>
        <v>1.3258695715585067E-5</v>
      </c>
      <c r="H5" s="1185">
        <f>A2.7.2!H5/A2.7.2!H$29</f>
        <v>3.9066960196231709E-6</v>
      </c>
      <c r="I5" s="1184">
        <f>A2.7.2!I5/A2.7.2!I$29</f>
        <v>3.5443569628227966E-6</v>
      </c>
      <c r="J5" s="1185">
        <f>A2.7.2!J5/A2.7.2!J$29</f>
        <v>2.2205201558349302E-6</v>
      </c>
      <c r="K5" s="1184">
        <f>A2.7.2!K5/A2.7.2!K$29</f>
        <v>2.3788861484120459E-6</v>
      </c>
      <c r="L5" s="1185">
        <f>A2.7.2!L5/A2.7.2!L$29</f>
        <v>4.4019150791977533E-7</v>
      </c>
    </row>
    <row r="6" spans="1:12" ht="13.35" customHeight="1" x14ac:dyDescent="0.25">
      <c r="B6" s="85"/>
      <c r="C6" s="13" t="s">
        <v>20</v>
      </c>
      <c r="D6" s="172" t="s">
        <v>44</v>
      </c>
      <c r="E6" s="1184">
        <f>A2.7.2!E6/A2.7.2!E$29</f>
        <v>5.3938692469158497E-3</v>
      </c>
      <c r="F6" s="1185">
        <f>A2.7.2!F6/A2.7.2!F$29</f>
        <v>5.0337478220320478E-4</v>
      </c>
      <c r="G6" s="1184">
        <f>A2.7.2!G6/A2.7.2!G$29</f>
        <v>4.3758115426669247E-3</v>
      </c>
      <c r="H6" s="1185">
        <f>A2.7.2!H6/A2.7.2!H$29</f>
        <v>3.9905586249116171E-4</v>
      </c>
      <c r="I6" s="1184">
        <f>A2.7.2!I6/A2.7.2!I$29</f>
        <v>2.9152336019217504E-3</v>
      </c>
      <c r="J6" s="1185">
        <f>A2.7.2!J6/A2.7.2!J$29</f>
        <v>2.3668895503433287E-4</v>
      </c>
      <c r="K6" s="1184">
        <f>A2.7.2!K6/A2.7.2!K$29</f>
        <v>2.396489905910295E-3</v>
      </c>
      <c r="L6" s="1185">
        <f>A2.7.2!L6/A2.7.2!L$29</f>
        <v>1.9059834211480821E-4</v>
      </c>
    </row>
    <row r="7" spans="1:12" ht="13.35" customHeight="1" x14ac:dyDescent="0.25">
      <c r="B7" s="85"/>
      <c r="C7" s="13" t="s">
        <v>21</v>
      </c>
      <c r="D7" s="172" t="s">
        <v>45</v>
      </c>
      <c r="E7" s="1184">
        <f>A2.7.2!E7/A2.7.2!E$29</f>
        <v>5.1593730282814302E-3</v>
      </c>
      <c r="F7" s="1185">
        <f>A2.7.2!F7/A2.7.2!F$29</f>
        <v>7.4528691125724724E-4</v>
      </c>
      <c r="G7" s="1184">
        <f>A2.7.2!G7/A2.7.2!G$29</f>
        <v>4.5936961089263727E-3</v>
      </c>
      <c r="H7" s="1185">
        <f>A2.7.2!H7/A2.7.2!H$29</f>
        <v>6.2116490377275022E-4</v>
      </c>
      <c r="I7" s="1184">
        <f>A2.7.2!I7/A2.7.2!I$29</f>
        <v>3.0002981690294976E-3</v>
      </c>
      <c r="J7" s="1185">
        <f>A2.7.2!J7/A2.7.2!J$29</f>
        <v>3.3376078082394061E-4</v>
      </c>
      <c r="K7" s="1184">
        <f>A2.7.2!K7/A2.7.2!K$29</f>
        <v>2.540650406504065E-3</v>
      </c>
      <c r="L7" s="1185">
        <f>A2.7.2!L7/A2.7.2!L$29</f>
        <v>3.0339151976821292E-4</v>
      </c>
    </row>
    <row r="8" spans="1:12" ht="13.35" customHeight="1" x14ac:dyDescent="0.25">
      <c r="B8" s="85"/>
      <c r="C8" s="13" t="s">
        <v>22</v>
      </c>
      <c r="D8" s="172" t="s">
        <v>46</v>
      </c>
      <c r="E8" s="1184">
        <f>A2.7.2!E8/A2.7.2!E$29</f>
        <v>6.9094265198799418E-3</v>
      </c>
      <c r="F8" s="1185">
        <f>A2.7.2!F8/A2.7.2!F$29</f>
        <v>1.2764275928072932E-3</v>
      </c>
      <c r="G8" s="1184">
        <f>A2.7.2!G8/A2.7.2!G$29</f>
        <v>6.5581928574522264E-3</v>
      </c>
      <c r="H8" s="1185">
        <f>A2.7.2!H8/A2.7.2!H$29</f>
        <v>1.1381280888684612E-3</v>
      </c>
      <c r="I8" s="1184">
        <f>A2.7.2!I8/A2.7.2!I$29</f>
        <v>3.6116997451164298E-3</v>
      </c>
      <c r="J8" s="1185">
        <f>A2.7.2!J8/A2.7.2!J$29</f>
        <v>5.013336886592084E-4</v>
      </c>
      <c r="K8" s="1184">
        <f>A2.7.2!K8/A2.7.2!K$29</f>
        <v>3.0563929234797968E-3</v>
      </c>
      <c r="L8" s="1185">
        <f>A2.7.2!L8/A2.7.2!L$29</f>
        <v>4.3662611765316002E-4</v>
      </c>
    </row>
    <row r="9" spans="1:12" ht="13.35" customHeight="1" x14ac:dyDescent="0.25">
      <c r="B9" s="85"/>
      <c r="C9" s="13" t="s">
        <v>23</v>
      </c>
      <c r="D9" s="172" t="s">
        <v>47</v>
      </c>
      <c r="E9" s="1184">
        <f>A2.7.2!E9/A2.7.2!E$29</f>
        <v>9.818730773248999E-3</v>
      </c>
      <c r="F9" s="1185">
        <f>A2.7.2!F9/A2.7.2!F$29</f>
        <v>2.3109057936425864E-3</v>
      </c>
      <c r="G9" s="1184">
        <f>A2.7.2!G9/A2.7.2!G$29</f>
        <v>8.9036561295392242E-3</v>
      </c>
      <c r="H9" s="1185">
        <f>A2.7.2!H9/A2.7.2!H$29</f>
        <v>1.9273850486580949E-3</v>
      </c>
      <c r="I9" s="1184">
        <f>A2.7.2!I9/A2.7.2!I$29</f>
        <v>4.7839958105700704E-3</v>
      </c>
      <c r="J9" s="1185">
        <f>A2.7.2!J9/A2.7.2!J$29</f>
        <v>8.3740049960996383E-4</v>
      </c>
      <c r="K9" s="1184">
        <f>A2.7.2!K9/A2.7.2!K$29</f>
        <v>3.8804390852897291E-3</v>
      </c>
      <c r="L9" s="1185">
        <f>A2.7.2!L9/A2.7.2!L$29</f>
        <v>6.6984482172452052E-4</v>
      </c>
    </row>
    <row r="10" spans="1:12" s="35" customFormat="1" ht="13.35" customHeight="1" x14ac:dyDescent="0.25">
      <c r="B10" s="85"/>
      <c r="C10" s="13" t="s">
        <v>24</v>
      </c>
      <c r="D10" s="172" t="s">
        <v>48</v>
      </c>
      <c r="E10" s="1184">
        <f>A2.7.2!E10/A2.7.2!E$29</f>
        <v>1.8259682207439735E-2</v>
      </c>
      <c r="F10" s="1185">
        <f>A2.7.2!F10/A2.7.2!F$29</f>
        <v>5.335817563203428E-3</v>
      </c>
      <c r="G10" s="1184">
        <f>A2.7.2!G10/A2.7.2!G$29</f>
        <v>1.3410286803266589E-2</v>
      </c>
      <c r="H10" s="1185">
        <f>A2.7.2!H10/A2.7.2!H$29</f>
        <v>3.6457105573490904E-3</v>
      </c>
      <c r="I10" s="1184">
        <f>A2.7.2!I10/A2.7.2!I$29</f>
        <v>6.4666792786701923E-3</v>
      </c>
      <c r="J10" s="1185">
        <f>A2.7.2!J10/A2.7.2!J$29</f>
        <v>1.4066408486805885E-3</v>
      </c>
      <c r="K10" s="1184">
        <f>A2.7.2!K10/A2.7.2!K$29</f>
        <v>5.0765430407113061E-3</v>
      </c>
      <c r="L10" s="1185">
        <f>A2.7.2!L10/A2.7.2!L$29</f>
        <v>1.0545356459851151E-3</v>
      </c>
    </row>
    <row r="11" spans="1:12" s="1" customFormat="1" ht="13.35" customHeight="1" x14ac:dyDescent="0.25">
      <c r="B11" s="358"/>
      <c r="C11" s="13" t="s">
        <v>25</v>
      </c>
      <c r="D11" s="172" t="s">
        <v>49</v>
      </c>
      <c r="E11" s="1184">
        <f>A2.7.2!E11/A2.7.2!E$29</f>
        <v>3.3351840590018035E-2</v>
      </c>
      <c r="F11" s="1185">
        <f>A2.7.2!F11/A2.7.2!F$29</f>
        <v>1.1429694433260173E-2</v>
      </c>
      <c r="G11" s="1184">
        <f>A2.7.2!G11/A2.7.2!G$29</f>
        <v>2.3108580762693211E-2</v>
      </c>
      <c r="H11" s="1185">
        <f>A2.7.2!H11/A2.7.2!H$29</f>
        <v>7.4223181669152653E-3</v>
      </c>
      <c r="I11" s="1184">
        <f>A2.7.2!I11/A2.7.2!I$29</f>
        <v>1.1877583227039544E-2</v>
      </c>
      <c r="J11" s="1185">
        <f>A2.7.2!J11/A2.7.2!J$29</f>
        <v>3.1077938422783488E-3</v>
      </c>
      <c r="K11" s="1184">
        <f>A2.7.2!K11/A2.7.2!K$29</f>
        <v>7.717582442678359E-3</v>
      </c>
      <c r="L11" s="1185">
        <f>A2.7.2!L11/A2.7.2!L$29</f>
        <v>1.9295867176054053E-3</v>
      </c>
    </row>
    <row r="12" spans="1:12" s="1" customFormat="1" ht="13.35" customHeight="1" x14ac:dyDescent="0.25">
      <c r="B12" s="358"/>
      <c r="C12" s="13" t="s">
        <v>26</v>
      </c>
      <c r="D12" s="172" t="s">
        <v>50</v>
      </c>
      <c r="E12" s="1184">
        <f>A2.7.2!E12/A2.7.2!E$29</f>
        <v>5.019450868251904E-2</v>
      </c>
      <c r="F12" s="1185">
        <f>A2.7.2!F12/A2.7.2!F$29</f>
        <v>1.9506311363770613E-2</v>
      </c>
      <c r="G12" s="1184">
        <f>A2.7.2!G12/A2.7.2!G$29</f>
        <v>3.8147035399833648E-2</v>
      </c>
      <c r="H12" s="1185">
        <f>A2.7.2!H12/A2.7.2!H$29</f>
        <v>1.4125774819866698E-2</v>
      </c>
      <c r="I12" s="1184">
        <f>A2.7.2!I12/A2.7.2!I$29</f>
        <v>1.8770471430489179E-2</v>
      </c>
      <c r="J12" s="1185">
        <f>A2.7.2!J12/A2.7.2!J$29</f>
        <v>5.7880174911290432E-3</v>
      </c>
      <c r="K12" s="1184">
        <f>A2.7.2!K12/A2.7.2!K$29</f>
        <v>1.2845033646965683E-2</v>
      </c>
      <c r="L12" s="1185">
        <f>A2.7.2!L12/A2.7.2!L$29</f>
        <v>3.7240873835485641E-3</v>
      </c>
    </row>
    <row r="13" spans="1:12" s="1" customFormat="1" ht="13.35" customHeight="1" x14ac:dyDescent="0.25">
      <c r="B13" s="358"/>
      <c r="C13" s="13" t="s">
        <v>27</v>
      </c>
      <c r="D13" s="172" t="s">
        <v>51</v>
      </c>
      <c r="E13" s="1184">
        <f>A2.7.2!E13/A2.7.2!E$29</f>
        <v>4.1130819235806935E-2</v>
      </c>
      <c r="F13" s="1185">
        <f>A2.7.2!F13/A2.7.2!F$29</f>
        <v>1.7842613838296814E-2</v>
      </c>
      <c r="G13" s="1184">
        <f>A2.7.2!G13/A2.7.2!G$29</f>
        <v>4.75620352274706E-2</v>
      </c>
      <c r="H13" s="1185">
        <f>A2.7.2!H13/A2.7.2!H$29</f>
        <v>1.9551404779582247E-2</v>
      </c>
      <c r="I13" s="1184">
        <f>A2.7.2!I13/A2.7.2!I$29</f>
        <v>2.6545904517681688E-2</v>
      </c>
      <c r="J13" s="1185">
        <f>A2.7.2!J13/A2.7.2!J$29</f>
        <v>9.3917078031865303E-3</v>
      </c>
      <c r="K13" s="1184">
        <f>A2.7.2!K13/A2.7.2!K$29</f>
        <v>1.7923479796595719E-2</v>
      </c>
      <c r="L13" s="1185">
        <f>A2.7.2!L13/A2.7.2!L$29</f>
        <v>5.8647630144013588E-3</v>
      </c>
    </row>
    <row r="14" spans="1:12" s="1" customFormat="1" ht="13.35" customHeight="1" x14ac:dyDescent="0.25">
      <c r="B14" s="358"/>
      <c r="C14" s="13" t="s">
        <v>28</v>
      </c>
      <c r="D14" s="172" t="s">
        <v>52</v>
      </c>
      <c r="E14" s="1184">
        <f>A2.7.2!E14/A2.7.2!E$29</f>
        <v>3.6318628352235219E-2</v>
      </c>
      <c r="F14" s="1185">
        <f>A2.7.2!F14/A2.7.2!F$29</f>
        <v>1.746703452260915E-2</v>
      </c>
      <c r="G14" s="1184">
        <f>A2.7.2!G14/A2.7.2!G$29</f>
        <v>4.0647183455269138E-2</v>
      </c>
      <c r="H14" s="1185">
        <f>A2.7.2!H14/A2.7.2!H$29</f>
        <v>1.8272217908244147E-2</v>
      </c>
      <c r="I14" s="1184">
        <f>A2.7.2!I14/A2.7.2!I$29</f>
        <v>3.2675869884883718E-2</v>
      </c>
      <c r="J14" s="1185">
        <f>A2.7.2!J14/A2.7.2!J$29</f>
        <v>1.2593155465183251E-2</v>
      </c>
      <c r="K14" s="1184">
        <f>A2.7.2!K14/A2.7.2!K$29</f>
        <v>2.530563929234798E-2</v>
      </c>
      <c r="L14" s="1185">
        <f>A2.7.2!L14/A2.7.2!L$29</f>
        <v>9.1934947257558877E-3</v>
      </c>
    </row>
    <row r="15" spans="1:12" customFormat="1" ht="13.35" customHeight="1" x14ac:dyDescent="0.25">
      <c r="A15" s="1"/>
      <c r="B15" s="358"/>
      <c r="C15" s="13" t="s">
        <v>29</v>
      </c>
      <c r="D15" s="172" t="s">
        <v>53</v>
      </c>
      <c r="E15" s="1184">
        <f>A2.7.2!E15/A2.7.2!E$29</f>
        <v>3.9327388200278021E-2</v>
      </c>
      <c r="F15" s="1185">
        <f>A2.7.2!F15/A2.7.2!F$29</f>
        <v>2.0774323865487179E-2</v>
      </c>
      <c r="G15" s="1184">
        <f>A2.7.2!G15/A2.7.2!G$29</f>
        <v>3.5541259735197332E-2</v>
      </c>
      <c r="H15" s="1185">
        <f>A2.7.2!H15/A2.7.2!H$29</f>
        <v>1.7605034913128644E-2</v>
      </c>
      <c r="I15" s="1184">
        <f>A2.7.2!I15/A2.7.2!I$29</f>
        <v>3.5776739182733309E-2</v>
      </c>
      <c r="J15" s="1185">
        <f>A2.7.2!J15/A2.7.2!J$29</f>
        <v>1.4744146223153065E-2</v>
      </c>
      <c r="K15" s="1184">
        <f>A2.7.2!K15/A2.7.2!K$29</f>
        <v>2.7776826223318413E-2</v>
      </c>
      <c r="L15" s="1185">
        <f>A2.7.2!L15/A2.7.2!L$29</f>
        <v>1.0824290949343805E-2</v>
      </c>
    </row>
    <row r="16" spans="1:12" customFormat="1" ht="13.35" customHeight="1" x14ac:dyDescent="0.25">
      <c r="A16" s="1"/>
      <c r="B16" s="358"/>
      <c r="C16" s="13" t="s">
        <v>30</v>
      </c>
      <c r="D16" s="172" t="s">
        <v>54</v>
      </c>
      <c r="E16" s="1184">
        <f>A2.7.2!E16/A2.7.2!E$29</f>
        <v>4.0904534947007958E-2</v>
      </c>
      <c r="F16" s="1185">
        <f>A2.7.2!F16/A2.7.2!F$29</f>
        <v>2.3870460296573064E-2</v>
      </c>
      <c r="G16" s="1184">
        <f>A2.7.2!G16/A2.7.2!G$29</f>
        <v>3.7084571916491428E-2</v>
      </c>
      <c r="H16" s="1185">
        <f>A2.7.2!H16/A2.7.2!H$29</f>
        <v>2.0215940476552102E-2</v>
      </c>
      <c r="I16" s="1184">
        <f>A2.7.2!I16/A2.7.2!I$29</f>
        <v>3.5425404798793504E-2</v>
      </c>
      <c r="J16" s="1185">
        <f>A2.7.2!J16/A2.7.2!J$29</f>
        <v>1.583631392132331E-2</v>
      </c>
      <c r="K16" s="1184">
        <f>A2.7.2!K16/A2.7.2!K$29</f>
        <v>2.9444425413355256E-2</v>
      </c>
      <c r="L16" s="1185">
        <f>A2.7.2!L16/A2.7.2!L$29</f>
        <v>1.2324764177855803E-2</v>
      </c>
    </row>
    <row r="17" spans="1:12" customFormat="1" ht="13.35" customHeight="1" x14ac:dyDescent="0.25">
      <c r="A17" s="1"/>
      <c r="B17" s="358"/>
      <c r="C17" s="13" t="s">
        <v>31</v>
      </c>
      <c r="D17" s="172" t="s">
        <v>55</v>
      </c>
      <c r="E17" s="1184">
        <f>A2.7.2!E17/A2.7.2!E$29</f>
        <v>4.7276992499314531E-2</v>
      </c>
      <c r="F17" s="1185">
        <f>A2.7.2!F17/A2.7.2!F$29</f>
        <v>3.0037061762973296E-2</v>
      </c>
      <c r="G17" s="1184">
        <f>A2.7.2!G17/A2.7.2!G$29</f>
        <v>3.8933718012291695E-2</v>
      </c>
      <c r="H17" s="1185">
        <f>A2.7.2!H17/A2.7.2!H$29</f>
        <v>2.3184343124926479E-2</v>
      </c>
      <c r="I17" s="1184">
        <f>A2.7.2!I17/A2.7.2!I$29</f>
        <v>3.5169325008229557E-2</v>
      </c>
      <c r="J17" s="1185">
        <f>A2.7.2!J17/A2.7.2!J$29</f>
        <v>1.7312084733037712E-2</v>
      </c>
      <c r="K17" s="1184">
        <f>A2.7.2!K17/A2.7.2!K$29</f>
        <v>3.1760508967449225E-2</v>
      </c>
      <c r="L17" s="1185">
        <f>A2.7.2!L17/A2.7.2!L$29</f>
        <v>1.4598950679227472E-2</v>
      </c>
    </row>
    <row r="18" spans="1:12" customFormat="1" ht="13.35" customHeight="1" x14ac:dyDescent="0.25">
      <c r="A18" s="1"/>
      <c r="B18" s="358"/>
      <c r="C18" s="13" t="s">
        <v>32</v>
      </c>
      <c r="D18" s="172" t="s">
        <v>56</v>
      </c>
      <c r="E18" s="1184">
        <f>A2.7.2!E18/A2.7.2!E$29</f>
        <v>4.2335235611672434E-2</v>
      </c>
      <c r="F18" s="1185">
        <f>A2.7.2!F18/A2.7.2!F$29</f>
        <v>2.9017914107306548E-2</v>
      </c>
      <c r="G18" s="1184">
        <f>A2.7.2!G18/A2.7.2!G$29</f>
        <v>4.8586932406285331E-2</v>
      </c>
      <c r="H18" s="1185">
        <f>A2.7.2!H18/A2.7.2!H$29</f>
        <v>3.1207093596457212E-2</v>
      </c>
      <c r="I18" s="1184">
        <f>A2.7.2!I18/A2.7.2!I$29</f>
        <v>3.3970003220934387E-2</v>
      </c>
      <c r="J18" s="1185">
        <f>A2.7.2!J18/A2.7.2!J$29</f>
        <v>1.8229095928659927E-2</v>
      </c>
      <c r="K18" s="1184">
        <f>A2.7.2!K18/A2.7.2!K$29</f>
        <v>3.3289181206418807E-2</v>
      </c>
      <c r="L18" s="1185">
        <f>A2.7.2!L18/A2.7.2!L$29</f>
        <v>1.6616409520087059E-2</v>
      </c>
    </row>
    <row r="19" spans="1:12" customFormat="1" ht="13.35" customHeight="1" x14ac:dyDescent="0.25">
      <c r="A19" s="1"/>
      <c r="B19" s="358"/>
      <c r="C19" s="13" t="s">
        <v>33</v>
      </c>
      <c r="D19" s="172" t="s">
        <v>57</v>
      </c>
      <c r="E19" s="1184">
        <f>A2.7.2!E19/A2.7.2!E$29</f>
        <v>4.0886742432364495E-2</v>
      </c>
      <c r="F19" s="1185">
        <f>A2.7.2!F19/A2.7.2!F$29</f>
        <v>3.0634972605260533E-2</v>
      </c>
      <c r="G19" s="1184">
        <f>A2.7.2!G19/A2.7.2!G$29</f>
        <v>4.0722758020847974E-2</v>
      </c>
      <c r="H19" s="1185">
        <f>A2.7.2!H19/A2.7.2!H$29</f>
        <v>2.7934598526526837E-2</v>
      </c>
      <c r="I19" s="1184">
        <f>A2.7.2!I19/A2.7.2!I$29</f>
        <v>3.4440959652369471E-2</v>
      </c>
      <c r="J19" s="1185">
        <f>A2.7.2!J19/A2.7.2!J$29</f>
        <v>2.0106426632986393E-2</v>
      </c>
      <c r="K19" s="1184">
        <f>A2.7.2!K19/A2.7.2!K$29</f>
        <v>3.534549039310618E-2</v>
      </c>
      <c r="L19" s="1185">
        <f>A2.7.2!L19/A2.7.2!L$29</f>
        <v>1.9035303609610948E-2</v>
      </c>
    </row>
    <row r="20" spans="1:12" customFormat="1" ht="13.35" customHeight="1" x14ac:dyDescent="0.25">
      <c r="A20" s="1"/>
      <c r="B20" s="358"/>
      <c r="C20" s="13" t="s">
        <v>34</v>
      </c>
      <c r="D20" s="172" t="s">
        <v>58</v>
      </c>
      <c r="E20" s="1184">
        <f>A2.7.2!E20/A2.7.2!E$29</f>
        <v>0.21347185338237984</v>
      </c>
      <c r="F20" s="1185">
        <f>A2.7.2!F20/A2.7.2!F$29</f>
        <v>0.19451764709519609</v>
      </c>
      <c r="G20" s="1184">
        <f>A2.7.2!G20/A2.7.2!G$29</f>
        <v>0.1969256620287749</v>
      </c>
      <c r="H20" s="1185">
        <f>A2.7.2!H20/A2.7.2!H$29</f>
        <v>0.17023111899822158</v>
      </c>
      <c r="I20" s="1184">
        <f>A2.7.2!I20/A2.7.2!I$29</f>
        <v>0.18528613372238559</v>
      </c>
      <c r="J20" s="1185">
        <f>A2.7.2!J20/A2.7.2!J$29</f>
        <v>0.13147490941461712</v>
      </c>
      <c r="K20" s="1184">
        <f>A2.7.2!K20/A2.7.2!K$29</f>
        <v>0.17723272738345361</v>
      </c>
      <c r="L20" s="1185">
        <f>A2.7.2!L20/A2.7.2!L$29</f>
        <v>0.11575401415859901</v>
      </c>
    </row>
    <row r="21" spans="1:12" customFormat="1" ht="13.35" customHeight="1" x14ac:dyDescent="0.25">
      <c r="A21" s="1"/>
      <c r="B21" s="358"/>
      <c r="C21" s="13" t="s">
        <v>35</v>
      </c>
      <c r="D21" s="172" t="s">
        <v>59</v>
      </c>
      <c r="E21" s="1184">
        <f>A2.7.2!E21/A2.7.2!E$29</f>
        <v>0.1954010455611554</v>
      </c>
      <c r="F21" s="1185">
        <f>A2.7.2!F21/A2.7.2!F$29</f>
        <v>0.23179471010853275</v>
      </c>
      <c r="G21" s="1184">
        <f>A2.7.2!G21/A2.7.2!G$29</f>
        <v>0.22001214496527546</v>
      </c>
      <c r="H21" s="1185">
        <f>A2.7.2!H21/A2.7.2!H$29</f>
        <v>0.24974802320321854</v>
      </c>
      <c r="I21" s="1184">
        <f>A2.7.2!I21/A2.7.2!I$29</f>
        <v>0.28070908405398232</v>
      </c>
      <c r="J21" s="1185">
        <f>A2.7.2!J21/A2.7.2!J$29</f>
        <v>0.28616867145141001</v>
      </c>
      <c r="K21" s="1184">
        <f>A2.7.2!K21/A2.7.2!K$29</f>
        <v>0.28997337550622698</v>
      </c>
      <c r="L21" s="1185">
        <f>A2.7.2!L21/A2.7.2!L$29</f>
        <v>0.27510444657081151</v>
      </c>
    </row>
    <row r="22" spans="1:12" customFormat="1" ht="13.35" customHeight="1" x14ac:dyDescent="0.25">
      <c r="A22" s="1"/>
      <c r="B22" s="358"/>
      <c r="C22" s="13" t="s">
        <v>36</v>
      </c>
      <c r="D22" s="172" t="s">
        <v>60</v>
      </c>
      <c r="E22" s="1184">
        <f>A2.7.2!E22/A2.7.2!E$29</f>
        <v>7.5809342712573793E-2</v>
      </c>
      <c r="F22" s="1185">
        <f>A2.7.2!F22/A2.7.2!F$29</f>
        <v>0.11644954046197337</v>
      </c>
      <c r="G22" s="1184">
        <f>A2.7.2!G22/A2.7.2!G$29</f>
        <v>8.2586647786283968E-2</v>
      </c>
      <c r="H22" s="1185">
        <f>A2.7.2!H22/A2.7.2!H$29</f>
        <v>0.12164009335039609</v>
      </c>
      <c r="I22" s="1184">
        <f>A2.7.2!I22/A2.7.2!I$29</f>
        <v>0.10745028264031556</v>
      </c>
      <c r="J22" s="1185">
        <f>A2.7.2!J22/A2.7.2!J$29</f>
        <v>0.14485604496094681</v>
      </c>
      <c r="K22" s="1184">
        <f>A2.7.2!K22/A2.7.2!K$29</f>
        <v>0.12836041457324684</v>
      </c>
      <c r="L22" s="1185">
        <f>A2.7.2!L22/A2.7.2!L$29</f>
        <v>0.16168348497924639</v>
      </c>
    </row>
    <row r="23" spans="1:12" customFormat="1" ht="13.35" customHeight="1" x14ac:dyDescent="0.25">
      <c r="A23" s="1"/>
      <c r="B23" s="358"/>
      <c r="C23" s="13" t="s">
        <v>37</v>
      </c>
      <c r="D23" s="172" t="s">
        <v>61</v>
      </c>
      <c r="E23" s="1184">
        <f>A2.7.2!E23/A2.7.2!E$29</f>
        <v>3.6113330106349054E-2</v>
      </c>
      <c r="F23" s="1185">
        <f>A2.7.2!F23/A2.7.2!F$29</f>
        <v>6.6104255269471002E-2</v>
      </c>
      <c r="G23" s="1184">
        <f>A2.7.2!G23/A2.7.2!G$29</f>
        <v>4.1853282808863523E-2</v>
      </c>
      <c r="H23" s="1185">
        <f>A2.7.2!H23/A2.7.2!H$29</f>
        <v>7.3555602145591328E-2</v>
      </c>
      <c r="I23" s="1184">
        <f>A2.7.2!I23/A2.7.2!I$29</f>
        <v>5.3375800637009557E-2</v>
      </c>
      <c r="J23" s="1185">
        <f>A2.7.2!J23/A2.7.2!J$29</f>
        <v>8.6989081529075502E-2</v>
      </c>
      <c r="K23" s="1184">
        <f>A2.7.2!K23/A2.7.2!K$29</f>
        <v>6.1436637891659818E-2</v>
      </c>
      <c r="L23" s="1185">
        <f>A2.7.2!L23/A2.7.2!L$29</f>
        <v>9.4063976848592953E-2</v>
      </c>
    </row>
    <row r="24" spans="1:12" customFormat="1" ht="13.35" customHeight="1" x14ac:dyDescent="0.25">
      <c r="A24" s="1"/>
      <c r="B24" s="358"/>
      <c r="C24" s="13" t="s">
        <v>38</v>
      </c>
      <c r="D24" s="172" t="s">
        <v>62</v>
      </c>
      <c r="E24" s="1184">
        <f>A2.7.2!E24/A2.7.2!E$29</f>
        <v>3.8522162858080057E-2</v>
      </c>
      <c r="F24" s="1185">
        <f>A2.7.2!F24/A2.7.2!F$29</f>
        <v>9.0395373110426239E-2</v>
      </c>
      <c r="G24" s="1184">
        <f>A2.7.2!G24/A2.7.2!G$29</f>
        <v>4.2981597814259816E-2</v>
      </c>
      <c r="H24" s="1185">
        <f>A2.7.2!H24/A2.7.2!H$29</f>
        <v>9.5376262105666479E-2</v>
      </c>
      <c r="I24" s="1184">
        <f>A2.7.2!I24/A2.7.2!I$29</f>
        <v>5.387422583490651E-2</v>
      </c>
      <c r="J24" s="1185">
        <f>A2.7.2!J24/A2.7.2!J$29</f>
        <v>0.10997340407111388</v>
      </c>
      <c r="K24" s="1184">
        <f>A2.7.2!K24/A2.7.2!K$29</f>
        <v>6.413381900672939E-2</v>
      </c>
      <c r="L24" s="1185">
        <f>A2.7.2!L24/A2.7.2!L$29</f>
        <v>0.12279745614060501</v>
      </c>
    </row>
    <row r="25" spans="1:12" customFormat="1" ht="13.35" customHeight="1" x14ac:dyDescent="0.25">
      <c r="A25" s="1"/>
      <c r="B25" s="358"/>
      <c r="C25" s="13" t="s">
        <v>39</v>
      </c>
      <c r="D25" s="172" t="s">
        <v>63</v>
      </c>
      <c r="E25" s="1184">
        <f>A2.7.2!E25/A2.7.2!E$29</f>
        <v>1.1150888279888117E-2</v>
      </c>
      <c r="F25" s="1185">
        <f>A2.7.2!F25/A2.7.2!F$29</f>
        <v>3.4878353798313132E-2</v>
      </c>
      <c r="G25" s="1184">
        <f>A2.7.2!G25/A2.7.2!G$29</f>
        <v>1.3460669846985813E-2</v>
      </c>
      <c r="H25" s="1185">
        <f>A2.7.2!H25/A2.7.2!H$29</f>
        <v>3.9684920180562411E-2</v>
      </c>
      <c r="I25" s="1184">
        <f>A2.7.2!I25/A2.7.2!I$29</f>
        <v>1.678651762054912E-2</v>
      </c>
      <c r="J25" s="1185">
        <f>A2.7.2!J25/A2.7.2!J$29</f>
        <v>4.6509947128059712E-2</v>
      </c>
      <c r="K25" s="1184">
        <f>A2.7.2!K25/A2.7.2!K$29</f>
        <v>2.0530739015255321E-2</v>
      </c>
      <c r="L25" s="1185">
        <f>A2.7.2!L25/A2.7.2!L$29</f>
        <v>5.2957769372901545E-2</v>
      </c>
    </row>
    <row r="26" spans="1:12" customFormat="1" ht="13.35" customHeight="1" x14ac:dyDescent="0.25">
      <c r="A26" s="1"/>
      <c r="B26" s="358"/>
      <c r="C26" s="13" t="s">
        <v>40</v>
      </c>
      <c r="D26" s="172" t="s">
        <v>64</v>
      </c>
      <c r="E26" s="1184">
        <f>A2.7.2!E26/A2.7.2!E$29</f>
        <v>8.8401424678582786E-3</v>
      </c>
      <c r="F26" s="1185">
        <f>A2.7.2!F26/A2.7.2!F$29</f>
        <v>3.7484738487085834E-2</v>
      </c>
      <c r="G26" s="1184">
        <f>A2.7.2!G26/A2.7.2!G$29</f>
        <v>1.0498677224124108E-2</v>
      </c>
      <c r="H26" s="1185">
        <f>A2.7.2!H26/A2.7.2!H$29</f>
        <v>4.3348392838996282E-2</v>
      </c>
      <c r="I26" s="1184">
        <f>A2.7.2!I26/A2.7.2!I$29</f>
        <v>1.3038803176984363E-2</v>
      </c>
      <c r="J26" s="1185">
        <f>A2.7.2!J26/A2.7.2!J$29</f>
        <v>5.0024671115810951E-2</v>
      </c>
      <c r="K26" s="1184">
        <f>A2.7.2!K26/A2.7.2!K$29</f>
        <v>1.5394248043604031E-2</v>
      </c>
      <c r="L26" s="1185">
        <f>A2.7.2!L26/A2.7.2!L$29</f>
        <v>5.5632784876905615E-2</v>
      </c>
    </row>
    <row r="27" spans="1:12" customFormat="1" ht="13.35" customHeight="1" x14ac:dyDescent="0.25">
      <c r="A27" s="1"/>
      <c r="B27" s="358"/>
      <c r="C27" s="13" t="s">
        <v>41</v>
      </c>
      <c r="D27" s="172" t="s">
        <v>65</v>
      </c>
      <c r="E27" s="1184">
        <f>A2.7.2!E27/A2.7.2!E$29</f>
        <v>2.148332088617672E-3</v>
      </c>
      <c r="F27" s="1185">
        <f>A2.7.2!F27/A2.7.2!F$29</f>
        <v>1.342887674695622E-2</v>
      </c>
      <c r="G27" s="1184">
        <f>A2.7.2!G27/A2.7.2!G$29</f>
        <v>2.2566300107925781E-3</v>
      </c>
      <c r="H27" s="1185">
        <f>A2.7.2!H27/A2.7.2!H$29</f>
        <v>1.4566183436848498E-2</v>
      </c>
      <c r="I27" s="1184">
        <f>A2.7.2!I27/A2.7.2!I$29</f>
        <v>2.9387149668004516E-3</v>
      </c>
      <c r="J27" s="1185">
        <f>A2.7.2!J27/A2.7.2!J$29</f>
        <v>1.7755115135515306E-2</v>
      </c>
      <c r="K27" s="1184">
        <f>A2.7.2!K27/A2.7.2!K$29</f>
        <v>3.40466185560732E-3</v>
      </c>
      <c r="L27" s="1185">
        <f>A2.7.2!L27/A2.7.2!L$29</f>
        <v>1.9222755829787528E-2</v>
      </c>
    </row>
    <row r="28" spans="1:12" customFormat="1" ht="13.35" customHeight="1" x14ac:dyDescent="0.25">
      <c r="A28" s="1"/>
      <c r="B28" s="359"/>
      <c r="C28" s="133" t="s">
        <v>42</v>
      </c>
      <c r="D28" s="198" t="s">
        <v>66</v>
      </c>
      <c r="E28" s="1186">
        <f>A2.7.2!E28/A2.7.2!E$29</f>
        <v>3.4490105308875772E-4</v>
      </c>
      <c r="F28" s="1187">
        <f>A2.7.2!F28/A2.7.2!F$29</f>
        <v>3.452638100647274E-3</v>
      </c>
      <c r="G28" s="1186">
        <f>A2.7.2!G28/A2.7.2!G$29</f>
        <v>3.8494413227581977E-4</v>
      </c>
      <c r="H28" s="1187">
        <f>A2.7.2!H28/A2.7.2!H$29</f>
        <v>3.9385201911656641E-3</v>
      </c>
      <c r="I28" s="1186">
        <f>A2.7.2!I28/A2.7.2!I$29</f>
        <v>5.4450183841365217E-4</v>
      </c>
      <c r="J28" s="1187">
        <f>A2.7.2!J28/A2.7.2!J$29</f>
        <v>5.2805573404805248E-3</v>
      </c>
      <c r="K28" s="1186">
        <f>A2.7.2!K28/A2.7.2!K$29</f>
        <v>6.1660728966840225E-4</v>
      </c>
      <c r="L28" s="1187">
        <f>A2.7.2!L28/A2.7.2!L$29</f>
        <v>5.5215639075089119E-3</v>
      </c>
    </row>
    <row r="29" spans="1:12" customFormat="1" ht="13.35" customHeight="1" x14ac:dyDescent="0.25">
      <c r="A29" s="1"/>
      <c r="B29" s="359"/>
      <c r="C29" s="362" t="s">
        <v>8</v>
      </c>
      <c r="D29" s="363"/>
      <c r="E29" s="370">
        <f>A2.7.2!E29/A2.7.2!E$29</f>
        <v>1</v>
      </c>
      <c r="F29" s="371">
        <f>A2.7.2!F29/A2.7.2!F$29</f>
        <v>1</v>
      </c>
      <c r="G29" s="370">
        <f>A2.7.2!G29/A2.7.2!G$29</f>
        <v>1</v>
      </c>
      <c r="H29" s="371">
        <f>A2.7.2!H29/A2.7.2!H$29</f>
        <v>1</v>
      </c>
      <c r="I29" s="370">
        <f>A2.7.2!I29/A2.7.2!I$29</f>
        <v>1</v>
      </c>
      <c r="J29" s="371">
        <f>A2.7.2!J29/A2.7.2!J$29</f>
        <v>1</v>
      </c>
      <c r="K29" s="370">
        <f>A2.7.2!K29/A2.7.2!K$29</f>
        <v>1</v>
      </c>
      <c r="L29" s="371">
        <f>A2.7.2!L29/A2.7.2!L$29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48"/>
      <c r="B1" s="229" t="s">
        <v>899</v>
      </c>
      <c r="C1" s="160"/>
      <c r="D1" s="160"/>
      <c r="E1" s="160"/>
      <c r="F1" s="160"/>
      <c r="G1" s="160"/>
      <c r="H1" s="160"/>
      <c r="I1" s="160"/>
      <c r="J1" s="160"/>
      <c r="K1" s="160"/>
      <c r="L1" s="160"/>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row>
    <row r="4" spans="1:14" ht="13.35" customHeight="1" x14ac:dyDescent="0.25">
      <c r="B4" s="85"/>
      <c r="C4" s="13" t="s">
        <v>18</v>
      </c>
      <c r="D4" s="172" t="s">
        <v>43</v>
      </c>
      <c r="E4" s="381">
        <v>4884</v>
      </c>
      <c r="F4" s="382">
        <v>23.293474</v>
      </c>
      <c r="G4" s="381">
        <v>4790</v>
      </c>
      <c r="H4" s="382">
        <v>23.251911</v>
      </c>
      <c r="I4" s="381">
        <v>2355</v>
      </c>
      <c r="J4" s="382">
        <v>10.753332</v>
      </c>
      <c r="K4" s="381">
        <v>2422</v>
      </c>
      <c r="L4" s="382">
        <v>20.234341000000001</v>
      </c>
      <c r="N4" s="511"/>
    </row>
    <row r="5" spans="1:14" ht="13.35" customHeight="1" x14ac:dyDescent="0.25">
      <c r="B5" s="85"/>
      <c r="C5" s="13" t="s">
        <v>19</v>
      </c>
      <c r="D5" s="173" t="s">
        <v>124</v>
      </c>
      <c r="E5" s="381">
        <v>1055</v>
      </c>
      <c r="F5" s="382">
        <v>1.9392609999999999</v>
      </c>
      <c r="G5" s="381">
        <v>969</v>
      </c>
      <c r="H5" s="382">
        <v>1.7884960000000001</v>
      </c>
      <c r="I5" s="381">
        <v>1177</v>
      </c>
      <c r="J5" s="382">
        <v>1.7438800000000001</v>
      </c>
      <c r="K5" s="381">
        <v>1120</v>
      </c>
      <c r="L5" s="382">
        <v>1.519595</v>
      </c>
    </row>
    <row r="6" spans="1:14" ht="13.35" customHeight="1" x14ac:dyDescent="0.25">
      <c r="B6" s="85"/>
      <c r="C6" s="13" t="s">
        <v>20</v>
      </c>
      <c r="D6" s="172" t="s">
        <v>44</v>
      </c>
      <c r="E6" s="381">
        <v>13499</v>
      </c>
      <c r="F6" s="382">
        <v>52.162056</v>
      </c>
      <c r="G6" s="381">
        <v>12316</v>
      </c>
      <c r="H6" s="382">
        <v>48.325279999999999</v>
      </c>
      <c r="I6" s="381">
        <v>9245</v>
      </c>
      <c r="J6" s="382">
        <v>31.909473999999999</v>
      </c>
      <c r="K6" s="381">
        <v>8089</v>
      </c>
      <c r="L6" s="382">
        <v>29.111967</v>
      </c>
    </row>
    <row r="7" spans="1:14" ht="13.35" customHeight="1" x14ac:dyDescent="0.25">
      <c r="B7" s="85"/>
      <c r="C7" s="13" t="s">
        <v>21</v>
      </c>
      <c r="D7" s="172" t="s">
        <v>45</v>
      </c>
      <c r="E7" s="381">
        <v>9695</v>
      </c>
      <c r="F7" s="382">
        <v>44.363072000000003</v>
      </c>
      <c r="G7" s="381">
        <v>8557</v>
      </c>
      <c r="H7" s="382">
        <v>39.517505999999997</v>
      </c>
      <c r="I7" s="381">
        <v>5873</v>
      </c>
      <c r="J7" s="382">
        <v>24.462368999999999</v>
      </c>
      <c r="K7" s="381">
        <v>5451</v>
      </c>
      <c r="L7" s="382">
        <v>22.804091</v>
      </c>
    </row>
    <row r="8" spans="1:14" ht="13.35" customHeight="1" x14ac:dyDescent="0.25">
      <c r="B8" s="85"/>
      <c r="C8" s="13" t="s">
        <v>22</v>
      </c>
      <c r="D8" s="172" t="s">
        <v>46</v>
      </c>
      <c r="E8" s="381">
        <v>13027</v>
      </c>
      <c r="F8" s="382">
        <v>69.451436999999999</v>
      </c>
      <c r="G8" s="381">
        <v>11258</v>
      </c>
      <c r="H8" s="382">
        <v>59.571126999999997</v>
      </c>
      <c r="I8" s="381">
        <v>6960</v>
      </c>
      <c r="J8" s="382">
        <v>34.792309000000003</v>
      </c>
      <c r="K8" s="381">
        <v>6667</v>
      </c>
      <c r="L8" s="382">
        <v>33.178248000000004</v>
      </c>
    </row>
    <row r="9" spans="1:14" ht="13.35" customHeight="1" x14ac:dyDescent="0.25">
      <c r="B9" s="85"/>
      <c r="C9" s="13" t="s">
        <v>23</v>
      </c>
      <c r="D9" s="172" t="s">
        <v>47</v>
      </c>
      <c r="E9" s="381">
        <v>18411</v>
      </c>
      <c r="F9" s="382">
        <v>105.74980600000001</v>
      </c>
      <c r="G9" s="381">
        <v>15503</v>
      </c>
      <c r="H9" s="382">
        <v>88.458828999999994</v>
      </c>
      <c r="I9" s="381">
        <v>9324</v>
      </c>
      <c r="J9" s="382">
        <v>52.031415000000003</v>
      </c>
      <c r="K9" s="381">
        <v>8216</v>
      </c>
      <c r="L9" s="382">
        <v>44.370651000000002</v>
      </c>
    </row>
    <row r="10" spans="1:14" s="35" customFormat="1" ht="13.35" customHeight="1" x14ac:dyDescent="0.25">
      <c r="B10" s="85"/>
      <c r="C10" s="13" t="s">
        <v>24</v>
      </c>
      <c r="D10" s="172" t="s">
        <v>48</v>
      </c>
      <c r="E10" s="381">
        <v>27925</v>
      </c>
      <c r="F10" s="382">
        <v>154.48639900000001</v>
      </c>
      <c r="G10" s="381">
        <v>24177</v>
      </c>
      <c r="H10" s="382">
        <v>142.79351299999999</v>
      </c>
      <c r="I10" s="381">
        <v>13879</v>
      </c>
      <c r="J10" s="382">
        <v>85.196661000000006</v>
      </c>
      <c r="K10" s="381">
        <v>11658</v>
      </c>
      <c r="L10" s="382">
        <v>68.601198999999994</v>
      </c>
    </row>
    <row r="11" spans="1:14" s="1" customFormat="1" ht="13.35" customHeight="1" x14ac:dyDescent="0.25">
      <c r="B11" s="358"/>
      <c r="C11" s="13" t="s">
        <v>25</v>
      </c>
      <c r="D11" s="172" t="s">
        <v>49</v>
      </c>
      <c r="E11" s="381">
        <v>34668</v>
      </c>
      <c r="F11" s="382">
        <v>169.49391</v>
      </c>
      <c r="G11" s="381">
        <v>28566</v>
      </c>
      <c r="H11" s="382">
        <v>151.96569199999999</v>
      </c>
      <c r="I11" s="381">
        <v>21293</v>
      </c>
      <c r="J11" s="382">
        <v>123.25972</v>
      </c>
      <c r="K11" s="381">
        <v>16026</v>
      </c>
      <c r="L11" s="382">
        <v>95.481943000000001</v>
      </c>
    </row>
    <row r="12" spans="1:14" s="1" customFormat="1" ht="13.35" customHeight="1" x14ac:dyDescent="0.25">
      <c r="B12" s="358"/>
      <c r="C12" s="13" t="s">
        <v>26</v>
      </c>
      <c r="D12" s="172" t="s">
        <v>50</v>
      </c>
      <c r="E12" s="381">
        <v>41712</v>
      </c>
      <c r="F12" s="382">
        <v>188.61182400000001</v>
      </c>
      <c r="G12" s="381">
        <v>38573</v>
      </c>
      <c r="H12" s="382">
        <v>183.64952500000001</v>
      </c>
      <c r="I12" s="381">
        <v>26151</v>
      </c>
      <c r="J12" s="382">
        <v>143.36660599999999</v>
      </c>
      <c r="K12" s="381">
        <v>19165</v>
      </c>
      <c r="L12" s="382">
        <v>106.921075</v>
      </c>
    </row>
    <row r="13" spans="1:14" s="1" customFormat="1" ht="13.35" customHeight="1" x14ac:dyDescent="0.25">
      <c r="B13" s="358"/>
      <c r="C13" s="13" t="s">
        <v>27</v>
      </c>
      <c r="D13" s="172" t="s">
        <v>51</v>
      </c>
      <c r="E13" s="381">
        <v>36262</v>
      </c>
      <c r="F13" s="382">
        <v>179.835587</v>
      </c>
      <c r="G13" s="381">
        <v>41767</v>
      </c>
      <c r="H13" s="382">
        <v>196.00025099999999</v>
      </c>
      <c r="I13" s="381">
        <v>32758</v>
      </c>
      <c r="J13" s="382">
        <v>171.78462500000001</v>
      </c>
      <c r="K13" s="381">
        <v>23584</v>
      </c>
      <c r="L13" s="382">
        <v>127.20401200000001</v>
      </c>
    </row>
    <row r="14" spans="1:14" s="1" customFormat="1" ht="13.35" customHeight="1" x14ac:dyDescent="0.25">
      <c r="B14" s="358"/>
      <c r="C14" s="13" t="s">
        <v>28</v>
      </c>
      <c r="D14" s="172" t="s">
        <v>52</v>
      </c>
      <c r="E14" s="381">
        <v>34942</v>
      </c>
      <c r="F14" s="382">
        <v>179.22597099999999</v>
      </c>
      <c r="G14" s="381">
        <v>37445</v>
      </c>
      <c r="H14" s="382">
        <v>188.52897200000001</v>
      </c>
      <c r="I14" s="381">
        <v>36576</v>
      </c>
      <c r="J14" s="382">
        <v>192.81334200000001</v>
      </c>
      <c r="K14" s="381">
        <v>28885</v>
      </c>
      <c r="L14" s="382">
        <v>150.75357500000001</v>
      </c>
    </row>
    <row r="15" spans="1:14" customFormat="1" ht="13.35" customHeight="1" x14ac:dyDescent="0.25">
      <c r="A15" s="1"/>
      <c r="B15" s="358"/>
      <c r="C15" s="13" t="s">
        <v>29</v>
      </c>
      <c r="D15" s="172" t="s">
        <v>53</v>
      </c>
      <c r="E15" s="381">
        <v>37111</v>
      </c>
      <c r="F15" s="382">
        <v>193.25970899999999</v>
      </c>
      <c r="G15" s="381">
        <v>35965</v>
      </c>
      <c r="H15" s="382">
        <v>193.82997900000001</v>
      </c>
      <c r="I15" s="381">
        <v>38106</v>
      </c>
      <c r="J15" s="382">
        <v>203.02683099999999</v>
      </c>
      <c r="K15" s="381">
        <v>30356</v>
      </c>
      <c r="L15" s="382">
        <v>163.974917</v>
      </c>
    </row>
    <row r="16" spans="1:14" customFormat="1" ht="13.35" customHeight="1" x14ac:dyDescent="0.25">
      <c r="A16" s="1"/>
      <c r="B16" s="358"/>
      <c r="C16" s="13" t="s">
        <v>30</v>
      </c>
      <c r="D16" s="172" t="s">
        <v>54</v>
      </c>
      <c r="E16" s="381">
        <v>40739</v>
      </c>
      <c r="F16" s="382">
        <v>206.526329</v>
      </c>
      <c r="G16" s="381">
        <v>37442</v>
      </c>
      <c r="H16" s="382">
        <v>196.84845999999999</v>
      </c>
      <c r="I16" s="381">
        <v>37027</v>
      </c>
      <c r="J16" s="382">
        <v>199.21336299999999</v>
      </c>
      <c r="K16" s="381">
        <v>31157</v>
      </c>
      <c r="L16" s="382">
        <v>168.279076</v>
      </c>
    </row>
    <row r="17" spans="1:12" customFormat="1" ht="13.35" customHeight="1" x14ac:dyDescent="0.25">
      <c r="A17" s="1"/>
      <c r="B17" s="358"/>
      <c r="C17" s="13" t="s">
        <v>31</v>
      </c>
      <c r="D17" s="172" t="s">
        <v>55</v>
      </c>
      <c r="E17" s="381">
        <v>45864</v>
      </c>
      <c r="F17" s="382">
        <v>222.82029700000001</v>
      </c>
      <c r="G17" s="381">
        <v>40822</v>
      </c>
      <c r="H17" s="382">
        <v>213.76252199999999</v>
      </c>
      <c r="I17" s="381">
        <v>36880</v>
      </c>
      <c r="J17" s="382">
        <v>200.54542900000001</v>
      </c>
      <c r="K17" s="381">
        <v>32314</v>
      </c>
      <c r="L17" s="382">
        <v>174.85213100000001</v>
      </c>
    </row>
    <row r="18" spans="1:12" customFormat="1" ht="13.35" customHeight="1" x14ac:dyDescent="0.25">
      <c r="A18" s="1"/>
      <c r="B18" s="358"/>
      <c r="C18" s="13" t="s">
        <v>32</v>
      </c>
      <c r="D18" s="172" t="s">
        <v>56</v>
      </c>
      <c r="E18" s="381">
        <v>42984</v>
      </c>
      <c r="F18" s="382">
        <v>222.423033</v>
      </c>
      <c r="G18" s="381">
        <v>48622</v>
      </c>
      <c r="H18" s="382">
        <v>238.682748</v>
      </c>
      <c r="I18" s="381">
        <v>36231</v>
      </c>
      <c r="J18" s="382">
        <v>203.214643</v>
      </c>
      <c r="K18" s="381">
        <v>34103</v>
      </c>
      <c r="L18" s="382">
        <v>185.503242</v>
      </c>
    </row>
    <row r="19" spans="1:12" customFormat="1" ht="13.35" customHeight="1" x14ac:dyDescent="0.25">
      <c r="A19" s="1"/>
      <c r="B19" s="358"/>
      <c r="C19" s="13" t="s">
        <v>33</v>
      </c>
      <c r="D19" s="172" t="s">
        <v>57</v>
      </c>
      <c r="E19" s="381">
        <v>44057</v>
      </c>
      <c r="F19" s="382">
        <v>233.09146799999999</v>
      </c>
      <c r="G19" s="381">
        <v>43534</v>
      </c>
      <c r="H19" s="382">
        <v>232.05887300000001</v>
      </c>
      <c r="I19" s="381">
        <v>38034</v>
      </c>
      <c r="J19" s="382">
        <v>209.94282899999999</v>
      </c>
      <c r="K19" s="381">
        <v>36210</v>
      </c>
      <c r="L19" s="382">
        <v>196.29262700000001</v>
      </c>
    </row>
    <row r="20" spans="1:12" customFormat="1" ht="13.35" customHeight="1" x14ac:dyDescent="0.25">
      <c r="A20" s="1"/>
      <c r="B20" s="358"/>
      <c r="C20" s="13" t="s">
        <v>34</v>
      </c>
      <c r="D20" s="172" t="s">
        <v>58</v>
      </c>
      <c r="E20" s="381">
        <v>276605</v>
      </c>
      <c r="F20" s="382">
        <v>1448.8246830000001</v>
      </c>
      <c r="G20" s="381">
        <v>264288</v>
      </c>
      <c r="H20" s="382">
        <v>1423.8115459999999</v>
      </c>
      <c r="I20" s="381">
        <v>220392</v>
      </c>
      <c r="J20" s="382">
        <v>1229.5006020000001</v>
      </c>
      <c r="K20" s="381">
        <v>199462</v>
      </c>
      <c r="L20" s="382">
        <v>1120.1882599999999</v>
      </c>
    </row>
    <row r="21" spans="1:12" customFormat="1" ht="13.35" customHeight="1" x14ac:dyDescent="0.25">
      <c r="A21" s="1"/>
      <c r="B21" s="358"/>
      <c r="C21" s="13" t="s">
        <v>35</v>
      </c>
      <c r="D21" s="172" t="s">
        <v>59</v>
      </c>
      <c r="E21" s="381">
        <v>297041</v>
      </c>
      <c r="F21" s="382">
        <v>2118.2187669999998</v>
      </c>
      <c r="G21" s="381">
        <v>341277</v>
      </c>
      <c r="H21" s="382">
        <v>2386.5570170000001</v>
      </c>
      <c r="I21" s="381">
        <v>426721</v>
      </c>
      <c r="J21" s="382">
        <v>2780.170498</v>
      </c>
      <c r="K21" s="381">
        <v>410135</v>
      </c>
      <c r="L21" s="382">
        <v>2694.0735979999999</v>
      </c>
    </row>
    <row r="22" spans="1:12" customFormat="1" ht="13.35" customHeight="1" x14ac:dyDescent="0.25">
      <c r="A22" s="1"/>
      <c r="B22" s="358"/>
      <c r="C22" s="13" t="s">
        <v>36</v>
      </c>
      <c r="D22" s="172" t="s">
        <v>60</v>
      </c>
      <c r="E22" s="381">
        <v>135308</v>
      </c>
      <c r="F22" s="382">
        <v>1442.0471219999999</v>
      </c>
      <c r="G22" s="381">
        <v>149558</v>
      </c>
      <c r="H22" s="382">
        <v>1594.3508420000001</v>
      </c>
      <c r="I22" s="381">
        <v>186647</v>
      </c>
      <c r="J22" s="382">
        <v>1849.2763070000001</v>
      </c>
      <c r="K22" s="381">
        <v>205198</v>
      </c>
      <c r="L22" s="382">
        <v>1950.324785</v>
      </c>
    </row>
    <row r="23" spans="1:12" customFormat="1" ht="13.35" customHeight="1" x14ac:dyDescent="0.25">
      <c r="A23" s="1"/>
      <c r="B23" s="358"/>
      <c r="C23" s="13" t="s">
        <v>37</v>
      </c>
      <c r="D23" s="172" t="s">
        <v>61</v>
      </c>
      <c r="E23" s="381">
        <v>74798</v>
      </c>
      <c r="F23" s="382">
        <v>1075.3332419999999</v>
      </c>
      <c r="G23" s="381">
        <v>85522</v>
      </c>
      <c r="H23" s="382">
        <v>1209.236318</v>
      </c>
      <c r="I23" s="381">
        <v>104426</v>
      </c>
      <c r="J23" s="382">
        <v>1399.7388820000001</v>
      </c>
      <c r="K23" s="381">
        <v>110936</v>
      </c>
      <c r="L23" s="382">
        <v>1468.654759</v>
      </c>
    </row>
    <row r="24" spans="1:12" customFormat="1" ht="13.35" customHeight="1" x14ac:dyDescent="0.25">
      <c r="A24" s="1"/>
      <c r="B24" s="358"/>
      <c r="C24" s="13" t="s">
        <v>38</v>
      </c>
      <c r="D24" s="172" t="s">
        <v>62</v>
      </c>
      <c r="E24" s="381">
        <v>92431</v>
      </c>
      <c r="F24" s="382">
        <v>1766.948809</v>
      </c>
      <c r="G24" s="381">
        <v>103961</v>
      </c>
      <c r="H24" s="382">
        <v>2019.985729</v>
      </c>
      <c r="I24" s="381">
        <v>123338</v>
      </c>
      <c r="J24" s="382">
        <v>2369.831197</v>
      </c>
      <c r="K24" s="381">
        <v>133759</v>
      </c>
      <c r="L24" s="382">
        <v>2560.951857</v>
      </c>
    </row>
    <row r="25" spans="1:12" customFormat="1" ht="13.35" customHeight="1" x14ac:dyDescent="0.25">
      <c r="A25" s="1"/>
      <c r="B25" s="358"/>
      <c r="C25" s="13" t="s">
        <v>39</v>
      </c>
      <c r="D25" s="172" t="s">
        <v>63</v>
      </c>
      <c r="E25" s="381">
        <v>33302</v>
      </c>
      <c r="F25" s="382">
        <v>934.37139300000001</v>
      </c>
      <c r="G25" s="381">
        <v>39081</v>
      </c>
      <c r="H25" s="382">
        <v>1090.954884</v>
      </c>
      <c r="I25" s="381">
        <v>47605</v>
      </c>
      <c r="J25" s="382">
        <v>1352.588929</v>
      </c>
      <c r="K25" s="381">
        <v>52538</v>
      </c>
      <c r="L25" s="382">
        <v>1503.9335450000001</v>
      </c>
    </row>
    <row r="26" spans="1:12" customFormat="1" ht="13.35" customHeight="1" x14ac:dyDescent="0.25">
      <c r="A26" s="1"/>
      <c r="B26" s="358"/>
      <c r="C26" s="13" t="s">
        <v>40</v>
      </c>
      <c r="D26" s="172" t="s">
        <v>64</v>
      </c>
      <c r="E26" s="381">
        <v>29765</v>
      </c>
      <c r="F26" s="382">
        <v>1264.322866</v>
      </c>
      <c r="G26" s="381">
        <v>35400</v>
      </c>
      <c r="H26" s="382">
        <v>1527.6598739999999</v>
      </c>
      <c r="I26" s="381">
        <v>43039</v>
      </c>
      <c r="J26" s="382">
        <v>1936.96856</v>
      </c>
      <c r="K26" s="381">
        <v>47114</v>
      </c>
      <c r="L26" s="382">
        <v>2186.183736</v>
      </c>
    </row>
    <row r="27" spans="1:12" customFormat="1" ht="13.35" customHeight="1" x14ac:dyDescent="0.25">
      <c r="A27" s="1"/>
      <c r="B27" s="358"/>
      <c r="C27" s="13" t="s">
        <v>41</v>
      </c>
      <c r="D27" s="172" t="s">
        <v>65</v>
      </c>
      <c r="E27" s="381">
        <v>7395</v>
      </c>
      <c r="F27" s="382">
        <v>590.81654400000002</v>
      </c>
      <c r="G27" s="381">
        <v>8500</v>
      </c>
      <c r="H27" s="382">
        <v>728.56026099999997</v>
      </c>
      <c r="I27" s="381">
        <v>10679</v>
      </c>
      <c r="J27" s="382">
        <v>968.83027600000003</v>
      </c>
      <c r="K27" s="381">
        <v>11568</v>
      </c>
      <c r="L27" s="382">
        <v>1101.8911599999999</v>
      </c>
    </row>
    <row r="28" spans="1:12" customFormat="1" ht="13.35" customHeight="1" x14ac:dyDescent="0.25">
      <c r="A28" s="1"/>
      <c r="B28" s="359"/>
      <c r="C28" s="133" t="s">
        <v>42</v>
      </c>
      <c r="D28" s="198" t="s">
        <v>66</v>
      </c>
      <c r="E28" s="383">
        <v>1144</v>
      </c>
      <c r="F28" s="384">
        <v>230.21808300000001</v>
      </c>
      <c r="G28" s="383">
        <v>1399</v>
      </c>
      <c r="H28" s="384">
        <v>337.60614900000002</v>
      </c>
      <c r="I28" s="383">
        <v>1845</v>
      </c>
      <c r="J28" s="384">
        <v>539.37188500000002</v>
      </c>
      <c r="K28" s="383">
        <v>2098</v>
      </c>
      <c r="L28" s="384">
        <v>576.33722399999999</v>
      </c>
    </row>
    <row r="29" spans="1:12" customFormat="1" ht="13.35" customHeight="1" x14ac:dyDescent="0.25">
      <c r="A29" s="1"/>
      <c r="B29" s="359"/>
      <c r="C29" s="362" t="s">
        <v>8</v>
      </c>
      <c r="D29" s="363"/>
      <c r="E29" s="385">
        <f t="shared" ref="E29:L29" si="0">SUM(E4:E28)</f>
        <v>1394624</v>
      </c>
      <c r="F29" s="386">
        <f t="shared" si="0"/>
        <v>13117.835142</v>
      </c>
      <c r="G29" s="385">
        <f t="shared" si="0"/>
        <v>1459292</v>
      </c>
      <c r="H29" s="386">
        <f t="shared" si="0"/>
        <v>14517.756304</v>
      </c>
      <c r="I29" s="385">
        <f t="shared" si="0"/>
        <v>1516561</v>
      </c>
      <c r="J29" s="386">
        <f t="shared" si="0"/>
        <v>16314.333963999999</v>
      </c>
      <c r="K29" s="385">
        <f t="shared" si="0"/>
        <v>1468231</v>
      </c>
      <c r="L29" s="386">
        <f t="shared" si="0"/>
        <v>16751.621613999996</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48"/>
      <c r="B1" s="1126" t="s">
        <v>937</v>
      </c>
      <c r="C1" s="1126"/>
      <c r="D1" s="1126"/>
      <c r="E1" s="1126"/>
      <c r="F1" s="1126"/>
      <c r="G1" s="1126"/>
      <c r="H1" s="1126"/>
      <c r="I1" s="1126"/>
      <c r="J1" s="1126"/>
      <c r="K1" s="1126"/>
      <c r="L1" s="1126"/>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A2.7.3!E4/A2.7.3!E$29</f>
        <v>3.5020191822311962E-3</v>
      </c>
      <c r="F4" s="1185">
        <f>A2.7.3!F4/A2.7.3!F$29</f>
        <v>1.7757102256469263E-3</v>
      </c>
      <c r="G4" s="1184">
        <f>A2.7.3!G4/A2.7.3!G$29</f>
        <v>3.2824136636122173E-3</v>
      </c>
      <c r="H4" s="1185">
        <f>A2.7.3!H4/A2.7.3!H$29</f>
        <v>1.6016187703600951E-3</v>
      </c>
      <c r="I4" s="1184">
        <f>A2.7.3!I4/A2.7.3!I$29</f>
        <v>1.5528554406977365E-3</v>
      </c>
      <c r="J4" s="1185">
        <f>A2.7.3!J4/A2.7.3!J$29</f>
        <v>6.5913398755528874E-4</v>
      </c>
      <c r="K4" s="1184">
        <f>A2.7.3!K4/A2.7.3!K$29</f>
        <v>1.6496041835378766E-3</v>
      </c>
      <c r="L4" s="1185">
        <f>A2.7.3!L4/A2.7.3!L$29</f>
        <v>1.2079034177258014E-3</v>
      </c>
    </row>
    <row r="5" spans="1:12" ht="13.35" customHeight="1" x14ac:dyDescent="0.25">
      <c r="B5" s="85"/>
      <c r="C5" s="13" t="s">
        <v>19</v>
      </c>
      <c r="D5" s="173" t="s">
        <v>124</v>
      </c>
      <c r="E5" s="1184">
        <f>A2.7.3!E5/A2.7.3!E$29</f>
        <v>7.5647629755403606E-4</v>
      </c>
      <c r="F5" s="1185">
        <f>A2.7.3!F5/A2.7.3!F$29</f>
        <v>1.4783392068947224E-4</v>
      </c>
      <c r="G5" s="1184">
        <f>A2.7.3!G5/A2.7.3!G$29</f>
        <v>6.6402063466393293E-4</v>
      </c>
      <c r="H5" s="1185">
        <f>A2.7.3!H5/A2.7.3!H$29</f>
        <v>1.2319369209326273E-4</v>
      </c>
      <c r="I5" s="1184">
        <f>A2.7.3!I5/A2.7.3!I$29</f>
        <v>7.7609802704935703E-4</v>
      </c>
      <c r="J5" s="1185">
        <f>A2.7.3!J5/A2.7.3!J$29</f>
        <v>1.0689250347872799E-4</v>
      </c>
      <c r="K5" s="1184">
        <f>A2.7.3!K5/A2.7.3!K$29</f>
        <v>7.6282274383254408E-4</v>
      </c>
      <c r="L5" s="1185">
        <f>A2.7.3!L5/A2.7.3!L$29</f>
        <v>9.0713307345123781E-5</v>
      </c>
    </row>
    <row r="6" spans="1:12" ht="13.35" customHeight="1" x14ac:dyDescent="0.25">
      <c r="B6" s="85"/>
      <c r="C6" s="13" t="s">
        <v>20</v>
      </c>
      <c r="D6" s="172" t="s">
        <v>44</v>
      </c>
      <c r="E6" s="1184">
        <f>A2.7.3!E6/A2.7.3!E$29</f>
        <v>9.679311412968657E-3</v>
      </c>
      <c r="F6" s="1185">
        <f>A2.7.3!F6/A2.7.3!F$29</f>
        <v>3.9764225907208007E-3</v>
      </c>
      <c r="G6" s="1184">
        <f>A2.7.3!G6/A2.7.3!G$29</f>
        <v>8.4397091192167165E-3</v>
      </c>
      <c r="H6" s="1185">
        <f>A2.7.3!H6/A2.7.3!H$29</f>
        <v>3.3287016938481871E-3</v>
      </c>
      <c r="I6" s="1184">
        <f>A2.7.3!I6/A2.7.3!I$29</f>
        <v>6.0960291079620275E-3</v>
      </c>
      <c r="J6" s="1185">
        <f>A2.7.3!J6/A2.7.3!J$29</f>
        <v>1.9559164395195655E-3</v>
      </c>
      <c r="K6" s="1184">
        <f>A2.7.3!K6/A2.7.3!K$29</f>
        <v>5.5093510489834362E-3</v>
      </c>
      <c r="L6" s="1185">
        <f>A2.7.3!L6/A2.7.3!L$29</f>
        <v>1.7378596335813825E-3</v>
      </c>
    </row>
    <row r="7" spans="1:12" ht="13.35" customHeight="1" x14ac:dyDescent="0.25">
      <c r="B7" s="85"/>
      <c r="C7" s="13" t="s">
        <v>21</v>
      </c>
      <c r="D7" s="172" t="s">
        <v>45</v>
      </c>
      <c r="E7" s="1184">
        <f>A2.7.3!E7/A2.7.3!E$29</f>
        <v>6.9516945069065207E-3</v>
      </c>
      <c r="F7" s="1185">
        <f>A2.7.3!F7/A2.7.3!F$29</f>
        <v>3.3818897340736225E-3</v>
      </c>
      <c r="G7" s="1184">
        <f>A2.7.3!G7/A2.7.3!G$29</f>
        <v>5.8638024466659174E-3</v>
      </c>
      <c r="H7" s="1185">
        <f>A2.7.3!H7/A2.7.3!H$29</f>
        <v>2.722011939896797E-3</v>
      </c>
      <c r="I7" s="1184">
        <f>A2.7.3!I7/A2.7.3!I$29</f>
        <v>3.8725774960585166E-3</v>
      </c>
      <c r="J7" s="1185">
        <f>A2.7.3!J7/A2.7.3!J$29</f>
        <v>1.499440250149338E-3</v>
      </c>
      <c r="K7" s="1184">
        <f>A2.7.3!K7/A2.7.3!K$29</f>
        <v>3.7126310505635695E-3</v>
      </c>
      <c r="L7" s="1185">
        <f>A2.7.3!L7/A2.7.3!L$29</f>
        <v>1.3613064767975486E-3</v>
      </c>
    </row>
    <row r="8" spans="1:12" ht="13.35" customHeight="1" x14ac:dyDescent="0.25">
      <c r="B8" s="85"/>
      <c r="C8" s="13" t="s">
        <v>22</v>
      </c>
      <c r="D8" s="172" t="s">
        <v>46</v>
      </c>
      <c r="E8" s="1184">
        <f>A2.7.3!E8/A2.7.3!E$29</f>
        <v>9.3408689367169926E-3</v>
      </c>
      <c r="F8" s="1185">
        <f>A2.7.3!F8/A2.7.3!F$29</f>
        <v>5.294428253457311E-3</v>
      </c>
      <c r="G8" s="1184">
        <f>A2.7.3!G8/A2.7.3!G$29</f>
        <v>7.7147000052080047E-3</v>
      </c>
      <c r="H8" s="1185">
        <f>A2.7.3!H8/A2.7.3!H$29</f>
        <v>4.1033287618684354E-3</v>
      </c>
      <c r="I8" s="1184">
        <f>A2.7.3!I8/A2.7.3!I$29</f>
        <v>4.5893307291958582E-3</v>
      </c>
      <c r="J8" s="1185">
        <f>A2.7.3!J8/A2.7.3!J$29</f>
        <v>2.1326220902903176E-3</v>
      </c>
      <c r="K8" s="1184">
        <f>A2.7.3!K8/A2.7.3!K$29</f>
        <v>4.5408386010103311E-3</v>
      </c>
      <c r="L8" s="1185">
        <f>A2.7.3!L8/A2.7.3!L$29</f>
        <v>1.9805991780683266E-3</v>
      </c>
    </row>
    <row r="9" spans="1:12" ht="13.35" customHeight="1" x14ac:dyDescent="0.25">
      <c r="B9" s="85"/>
      <c r="C9" s="13" t="s">
        <v>23</v>
      </c>
      <c r="D9" s="172" t="s">
        <v>47</v>
      </c>
      <c r="E9" s="1184">
        <f>A2.7.3!E9/A2.7.3!E$29</f>
        <v>1.320140769124868E-2</v>
      </c>
      <c r="F9" s="1185">
        <f>A2.7.3!F9/A2.7.3!F$29</f>
        <v>8.0615288159412678E-3</v>
      </c>
      <c r="G9" s="1184">
        <f>A2.7.3!G9/A2.7.3!G$29</f>
        <v>1.0623644890810064E-2</v>
      </c>
      <c r="H9" s="1185">
        <f>A2.7.3!H9/A2.7.3!H$29</f>
        <v>6.0931473946581813E-3</v>
      </c>
      <c r="I9" s="1184">
        <f>A2.7.3!I9/A2.7.3!I$29</f>
        <v>6.148120649284796E-3</v>
      </c>
      <c r="J9" s="1185">
        <f>A2.7.3!J9/A2.7.3!J$29</f>
        <v>3.189306723450375E-3</v>
      </c>
      <c r="K9" s="1184">
        <f>A2.7.3!K9/A2.7.3!K$29</f>
        <v>5.5958496994001627E-3</v>
      </c>
      <c r="L9" s="1185">
        <f>A2.7.3!L9/A2.7.3!L$29</f>
        <v>2.6487376579063656E-3</v>
      </c>
    </row>
    <row r="10" spans="1:12" s="35" customFormat="1" ht="13.35" customHeight="1" x14ac:dyDescent="0.25">
      <c r="B10" s="85"/>
      <c r="C10" s="13" t="s">
        <v>24</v>
      </c>
      <c r="D10" s="172" t="s">
        <v>48</v>
      </c>
      <c r="E10" s="1184">
        <f>A2.7.3!E10/A2.7.3!E$29</f>
        <v>2.0023318112982424E-2</v>
      </c>
      <c r="F10" s="1185">
        <f>A2.7.3!F10/A2.7.3!F$29</f>
        <v>1.1776821200121163E-2</v>
      </c>
      <c r="G10" s="1184">
        <f>A2.7.3!G10/A2.7.3!G$29</f>
        <v>1.6567623203580916E-2</v>
      </c>
      <c r="H10" s="1185">
        <f>A2.7.3!H10/A2.7.3!H$29</f>
        <v>9.8357838504739784E-3</v>
      </c>
      <c r="I10" s="1184">
        <f>A2.7.3!I10/A2.7.3!I$29</f>
        <v>9.1516266078317983E-3</v>
      </c>
      <c r="J10" s="1185">
        <f>A2.7.3!J10/A2.7.3!J$29</f>
        <v>5.2221967006436847E-3</v>
      </c>
      <c r="K10" s="1184">
        <f>A2.7.3!K10/A2.7.3!K$29</f>
        <v>7.9401674532141066E-3</v>
      </c>
      <c r="L10" s="1185">
        <f>A2.7.3!L10/A2.7.3!L$29</f>
        <v>4.0951975027102598E-3</v>
      </c>
    </row>
    <row r="11" spans="1:12" s="1" customFormat="1" ht="13.35" customHeight="1" x14ac:dyDescent="0.25">
      <c r="B11" s="358"/>
      <c r="C11" s="13" t="s">
        <v>25</v>
      </c>
      <c r="D11" s="172" t="s">
        <v>49</v>
      </c>
      <c r="E11" s="1184">
        <f>A2.7.3!E11/A2.7.3!E$29</f>
        <v>2.4858313065026845E-2</v>
      </c>
      <c r="F11" s="1185">
        <f>A2.7.3!F11/A2.7.3!F$29</f>
        <v>1.2920875141762015E-2</v>
      </c>
      <c r="G11" s="1184">
        <f>A2.7.3!G11/A2.7.3!G$29</f>
        <v>1.9575246078235201E-2</v>
      </c>
      <c r="H11" s="1185">
        <f>A2.7.3!H11/A2.7.3!H$29</f>
        <v>1.0467574246175332E-2</v>
      </c>
      <c r="I11" s="1184">
        <f>A2.7.3!I11/A2.7.3!I$29</f>
        <v>1.4040318852983824E-2</v>
      </c>
      <c r="J11" s="1185">
        <f>A2.7.3!J11/A2.7.3!J$29</f>
        <v>7.5553019983525451E-3</v>
      </c>
      <c r="K11" s="1184">
        <f>A2.7.3!K11/A2.7.3!K$29</f>
        <v>1.0915176154161028E-2</v>
      </c>
      <c r="L11" s="1185">
        <f>A2.7.3!L11/A2.7.3!L$29</f>
        <v>5.6998626879323699E-3</v>
      </c>
    </row>
    <row r="12" spans="1:12" s="1" customFormat="1" ht="13.35" customHeight="1" x14ac:dyDescent="0.25">
      <c r="B12" s="358"/>
      <c r="C12" s="13" t="s">
        <v>26</v>
      </c>
      <c r="D12" s="172" t="s">
        <v>50</v>
      </c>
      <c r="E12" s="1184">
        <f>A2.7.3!E12/A2.7.3!E$29</f>
        <v>2.9909136799596163E-2</v>
      </c>
      <c r="F12" s="1185">
        <f>A2.7.3!F12/A2.7.3!F$29</f>
        <v>1.4378273698234896E-2</v>
      </c>
      <c r="G12" s="1184">
        <f>A2.7.3!G12/A2.7.3!G$29</f>
        <v>2.6432681053551996E-2</v>
      </c>
      <c r="H12" s="1185">
        <f>A2.7.3!H12/A2.7.3!H$29</f>
        <v>1.2649993646015399E-2</v>
      </c>
      <c r="I12" s="1184">
        <f>A2.7.3!I12/A2.7.3!I$29</f>
        <v>1.7243618951034611E-2</v>
      </c>
      <c r="J12" s="1185">
        <f>A2.7.3!J12/A2.7.3!J$29</f>
        <v>8.7877694741544266E-3</v>
      </c>
      <c r="K12" s="1184">
        <f>A2.7.3!K12/A2.7.3!K$29</f>
        <v>1.3053123112098846E-2</v>
      </c>
      <c r="L12" s="1185">
        <f>A2.7.3!L12/A2.7.3!L$29</f>
        <v>6.3827298313998337E-3</v>
      </c>
    </row>
    <row r="13" spans="1:12" s="1" customFormat="1" ht="13.35" customHeight="1" x14ac:dyDescent="0.25">
      <c r="B13" s="358"/>
      <c r="C13" s="13" t="s">
        <v>27</v>
      </c>
      <c r="D13" s="172" t="s">
        <v>51</v>
      </c>
      <c r="E13" s="1184">
        <f>A2.7.3!E13/A2.7.3!E$29</f>
        <v>2.6001273461520813E-2</v>
      </c>
      <c r="F13" s="1185">
        <f>A2.7.3!F13/A2.7.3!F$29</f>
        <v>1.3709242802130652E-2</v>
      </c>
      <c r="G13" s="1184">
        <f>A2.7.3!G13/A2.7.3!G$29</f>
        <v>2.8621413671835384E-2</v>
      </c>
      <c r="H13" s="1185">
        <f>A2.7.3!H13/A2.7.3!H$29</f>
        <v>1.3500726069220289E-2</v>
      </c>
      <c r="I13" s="1184">
        <f>A2.7.3!I13/A2.7.3!I$29</f>
        <v>2.1600186210775564E-2</v>
      </c>
      <c r="J13" s="1185">
        <f>A2.7.3!J13/A2.7.3!J$29</f>
        <v>1.0529674418769917E-2</v>
      </c>
      <c r="K13" s="1184">
        <f>A2.7.3!K13/A2.7.3!K$29</f>
        <v>1.6062867491559572E-2</v>
      </c>
      <c r="L13" s="1185">
        <f>A2.7.3!L13/A2.7.3!L$29</f>
        <v>7.5935342220057401E-3</v>
      </c>
    </row>
    <row r="14" spans="1:12" s="1" customFormat="1" ht="13.35" customHeight="1" x14ac:dyDescent="0.25">
      <c r="B14" s="358"/>
      <c r="C14" s="13" t="s">
        <v>28</v>
      </c>
      <c r="D14" s="172" t="s">
        <v>52</v>
      </c>
      <c r="E14" s="1184">
        <f>A2.7.3!E14/A2.7.3!E$29</f>
        <v>2.5054781790647514E-2</v>
      </c>
      <c r="F14" s="1185">
        <f>A2.7.3!F14/A2.7.3!F$29</f>
        <v>1.366277049984899E-2</v>
      </c>
      <c r="G14" s="1184">
        <f>A2.7.3!G14/A2.7.3!G$29</f>
        <v>2.5659703472642899E-2</v>
      </c>
      <c r="H14" s="1185">
        <f>A2.7.3!H14/A2.7.3!H$29</f>
        <v>1.2986095650886192E-2</v>
      </c>
      <c r="I14" s="1184">
        <f>A2.7.3!I14/A2.7.3!I$29</f>
        <v>2.4117724245843061E-2</v>
      </c>
      <c r="J14" s="1185">
        <f>A2.7.3!J14/A2.7.3!J$29</f>
        <v>1.1818646254604772E-2</v>
      </c>
      <c r="K14" s="1184">
        <f>A2.7.3!K14/A2.7.3!K$29</f>
        <v>1.9673334781788423E-2</v>
      </c>
      <c r="L14" s="1185">
        <f>A2.7.3!L14/A2.7.3!L$29</f>
        <v>8.9993421815359811E-3</v>
      </c>
    </row>
    <row r="15" spans="1:12" customFormat="1" ht="13.35" customHeight="1" x14ac:dyDescent="0.25">
      <c r="A15" s="1"/>
      <c r="B15" s="358"/>
      <c r="C15" s="13" t="s">
        <v>29</v>
      </c>
      <c r="D15" s="172" t="s">
        <v>53</v>
      </c>
      <c r="E15" s="1184">
        <f>A2.7.3!E15/A2.7.3!E$29</f>
        <v>2.6610039695287045E-2</v>
      </c>
      <c r="F15" s="1185">
        <f>A2.7.3!F15/A2.7.3!F$29</f>
        <v>1.4732591689708856E-2</v>
      </c>
      <c r="G15" s="1184">
        <f>A2.7.3!G15/A2.7.3!G$29</f>
        <v>2.4645513029606138E-2</v>
      </c>
      <c r="H15" s="1185">
        <f>A2.7.3!H15/A2.7.3!H$29</f>
        <v>1.3351235200620848E-2</v>
      </c>
      <c r="I15" s="1184">
        <f>A2.7.3!I15/A2.7.3!I$29</f>
        <v>2.5126585742347322E-2</v>
      </c>
      <c r="J15" s="1185">
        <f>A2.7.3!J15/A2.7.3!J$29</f>
        <v>1.2444690138623425E-2</v>
      </c>
      <c r="K15" s="1184">
        <f>A2.7.3!K15/A2.7.3!K$29</f>
        <v>2.0675220724804204E-2</v>
      </c>
      <c r="L15" s="1185">
        <f>A2.7.3!L15/A2.7.3!L$29</f>
        <v>9.7885996220783578E-3</v>
      </c>
    </row>
    <row r="16" spans="1:12" customFormat="1" ht="13.35" customHeight="1" x14ac:dyDescent="0.25">
      <c r="A16" s="1"/>
      <c r="B16" s="358"/>
      <c r="C16" s="13" t="s">
        <v>30</v>
      </c>
      <c r="D16" s="172" t="s">
        <v>54</v>
      </c>
      <c r="E16" s="1184">
        <f>A2.7.3!E16/A2.7.3!E$29</f>
        <v>2.9211457711899407E-2</v>
      </c>
      <c r="F16" s="1185">
        <f>A2.7.3!F16/A2.7.3!F$29</f>
        <v>1.5743933870517611E-2</v>
      </c>
      <c r="G16" s="1184">
        <f>A2.7.3!G16/A2.7.3!G$29</f>
        <v>2.565764768120431E-2</v>
      </c>
      <c r="H16" s="1185">
        <f>A2.7.3!H16/A2.7.3!H$29</f>
        <v>1.355915169520812E-2</v>
      </c>
      <c r="I16" s="1184">
        <f>A2.7.3!I16/A2.7.3!I$29</f>
        <v>2.4415107602002162E-2</v>
      </c>
      <c r="J16" s="1185">
        <f>A2.7.3!J16/A2.7.3!J$29</f>
        <v>1.2210940602269994E-2</v>
      </c>
      <c r="K16" s="1184">
        <f>A2.7.3!K16/A2.7.3!K$29</f>
        <v>2.1220775204991583E-2</v>
      </c>
      <c r="L16" s="1185">
        <f>A2.7.3!L16/A2.7.3!L$29</f>
        <v>1.004553946343693E-2</v>
      </c>
    </row>
    <row r="17" spans="1:12" customFormat="1" ht="13.35" customHeight="1" x14ac:dyDescent="0.25">
      <c r="A17" s="1"/>
      <c r="B17" s="358"/>
      <c r="C17" s="13" t="s">
        <v>31</v>
      </c>
      <c r="D17" s="172" t="s">
        <v>55</v>
      </c>
      <c r="E17" s="1184">
        <f>A2.7.3!E17/A2.7.3!E$29</f>
        <v>3.2886283327979444E-2</v>
      </c>
      <c r="F17" s="1185">
        <f>A2.7.3!F17/A2.7.3!F$29</f>
        <v>1.6986057119027637E-2</v>
      </c>
      <c r="G17" s="1184">
        <f>A2.7.3!G17/A2.7.3!G$29</f>
        <v>2.7973839368680156E-2</v>
      </c>
      <c r="H17" s="1185">
        <f>A2.7.3!H17/A2.7.3!H$29</f>
        <v>1.4724212028624777E-2</v>
      </c>
      <c r="I17" s="1184">
        <f>A2.7.3!I17/A2.7.3!I$29</f>
        <v>2.4318177771945868E-2</v>
      </c>
      <c r="J17" s="1185">
        <f>A2.7.3!J17/A2.7.3!J$29</f>
        <v>1.2292590640999091E-2</v>
      </c>
      <c r="K17" s="1184">
        <f>A2.7.3!K17/A2.7.3!K$29</f>
        <v>2.2008798343040026E-2</v>
      </c>
      <c r="L17" s="1185">
        <f>A2.7.3!L17/A2.7.3!L$29</f>
        <v>1.0437922669759275E-2</v>
      </c>
    </row>
    <row r="18" spans="1:12" customFormat="1" ht="13.35" customHeight="1" x14ac:dyDescent="0.25">
      <c r="A18" s="1"/>
      <c r="B18" s="358"/>
      <c r="C18" s="13" t="s">
        <v>32</v>
      </c>
      <c r="D18" s="172" t="s">
        <v>56</v>
      </c>
      <c r="E18" s="1184">
        <f>A2.7.3!E18/A2.7.3!E$29</f>
        <v>3.0821210591528612E-2</v>
      </c>
      <c r="F18" s="1185">
        <f>A2.7.3!F18/A2.7.3!F$29</f>
        <v>1.6955772853697294E-2</v>
      </c>
      <c r="G18" s="1184">
        <f>A2.7.3!G18/A2.7.3!G$29</f>
        <v>3.3318897109009024E-2</v>
      </c>
      <c r="H18" s="1185">
        <f>A2.7.3!H18/A2.7.3!H$29</f>
        <v>1.6440746283517448E-2</v>
      </c>
      <c r="I18" s="1184">
        <f>A2.7.3!I18/A2.7.3!I$29</f>
        <v>2.3890235869180335E-2</v>
      </c>
      <c r="J18" s="1185">
        <f>A2.7.3!J18/A2.7.3!J$29</f>
        <v>1.2456202223665599E-2</v>
      </c>
      <c r="K18" s="1184">
        <f>A2.7.3!K18/A2.7.3!K$29</f>
        <v>2.3227271457965402E-2</v>
      </c>
      <c r="L18" s="1185">
        <f>A2.7.3!L18/A2.7.3!L$29</f>
        <v>1.1073748337591841E-2</v>
      </c>
    </row>
    <row r="19" spans="1:12" customFormat="1" ht="13.35" customHeight="1" x14ac:dyDescent="0.25">
      <c r="A19" s="1"/>
      <c r="B19" s="358"/>
      <c r="C19" s="13" t="s">
        <v>33</v>
      </c>
      <c r="D19" s="172" t="s">
        <v>57</v>
      </c>
      <c r="E19" s="1184">
        <f>A2.7.3!E19/A2.7.3!E$29</f>
        <v>3.1590593593685469E-2</v>
      </c>
      <c r="F19" s="1185">
        <f>A2.7.3!F19/A2.7.3!F$29</f>
        <v>1.7769049959600415E-2</v>
      </c>
      <c r="G19" s="1184">
        <f>A2.7.3!G19/A2.7.3!G$29</f>
        <v>2.9832274829163733E-2</v>
      </c>
      <c r="H19" s="1185">
        <f>A2.7.3!H19/A2.7.3!H$29</f>
        <v>1.5984486041831551E-2</v>
      </c>
      <c r="I19" s="1184">
        <f>A2.7.3!I19/A2.7.3!I$29</f>
        <v>2.5079109907217713E-2</v>
      </c>
      <c r="J19" s="1185">
        <f>A2.7.3!J19/A2.7.3!J$29</f>
        <v>1.2868611704484535E-2</v>
      </c>
      <c r="K19" s="1184">
        <f>A2.7.3!K19/A2.7.3!K$29</f>
        <v>2.4662331744800377E-2</v>
      </c>
      <c r="L19" s="1185">
        <f>A2.7.3!L19/A2.7.3!L$29</f>
        <v>1.1717828370475516E-2</v>
      </c>
    </row>
    <row r="20" spans="1:12" customFormat="1" ht="13.35" customHeight="1" x14ac:dyDescent="0.25">
      <c r="A20" s="1"/>
      <c r="B20" s="358"/>
      <c r="C20" s="13" t="s">
        <v>34</v>
      </c>
      <c r="D20" s="172" t="s">
        <v>58</v>
      </c>
      <c r="E20" s="1184">
        <f>A2.7.3!E20/A2.7.3!E$29</f>
        <v>0.19833661259235463</v>
      </c>
      <c r="F20" s="1185">
        <f>A2.7.3!F20/A2.7.3!F$29</f>
        <v>0.11044693482701493</v>
      </c>
      <c r="G20" s="1184">
        <f>A2.7.3!G20/A2.7.3!G$29</f>
        <v>0.18110700257385087</v>
      </c>
      <c r="H20" s="1185">
        <f>A2.7.3!H20/A2.7.3!H$29</f>
        <v>9.8073801225586399E-2</v>
      </c>
      <c r="I20" s="1184">
        <f>A2.7.3!I20/A2.7.3!I$29</f>
        <v>0.14532353133174333</v>
      </c>
      <c r="J20" s="1185">
        <f>A2.7.3!J20/A2.7.3!J$29</f>
        <v>7.536321156064818E-2</v>
      </c>
      <c r="K20" s="1184">
        <f>A2.7.3!K20/A2.7.3!K$29</f>
        <v>0.13585191975922045</v>
      </c>
      <c r="L20" s="1185">
        <f>A2.7.3!L20/A2.7.3!L$29</f>
        <v>6.6870437132117044E-2</v>
      </c>
    </row>
    <row r="21" spans="1:12" customFormat="1" ht="13.35" customHeight="1" x14ac:dyDescent="0.25">
      <c r="A21" s="1"/>
      <c r="B21" s="358"/>
      <c r="C21" s="13" t="s">
        <v>35</v>
      </c>
      <c r="D21" s="172" t="s">
        <v>59</v>
      </c>
      <c r="E21" s="1184">
        <f>A2.7.3!E21/A2.7.3!E$29</f>
        <v>0.2129900245514203</v>
      </c>
      <c r="F21" s="1185">
        <f>A2.7.3!F21/A2.7.3!F$29</f>
        <v>0.16147624543763303</v>
      </c>
      <c r="G21" s="1184">
        <f>A2.7.3!G21/A2.7.3!G$29</f>
        <v>0.23386477826233543</v>
      </c>
      <c r="H21" s="1185">
        <f>A2.7.3!H21/A2.7.3!H$29</f>
        <v>0.16438883302803786</v>
      </c>
      <c r="I21" s="1184">
        <f>A2.7.3!I21/A2.7.3!I$29</f>
        <v>0.28137410892143477</v>
      </c>
      <c r="J21" s="1185">
        <f>A2.7.3!J21/A2.7.3!J$29</f>
        <v>0.17041274894426331</v>
      </c>
      <c r="K21" s="1184">
        <f>A2.7.3!K21/A2.7.3!K$29</f>
        <v>0.27933955896585755</v>
      </c>
      <c r="L21" s="1185">
        <f>A2.7.3!L21/A2.7.3!L$29</f>
        <v>0.16082464492562651</v>
      </c>
    </row>
    <row r="22" spans="1:12" customFormat="1" ht="13.35" customHeight="1" x14ac:dyDescent="0.25">
      <c r="A22" s="1"/>
      <c r="B22" s="358"/>
      <c r="C22" s="13" t="s">
        <v>36</v>
      </c>
      <c r="D22" s="172" t="s">
        <v>60</v>
      </c>
      <c r="E22" s="1184">
        <f>A2.7.3!E22/A2.7.3!E$29</f>
        <v>9.7021132577669686E-2</v>
      </c>
      <c r="F22" s="1185">
        <f>A2.7.3!F22/A2.7.3!F$29</f>
        <v>0.10993026718127663</v>
      </c>
      <c r="G22" s="1184">
        <f>A2.7.3!G22/A2.7.3!G$29</f>
        <v>0.10248668532411608</v>
      </c>
      <c r="H22" s="1185">
        <f>A2.7.3!H22/A2.7.3!H$29</f>
        <v>0.10982074699523073</v>
      </c>
      <c r="I22" s="1184">
        <f>A2.7.3!I22/A2.7.3!I$29</f>
        <v>0.12307253054773266</v>
      </c>
      <c r="J22" s="1185">
        <f>A2.7.3!J22/A2.7.3!J$29</f>
        <v>0.1133528534527185</v>
      </c>
      <c r="K22" s="1184">
        <f>A2.7.3!K22/A2.7.3!K$29</f>
        <v>0.13975866195441997</v>
      </c>
      <c r="L22" s="1185">
        <f>A2.7.3!L22/A2.7.3!L$29</f>
        <v>0.11642602906992813</v>
      </c>
    </row>
    <row r="23" spans="1:12" customFormat="1" ht="13.35" customHeight="1" x14ac:dyDescent="0.25">
      <c r="A23" s="1"/>
      <c r="B23" s="358"/>
      <c r="C23" s="13" t="s">
        <v>37</v>
      </c>
      <c r="D23" s="172" t="s">
        <v>61</v>
      </c>
      <c r="E23" s="1184">
        <f>A2.7.3!E23/A2.7.3!E$29</f>
        <v>5.3633093937864258E-2</v>
      </c>
      <c r="F23" s="1185">
        <f>A2.7.3!F23/A2.7.3!F$29</f>
        <v>8.1974901373554704E-2</v>
      </c>
      <c r="G23" s="1184">
        <f>A2.7.3!G23/A2.7.3!G$29</f>
        <v>5.8605131803641769E-2</v>
      </c>
      <c r="H23" s="1185">
        <f>A2.7.3!H23/A2.7.3!H$29</f>
        <v>8.3293609059054502E-2</v>
      </c>
      <c r="I23" s="1184">
        <f>A2.7.3!I23/A2.7.3!I$29</f>
        <v>6.885710498951246E-2</v>
      </c>
      <c r="J23" s="1185">
        <f>A2.7.3!J23/A2.7.3!J$29</f>
        <v>8.5798101539954486E-2</v>
      </c>
      <c r="K23" s="1184">
        <f>A2.7.3!K23/A2.7.3!K$29</f>
        <v>7.5557592776613489E-2</v>
      </c>
      <c r="L23" s="1185">
        <f>A2.7.3!L23/A2.7.3!L$29</f>
        <v>8.7672393326541406E-2</v>
      </c>
    </row>
    <row r="24" spans="1:12" customFormat="1" ht="13.35" customHeight="1" x14ac:dyDescent="0.25">
      <c r="A24" s="1"/>
      <c r="B24" s="358"/>
      <c r="C24" s="13" t="s">
        <v>38</v>
      </c>
      <c r="D24" s="172" t="s">
        <v>62</v>
      </c>
      <c r="E24" s="1184">
        <f>A2.7.3!E24/A2.7.3!E$29</f>
        <v>6.6276645174613374E-2</v>
      </c>
      <c r="F24" s="1185">
        <f>A2.7.3!F24/A2.7.3!F$29</f>
        <v>0.13469820209454192</v>
      </c>
      <c r="G24" s="1184">
        <f>A2.7.3!G24/A2.7.3!G$29</f>
        <v>7.1240711249016653E-2</v>
      </c>
      <c r="H24" s="1185">
        <f>A2.7.3!H24/A2.7.3!H$29</f>
        <v>0.13913897483204371</v>
      </c>
      <c r="I24" s="1184">
        <f>A2.7.3!I24/A2.7.3!I$29</f>
        <v>8.1327424350223956E-2</v>
      </c>
      <c r="J24" s="1185">
        <f>A2.7.3!J24/A2.7.3!J$29</f>
        <v>0.14526067703587436</v>
      </c>
      <c r="K24" s="1184">
        <f>A2.7.3!K24/A2.7.3!K$29</f>
        <v>9.1102149457408271E-2</v>
      </c>
      <c r="L24" s="1185">
        <f>A2.7.3!L24/A2.7.3!L$29</f>
        <v>0.15287784765026632</v>
      </c>
    </row>
    <row r="25" spans="1:12" customFormat="1" ht="13.35" customHeight="1" x14ac:dyDescent="0.25">
      <c r="A25" s="1"/>
      <c r="B25" s="358"/>
      <c r="C25" s="13" t="s">
        <v>39</v>
      </c>
      <c r="D25" s="172" t="s">
        <v>63</v>
      </c>
      <c r="E25" s="1184">
        <f>A2.7.3!E25/A2.7.3!E$29</f>
        <v>2.3878837593501904E-2</v>
      </c>
      <c r="F25" s="1185">
        <f>A2.7.3!F25/A2.7.3!F$29</f>
        <v>7.1229084897429337E-2</v>
      </c>
      <c r="G25" s="1184">
        <f>A2.7.3!G25/A2.7.3!G$29</f>
        <v>2.6780795070486235E-2</v>
      </c>
      <c r="H25" s="1185">
        <f>A2.7.3!H25/A2.7.3!H$29</f>
        <v>7.5146245821705593E-2</v>
      </c>
      <c r="I25" s="1184">
        <f>A2.7.3!I25/A2.7.3!I$29</f>
        <v>3.1390099046461041E-2</v>
      </c>
      <c r="J25" s="1185">
        <f>A2.7.3!J25/A2.7.3!J$29</f>
        <v>8.2908007889545984E-2</v>
      </c>
      <c r="K25" s="1184">
        <f>A2.7.3!K25/A2.7.3!K$29</f>
        <v>3.5783197603101967E-2</v>
      </c>
      <c r="L25" s="1185">
        <f>A2.7.3!L25/A2.7.3!L$29</f>
        <v>8.9778385618685605E-2</v>
      </c>
    </row>
    <row r="26" spans="1:12" customFormat="1" ht="13.35" customHeight="1" x14ac:dyDescent="0.25">
      <c r="A26" s="1"/>
      <c r="B26" s="358"/>
      <c r="C26" s="13" t="s">
        <v>40</v>
      </c>
      <c r="D26" s="172" t="s">
        <v>64</v>
      </c>
      <c r="E26" s="1184">
        <f>A2.7.3!E26/A2.7.3!E$29</f>
        <v>2.1342670139048232E-2</v>
      </c>
      <c r="F26" s="1185">
        <f>A2.7.3!F26/A2.7.3!F$29</f>
        <v>9.6381975555704089E-2</v>
      </c>
      <c r="G26" s="1184">
        <f>A2.7.3!G26/A2.7.3!G$29</f>
        <v>2.4258338975338727E-2</v>
      </c>
      <c r="H26" s="1185">
        <f>A2.7.3!H26/A2.7.3!H$29</f>
        <v>0.10522699527468249</v>
      </c>
      <c r="I26" s="1184">
        <f>A2.7.3!I26/A2.7.3!I$29</f>
        <v>2.8379339835324792E-2</v>
      </c>
      <c r="J26" s="1185">
        <f>A2.7.3!J26/A2.7.3!J$29</f>
        <v>0.11872801943825649</v>
      </c>
      <c r="K26" s="1184">
        <f>A2.7.3!K26/A2.7.3!K$29</f>
        <v>3.2088956029398645E-2</v>
      </c>
      <c r="L26" s="1185">
        <f>A2.7.3!L26/A2.7.3!L$29</f>
        <v>0.13050579737145682</v>
      </c>
    </row>
    <row r="27" spans="1:12" customFormat="1" ht="13.35" customHeight="1" x14ac:dyDescent="0.25">
      <c r="A27" s="1"/>
      <c r="B27" s="358"/>
      <c r="C27" s="13" t="s">
        <v>41</v>
      </c>
      <c r="D27" s="172" t="s">
        <v>65</v>
      </c>
      <c r="E27" s="1184">
        <f>A2.7.3!E27/A2.7.3!E$29</f>
        <v>5.3025044743242626E-3</v>
      </c>
      <c r="F27" s="1185">
        <f>A2.7.3!F27/A2.7.3!F$29</f>
        <v>4.5039180444367263E-2</v>
      </c>
      <c r="G27" s="1184">
        <f>A2.7.3!G27/A2.7.3!G$29</f>
        <v>5.8247424093327447E-3</v>
      </c>
      <c r="H27" s="1185">
        <f>A2.7.3!H27/A2.7.3!H$29</f>
        <v>5.0184081186103367E-2</v>
      </c>
      <c r="I27" s="1184">
        <f>A2.7.3!I27/A2.7.3!I$29</f>
        <v>7.0415894909601397E-3</v>
      </c>
      <c r="J27" s="1185">
        <f>A2.7.3!J27/A2.7.3!J$29</f>
        <v>5.9385217817525857E-2</v>
      </c>
      <c r="K27" s="1184">
        <f>A2.7.3!K27/A2.7.3!K$29</f>
        <v>7.8788691970132774E-3</v>
      </c>
      <c r="L27" s="1185">
        <f>A2.7.3!L27/A2.7.3!L$29</f>
        <v>6.5778178697583858E-2</v>
      </c>
    </row>
    <row r="28" spans="1:12" customFormat="1" ht="13.35" customHeight="1" x14ac:dyDescent="0.25">
      <c r="A28" s="1"/>
      <c r="B28" s="359"/>
      <c r="C28" s="133" t="s">
        <v>42</v>
      </c>
      <c r="D28" s="198" t="s">
        <v>66</v>
      </c>
      <c r="E28" s="1186">
        <f>A2.7.3!E28/A2.7.3!E$29</f>
        <v>8.2029278142352346E-4</v>
      </c>
      <c r="F28" s="1187">
        <f>A2.7.3!F28/A2.7.3!F$29</f>
        <v>1.7550005813299161E-2</v>
      </c>
      <c r="G28" s="1186">
        <f>A2.7.3!G28/A2.7.3!G$29</f>
        <v>9.5868407419488354E-4</v>
      </c>
      <c r="H28" s="1187">
        <f>A2.7.3!H28/A2.7.3!H$29</f>
        <v>2.3254705612256434E-2</v>
      </c>
      <c r="I28" s="1186">
        <f>A2.7.3!I28/A2.7.3!I$29</f>
        <v>1.2165682751963159E-3</v>
      </c>
      <c r="J28" s="1187">
        <f>A2.7.3!J28/A2.7.3!J$29</f>
        <v>3.3061226170201262E-2</v>
      </c>
      <c r="K28" s="1186">
        <f>A2.7.3!K28/A2.7.3!K$29</f>
        <v>1.4289304612148906E-3</v>
      </c>
      <c r="L28" s="1187">
        <f>A2.7.3!L28/A2.7.3!L$29</f>
        <v>3.4404861647443857E-2</v>
      </c>
    </row>
    <row r="29" spans="1:12" customFormat="1" ht="13.35" customHeight="1" x14ac:dyDescent="0.25">
      <c r="A29" s="1"/>
      <c r="B29" s="359"/>
      <c r="C29" s="362" t="s">
        <v>8</v>
      </c>
      <c r="D29" s="363"/>
      <c r="E29" s="370">
        <f>A2.7.3!E29/A2.7.3!E$29</f>
        <v>1</v>
      </c>
      <c r="F29" s="371">
        <f>A2.7.3!F29/A2.7.3!F$29</f>
        <v>1</v>
      </c>
      <c r="G29" s="370">
        <f>A2.7.3!G29/A2.7.3!G$29</f>
        <v>1</v>
      </c>
      <c r="H29" s="371">
        <f>A2.7.3!H29/A2.7.3!H$29</f>
        <v>1</v>
      </c>
      <c r="I29" s="370">
        <f>A2.7.3!I29/A2.7.3!I$29</f>
        <v>1</v>
      </c>
      <c r="J29" s="371">
        <f>A2.7.3!J29/A2.7.3!J$29</f>
        <v>1</v>
      </c>
      <c r="K29" s="370">
        <f>A2.7.3!K29/A2.7.3!K$29</f>
        <v>1</v>
      </c>
      <c r="L29" s="371">
        <f>A2.7.3!L29/A2.7.3!L$29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48"/>
      <c r="B1" s="229" t="s">
        <v>898</v>
      </c>
      <c r="C1" s="160"/>
      <c r="D1" s="160"/>
      <c r="E1" s="160"/>
      <c r="F1" s="160"/>
      <c r="G1" s="160"/>
      <c r="H1" s="160"/>
      <c r="I1" s="160"/>
      <c r="J1" s="160"/>
      <c r="K1" s="160"/>
      <c r="L1" s="160"/>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row>
    <row r="4" spans="1:14" ht="13.35" customHeight="1" x14ac:dyDescent="0.25">
      <c r="B4" s="85"/>
      <c r="C4" s="13" t="s">
        <v>18</v>
      </c>
      <c r="D4" s="172" t="s">
        <v>43</v>
      </c>
      <c r="E4" s="381">
        <v>47853</v>
      </c>
      <c r="F4" s="382">
        <v>1845.3542769999999</v>
      </c>
      <c r="G4" s="381">
        <v>47301</v>
      </c>
      <c r="H4" s="382">
        <v>1899.2417069999999</v>
      </c>
      <c r="I4" s="381">
        <v>38026</v>
      </c>
      <c r="J4" s="382">
        <v>1274.5293079999999</v>
      </c>
      <c r="K4" s="381">
        <v>34900</v>
      </c>
      <c r="L4" s="382">
        <v>1305.606896</v>
      </c>
      <c r="N4" s="511"/>
    </row>
    <row r="5" spans="1:14" ht="13.35" customHeight="1" x14ac:dyDescent="0.25">
      <c r="B5" s="85"/>
      <c r="C5" s="13" t="s">
        <v>19</v>
      </c>
      <c r="D5" s="173" t="s">
        <v>124</v>
      </c>
      <c r="E5" s="381">
        <v>52</v>
      </c>
      <c r="F5" s="382">
        <v>1.0184260000000001</v>
      </c>
      <c r="G5" s="381">
        <v>37</v>
      </c>
      <c r="H5" s="382">
        <v>0.66138699999999995</v>
      </c>
      <c r="I5" s="381">
        <v>13</v>
      </c>
      <c r="J5" s="382">
        <v>0.37689600000000001</v>
      </c>
      <c r="K5" s="381">
        <v>18</v>
      </c>
      <c r="L5" s="382">
        <v>0.45874599999999999</v>
      </c>
    </row>
    <row r="6" spans="1:14" ht="13.35" customHeight="1" x14ac:dyDescent="0.25">
      <c r="B6" s="85"/>
      <c r="C6" s="13" t="s">
        <v>20</v>
      </c>
      <c r="D6" s="172" t="s">
        <v>44</v>
      </c>
      <c r="E6" s="381">
        <v>35574</v>
      </c>
      <c r="F6" s="382">
        <v>670.42039299999999</v>
      </c>
      <c r="G6" s="381">
        <v>32485</v>
      </c>
      <c r="H6" s="382">
        <v>683.074297</v>
      </c>
      <c r="I6" s="381">
        <v>18032</v>
      </c>
      <c r="J6" s="382">
        <v>421.390019</v>
      </c>
      <c r="K6" s="381">
        <v>15864</v>
      </c>
      <c r="L6" s="382">
        <v>409.74366199999997</v>
      </c>
    </row>
    <row r="7" spans="1:14" ht="13.35" customHeight="1" x14ac:dyDescent="0.25">
      <c r="B7" s="85"/>
      <c r="C7" s="13" t="s">
        <v>21</v>
      </c>
      <c r="D7" s="172" t="s">
        <v>45</v>
      </c>
      <c r="E7" s="381">
        <v>29170</v>
      </c>
      <c r="F7" s="382">
        <v>504.86589900000001</v>
      </c>
      <c r="G7" s="381">
        <v>26367</v>
      </c>
      <c r="H7" s="382">
        <v>491.91781900000001</v>
      </c>
      <c r="I7" s="381">
        <v>11671</v>
      </c>
      <c r="J7" s="382">
        <v>269.35857099999998</v>
      </c>
      <c r="K7" s="381">
        <v>10649</v>
      </c>
      <c r="L7" s="382">
        <v>253.26296400000001</v>
      </c>
    </row>
    <row r="8" spans="1:14" ht="13.35" customHeight="1" x14ac:dyDescent="0.25">
      <c r="B8" s="85"/>
      <c r="C8" s="13" t="s">
        <v>22</v>
      </c>
      <c r="D8" s="172" t="s">
        <v>46</v>
      </c>
      <c r="E8" s="381">
        <v>40643</v>
      </c>
      <c r="F8" s="382">
        <v>691.34961999999996</v>
      </c>
      <c r="G8" s="381">
        <v>35440</v>
      </c>
      <c r="H8" s="382">
        <v>641.08672100000001</v>
      </c>
      <c r="I8" s="381">
        <v>13908</v>
      </c>
      <c r="J8" s="382">
        <v>314.21890500000001</v>
      </c>
      <c r="K8" s="381">
        <v>12771</v>
      </c>
      <c r="L8" s="382">
        <v>287.48734100000001</v>
      </c>
    </row>
    <row r="9" spans="1:14" ht="13.35" customHeight="1" x14ac:dyDescent="0.25">
      <c r="B9" s="85"/>
      <c r="C9" s="13" t="s">
        <v>23</v>
      </c>
      <c r="D9" s="172" t="s">
        <v>47</v>
      </c>
      <c r="E9" s="381">
        <v>53833</v>
      </c>
      <c r="F9" s="382">
        <v>906.48623499999997</v>
      </c>
      <c r="G9" s="381">
        <v>50760</v>
      </c>
      <c r="H9" s="382">
        <v>908.70342800000003</v>
      </c>
      <c r="I9" s="381">
        <v>16377</v>
      </c>
      <c r="J9" s="382">
        <v>357.11003299999999</v>
      </c>
      <c r="K9" s="381">
        <v>14846</v>
      </c>
      <c r="L9" s="382">
        <v>331.03084799999999</v>
      </c>
    </row>
    <row r="10" spans="1:14" s="35" customFormat="1" ht="13.35" customHeight="1" x14ac:dyDescent="0.25">
      <c r="B10" s="85"/>
      <c r="C10" s="13" t="s">
        <v>24</v>
      </c>
      <c r="D10" s="172" t="s">
        <v>48</v>
      </c>
      <c r="E10" s="381">
        <v>79375</v>
      </c>
      <c r="F10" s="382">
        <v>1290.231393</v>
      </c>
      <c r="G10" s="381">
        <v>69260</v>
      </c>
      <c r="H10" s="382">
        <v>1192.1778979999999</v>
      </c>
      <c r="I10" s="381">
        <v>20731</v>
      </c>
      <c r="J10" s="382">
        <v>414.84381200000001</v>
      </c>
      <c r="K10" s="381">
        <v>17776</v>
      </c>
      <c r="L10" s="382">
        <v>377.99918100000002</v>
      </c>
    </row>
    <row r="11" spans="1:14" s="1" customFormat="1" ht="13.35" customHeight="1" x14ac:dyDescent="0.25">
      <c r="B11" s="358"/>
      <c r="C11" s="13" t="s">
        <v>25</v>
      </c>
      <c r="D11" s="172" t="s">
        <v>49</v>
      </c>
      <c r="E11" s="381">
        <v>102442</v>
      </c>
      <c r="F11" s="382">
        <v>1670.162926</v>
      </c>
      <c r="G11" s="381">
        <v>87274</v>
      </c>
      <c r="H11" s="382">
        <v>1488.9977249999999</v>
      </c>
      <c r="I11" s="381">
        <v>24402</v>
      </c>
      <c r="J11" s="382">
        <v>464.35165999999998</v>
      </c>
      <c r="K11" s="381">
        <v>21293</v>
      </c>
      <c r="L11" s="382">
        <v>419.64530999999999</v>
      </c>
    </row>
    <row r="12" spans="1:14" s="1" customFormat="1" ht="13.35" customHeight="1" x14ac:dyDescent="0.25">
      <c r="B12" s="358"/>
      <c r="C12" s="13" t="s">
        <v>26</v>
      </c>
      <c r="D12" s="172" t="s">
        <v>50</v>
      </c>
      <c r="E12" s="381">
        <v>127870</v>
      </c>
      <c r="F12" s="382">
        <v>2088.9540919999999</v>
      </c>
      <c r="G12" s="381">
        <v>111796</v>
      </c>
      <c r="H12" s="382">
        <v>1960.2176979999999</v>
      </c>
      <c r="I12" s="381">
        <v>25442</v>
      </c>
      <c r="J12" s="382">
        <v>482.44180299999999</v>
      </c>
      <c r="K12" s="381">
        <v>24223</v>
      </c>
      <c r="L12" s="382">
        <v>459.352667</v>
      </c>
    </row>
    <row r="13" spans="1:14" s="1" customFormat="1" ht="13.35" customHeight="1" x14ac:dyDescent="0.25">
      <c r="B13" s="358"/>
      <c r="C13" s="13" t="s">
        <v>27</v>
      </c>
      <c r="D13" s="172" t="s">
        <v>51</v>
      </c>
      <c r="E13" s="381">
        <v>121094</v>
      </c>
      <c r="F13" s="382">
        <v>2071.429435</v>
      </c>
      <c r="G13" s="381">
        <v>125386</v>
      </c>
      <c r="H13" s="382">
        <v>2214.2854400000001</v>
      </c>
      <c r="I13" s="381">
        <v>28035</v>
      </c>
      <c r="J13" s="382">
        <v>514.76042800000005</v>
      </c>
      <c r="K13" s="381">
        <v>26763</v>
      </c>
      <c r="L13" s="382">
        <v>490.405756</v>
      </c>
    </row>
    <row r="14" spans="1:14" s="1" customFormat="1" ht="13.35" customHeight="1" x14ac:dyDescent="0.25">
      <c r="B14" s="358"/>
      <c r="C14" s="13" t="s">
        <v>28</v>
      </c>
      <c r="D14" s="172" t="s">
        <v>52</v>
      </c>
      <c r="E14" s="381">
        <v>114078</v>
      </c>
      <c r="F14" s="382">
        <v>1996.972076</v>
      </c>
      <c r="G14" s="381">
        <v>123655</v>
      </c>
      <c r="H14" s="382">
        <v>2248.2904699999999</v>
      </c>
      <c r="I14" s="381">
        <v>32599</v>
      </c>
      <c r="J14" s="382">
        <v>564.51583200000005</v>
      </c>
      <c r="K14" s="381">
        <v>28691</v>
      </c>
      <c r="L14" s="382">
        <v>519.03542300000004</v>
      </c>
    </row>
    <row r="15" spans="1:14" customFormat="1" ht="13.35" customHeight="1" x14ac:dyDescent="0.25">
      <c r="A15" s="1"/>
      <c r="B15" s="358"/>
      <c r="C15" s="13" t="s">
        <v>29</v>
      </c>
      <c r="D15" s="172" t="s">
        <v>53</v>
      </c>
      <c r="E15" s="381">
        <v>117062</v>
      </c>
      <c r="F15" s="382">
        <v>2060.9346879999998</v>
      </c>
      <c r="G15" s="381">
        <v>115230</v>
      </c>
      <c r="H15" s="382">
        <v>2126.9428109999999</v>
      </c>
      <c r="I15" s="381">
        <v>32891</v>
      </c>
      <c r="J15" s="382">
        <v>534.75437299999999</v>
      </c>
      <c r="K15" s="381">
        <v>30946</v>
      </c>
      <c r="L15" s="382">
        <v>545.93985599999996</v>
      </c>
    </row>
    <row r="16" spans="1:14" customFormat="1" ht="13.35" customHeight="1" x14ac:dyDescent="0.25">
      <c r="A16" s="1"/>
      <c r="B16" s="358"/>
      <c r="C16" s="13" t="s">
        <v>30</v>
      </c>
      <c r="D16" s="172" t="s">
        <v>54</v>
      </c>
      <c r="E16" s="381">
        <v>118735</v>
      </c>
      <c r="F16" s="382">
        <v>2186.2544670000002</v>
      </c>
      <c r="G16" s="381">
        <v>114710</v>
      </c>
      <c r="H16" s="382">
        <v>2127.2825480000001</v>
      </c>
      <c r="I16" s="381">
        <v>32631</v>
      </c>
      <c r="J16" s="382">
        <v>521.61022200000002</v>
      </c>
      <c r="K16" s="381">
        <v>30380</v>
      </c>
      <c r="L16" s="382">
        <v>527.61996199999999</v>
      </c>
    </row>
    <row r="17" spans="1:12" customFormat="1" ht="13.35" customHeight="1" x14ac:dyDescent="0.25">
      <c r="A17" s="1"/>
      <c r="B17" s="358"/>
      <c r="C17" s="13" t="s">
        <v>31</v>
      </c>
      <c r="D17" s="172" t="s">
        <v>55</v>
      </c>
      <c r="E17" s="381">
        <v>128089</v>
      </c>
      <c r="F17" s="382">
        <v>2361.6427170000002</v>
      </c>
      <c r="G17" s="381">
        <v>116509</v>
      </c>
      <c r="H17" s="382">
        <v>2254.0307659999999</v>
      </c>
      <c r="I17" s="381">
        <v>31263</v>
      </c>
      <c r="J17" s="382">
        <v>489.81039399999997</v>
      </c>
      <c r="K17" s="381">
        <v>29326</v>
      </c>
      <c r="L17" s="382">
        <v>500.03281800000002</v>
      </c>
    </row>
    <row r="18" spans="1:12" customFormat="1" ht="13.35" customHeight="1" x14ac:dyDescent="0.25">
      <c r="A18" s="1"/>
      <c r="B18" s="358"/>
      <c r="C18" s="13" t="s">
        <v>32</v>
      </c>
      <c r="D18" s="172" t="s">
        <v>56</v>
      </c>
      <c r="E18" s="381">
        <v>116749</v>
      </c>
      <c r="F18" s="382">
        <v>2120.220609</v>
      </c>
      <c r="G18" s="381">
        <v>133843</v>
      </c>
      <c r="H18" s="382">
        <v>2576.6852760000002</v>
      </c>
      <c r="I18" s="381">
        <v>31935</v>
      </c>
      <c r="J18" s="382">
        <v>476.81107900000001</v>
      </c>
      <c r="K18" s="381">
        <v>30071</v>
      </c>
      <c r="L18" s="382">
        <v>499.12816800000002</v>
      </c>
    </row>
    <row r="19" spans="1:12" customFormat="1" ht="13.35" customHeight="1" x14ac:dyDescent="0.25">
      <c r="A19" s="1"/>
      <c r="B19" s="358"/>
      <c r="C19" s="13" t="s">
        <v>33</v>
      </c>
      <c r="D19" s="172" t="s">
        <v>57</v>
      </c>
      <c r="E19" s="381">
        <v>111678</v>
      </c>
      <c r="F19" s="382">
        <v>2037.3543079999999</v>
      </c>
      <c r="G19" s="381">
        <v>115228</v>
      </c>
      <c r="H19" s="382">
        <v>2188.2595179999998</v>
      </c>
      <c r="I19" s="381">
        <v>30847</v>
      </c>
      <c r="J19" s="382">
        <v>463.92753499999998</v>
      </c>
      <c r="K19" s="381">
        <v>30350</v>
      </c>
      <c r="L19" s="382">
        <v>482.80336599999998</v>
      </c>
    </row>
    <row r="20" spans="1:12" customFormat="1" ht="13.35" customHeight="1" x14ac:dyDescent="0.25">
      <c r="A20" s="1"/>
      <c r="B20" s="358"/>
      <c r="C20" s="13" t="s">
        <v>34</v>
      </c>
      <c r="D20" s="172" t="s">
        <v>58</v>
      </c>
      <c r="E20" s="381">
        <v>535859</v>
      </c>
      <c r="F20" s="382">
        <v>10365.584513</v>
      </c>
      <c r="G20" s="381">
        <v>520062</v>
      </c>
      <c r="H20" s="382">
        <v>10753.774937</v>
      </c>
      <c r="I20" s="381">
        <v>143351</v>
      </c>
      <c r="J20" s="382">
        <v>2065.654133</v>
      </c>
      <c r="K20" s="381">
        <v>143952</v>
      </c>
      <c r="L20" s="382">
        <v>2190.7888579999999</v>
      </c>
    </row>
    <row r="21" spans="1:12" customFormat="1" ht="13.35" customHeight="1" x14ac:dyDescent="0.25">
      <c r="A21" s="1"/>
      <c r="B21" s="358"/>
      <c r="C21" s="13" t="s">
        <v>35</v>
      </c>
      <c r="D21" s="172" t="s">
        <v>59</v>
      </c>
      <c r="E21" s="381">
        <v>539699</v>
      </c>
      <c r="F21" s="382">
        <v>10760.759484</v>
      </c>
      <c r="G21" s="381">
        <v>611450</v>
      </c>
      <c r="H21" s="382">
        <v>13154.128391</v>
      </c>
      <c r="I21" s="381">
        <v>173778</v>
      </c>
      <c r="J21" s="382">
        <v>2680.708044</v>
      </c>
      <c r="K21" s="381">
        <v>186377</v>
      </c>
      <c r="L21" s="382">
        <v>3010.5554630000001</v>
      </c>
    </row>
    <row r="22" spans="1:12" customFormat="1" ht="13.35" customHeight="1" x14ac:dyDescent="0.25">
      <c r="A22" s="1"/>
      <c r="B22" s="358"/>
      <c r="C22" s="13" t="s">
        <v>36</v>
      </c>
      <c r="D22" s="172" t="s">
        <v>60</v>
      </c>
      <c r="E22" s="381">
        <v>245822</v>
      </c>
      <c r="F22" s="382">
        <v>5020.8284990000002</v>
      </c>
      <c r="G22" s="381">
        <v>271253</v>
      </c>
      <c r="H22" s="382">
        <v>5902.6250909999999</v>
      </c>
      <c r="I22" s="381">
        <v>70207</v>
      </c>
      <c r="J22" s="382">
        <v>1332.4599860000001</v>
      </c>
      <c r="K22" s="381">
        <v>79929</v>
      </c>
      <c r="L22" s="382">
        <v>1557.2987760000001</v>
      </c>
    </row>
    <row r="23" spans="1:12" customFormat="1" ht="13.35" customHeight="1" x14ac:dyDescent="0.25">
      <c r="A23" s="1"/>
      <c r="B23" s="358"/>
      <c r="C23" s="13" t="s">
        <v>37</v>
      </c>
      <c r="D23" s="172" t="s">
        <v>61</v>
      </c>
      <c r="E23" s="381">
        <v>128503</v>
      </c>
      <c r="F23" s="382">
        <v>2676.980368</v>
      </c>
      <c r="G23" s="381">
        <v>150268</v>
      </c>
      <c r="H23" s="382">
        <v>3345.6773290000001</v>
      </c>
      <c r="I23" s="381">
        <v>35569</v>
      </c>
      <c r="J23" s="382">
        <v>745.74658399999998</v>
      </c>
      <c r="K23" s="381">
        <v>39054</v>
      </c>
      <c r="L23" s="382">
        <v>869.98855900000001</v>
      </c>
    </row>
    <row r="24" spans="1:12" customFormat="1" ht="13.35" customHeight="1" x14ac:dyDescent="0.25">
      <c r="A24" s="1"/>
      <c r="B24" s="358"/>
      <c r="C24" s="13" t="s">
        <v>38</v>
      </c>
      <c r="D24" s="172" t="s">
        <v>62</v>
      </c>
      <c r="E24" s="381">
        <v>141930</v>
      </c>
      <c r="F24" s="382">
        <v>2968.1334919999999</v>
      </c>
      <c r="G24" s="381">
        <v>164447</v>
      </c>
      <c r="H24" s="382">
        <v>3701.1938879999998</v>
      </c>
      <c r="I24" s="381">
        <v>32848</v>
      </c>
      <c r="J24" s="382">
        <v>782.17551100000003</v>
      </c>
      <c r="K24" s="381">
        <v>39198</v>
      </c>
      <c r="L24" s="382">
        <v>989.49478799999997</v>
      </c>
    </row>
    <row r="25" spans="1:12" customFormat="1" ht="13.35" customHeight="1" x14ac:dyDescent="0.25">
      <c r="A25" s="1"/>
      <c r="B25" s="358"/>
      <c r="C25" s="13" t="s">
        <v>39</v>
      </c>
      <c r="D25" s="172" t="s">
        <v>63</v>
      </c>
      <c r="E25" s="381">
        <v>47384</v>
      </c>
      <c r="F25" s="382">
        <v>1016.0904860000001</v>
      </c>
      <c r="G25" s="381">
        <v>58265</v>
      </c>
      <c r="H25" s="382">
        <v>1335.7101359999999</v>
      </c>
      <c r="I25" s="381">
        <v>7717</v>
      </c>
      <c r="J25" s="382">
        <v>281.53891299999998</v>
      </c>
      <c r="K25" s="381">
        <v>9570</v>
      </c>
      <c r="L25" s="382">
        <v>340.26879400000001</v>
      </c>
    </row>
    <row r="26" spans="1:12" customFormat="1" ht="13.35" customHeight="1" x14ac:dyDescent="0.25">
      <c r="A26" s="1"/>
      <c r="B26" s="358"/>
      <c r="C26" s="13" t="s">
        <v>40</v>
      </c>
      <c r="D26" s="172" t="s">
        <v>64</v>
      </c>
      <c r="E26" s="381">
        <v>42447</v>
      </c>
      <c r="F26" s="382">
        <v>947.67586900000003</v>
      </c>
      <c r="G26" s="381">
        <v>50966</v>
      </c>
      <c r="H26" s="382">
        <v>1220.1233139999999</v>
      </c>
      <c r="I26" s="381">
        <v>4914</v>
      </c>
      <c r="J26" s="382">
        <v>258.33480500000002</v>
      </c>
      <c r="K26" s="381">
        <v>5999</v>
      </c>
      <c r="L26" s="382">
        <v>324.73958099999999</v>
      </c>
    </row>
    <row r="27" spans="1:12" customFormat="1" ht="13.35" customHeight="1" x14ac:dyDescent="0.25">
      <c r="A27" s="1"/>
      <c r="B27" s="358"/>
      <c r="C27" s="13" t="s">
        <v>41</v>
      </c>
      <c r="D27" s="172" t="s">
        <v>65</v>
      </c>
      <c r="E27" s="381">
        <v>11149</v>
      </c>
      <c r="F27" s="382">
        <v>253.974198</v>
      </c>
      <c r="G27" s="381">
        <v>12774</v>
      </c>
      <c r="H27" s="382">
        <v>322.66881999999998</v>
      </c>
      <c r="I27" s="381">
        <v>1032</v>
      </c>
      <c r="J27" s="382">
        <v>79.727536999999998</v>
      </c>
      <c r="K27" s="381">
        <v>1194</v>
      </c>
      <c r="L27" s="382">
        <v>95.463879000000006</v>
      </c>
    </row>
    <row r="28" spans="1:12" customFormat="1" ht="13.35" customHeight="1" x14ac:dyDescent="0.25">
      <c r="A28" s="1"/>
      <c r="B28" s="359"/>
      <c r="C28" s="133" t="s">
        <v>42</v>
      </c>
      <c r="D28" s="198" t="s">
        <v>66</v>
      </c>
      <c r="E28" s="383">
        <v>1843</v>
      </c>
      <c r="F28" s="384">
        <v>45.321545</v>
      </c>
      <c r="G28" s="383">
        <v>2253</v>
      </c>
      <c r="H28" s="384">
        <v>59.299211</v>
      </c>
      <c r="I28" s="383">
        <v>179</v>
      </c>
      <c r="J28" s="384">
        <v>15.516154999999999</v>
      </c>
      <c r="K28" s="383">
        <v>231</v>
      </c>
      <c r="L28" s="384">
        <v>21.269082000000001</v>
      </c>
    </row>
    <row r="29" spans="1:12" customFormat="1" ht="13.35" customHeight="1" x14ac:dyDescent="0.25">
      <c r="A29" s="1"/>
      <c r="B29" s="359"/>
      <c r="C29" s="362" t="s">
        <v>8</v>
      </c>
      <c r="D29" s="363"/>
      <c r="E29" s="385">
        <v>3038933</v>
      </c>
      <c r="F29" s="386">
        <v>58559.000015000005</v>
      </c>
      <c r="G29" s="385">
        <v>3147019</v>
      </c>
      <c r="H29" s="386">
        <v>64797.056625999991</v>
      </c>
      <c r="I29" s="385">
        <v>858398</v>
      </c>
      <c r="J29" s="386">
        <v>15806.672538000001</v>
      </c>
      <c r="K29" s="385">
        <v>864371</v>
      </c>
      <c r="L29" s="386">
        <v>16809.420743999995</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48"/>
      <c r="B1" s="203" t="s">
        <v>938</v>
      </c>
      <c r="C1" s="152"/>
      <c r="D1" s="152"/>
      <c r="E1" s="152"/>
      <c r="F1" s="152"/>
      <c r="G1" s="152"/>
      <c r="H1" s="152"/>
      <c r="I1" s="152"/>
      <c r="J1" s="152"/>
      <c r="K1" s="152"/>
      <c r="L1" s="152"/>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366">
        <f>A2.7.4!E4/A2.7.4!E$29</f>
        <v>1.5746645286355443E-2</v>
      </c>
      <c r="F4" s="367">
        <f>A2.7.4!F4/A2.7.4!F$29</f>
        <v>3.1512735472383556E-2</v>
      </c>
      <c r="G4" s="366">
        <f>A2.7.4!G4/A2.7.4!G$29</f>
        <v>1.5030414497020831E-2</v>
      </c>
      <c r="H4" s="367">
        <f>A2.7.4!H4/A2.7.4!H$29</f>
        <v>2.9310616961541493E-2</v>
      </c>
      <c r="I4" s="366">
        <f>A2.7.4!I4/A2.7.4!I$29</f>
        <v>4.429879845945587E-2</v>
      </c>
      <c r="J4" s="367">
        <f>A2.7.4!J4/A2.7.4!J$29</f>
        <v>8.0632359842716439E-2</v>
      </c>
      <c r="K4" s="366">
        <f>A2.7.4!K4/A2.7.4!K$29</f>
        <v>4.0376181061141568E-2</v>
      </c>
      <c r="L4" s="367">
        <f>A2.7.4!L4/A2.7.4!L$29</f>
        <v>7.7671141432165483E-2</v>
      </c>
    </row>
    <row r="5" spans="1:12" ht="13.35" customHeight="1" x14ac:dyDescent="0.25">
      <c r="B5" s="85"/>
      <c r="C5" s="13" t="s">
        <v>19</v>
      </c>
      <c r="D5" s="173" t="s">
        <v>124</v>
      </c>
      <c r="E5" s="366">
        <f>A2.7.4!E5/A2.7.4!E$29</f>
        <v>1.7111268988161307E-5</v>
      </c>
      <c r="F5" s="367">
        <f>A2.7.4!F5/A2.7.4!F$29</f>
        <v>1.7391451352296456E-5</v>
      </c>
      <c r="G5" s="366">
        <f>A2.7.4!G5/A2.7.4!G$29</f>
        <v>1.1757158123290645E-5</v>
      </c>
      <c r="H5" s="367">
        <f>A2.7.4!H5/A2.7.4!H$29</f>
        <v>1.0207053135413818E-5</v>
      </c>
      <c r="I5" s="366">
        <f>A2.7.4!I5/A2.7.4!I$29</f>
        <v>1.5144490085018838E-5</v>
      </c>
      <c r="J5" s="367">
        <f>A2.7.4!J5/A2.7.4!J$29</f>
        <v>2.3844107549765701E-5</v>
      </c>
      <c r="K5" s="366">
        <f>A2.7.4!K5/A2.7.4!K$29</f>
        <v>2.0824391378239204E-5</v>
      </c>
      <c r="L5" s="367">
        <f>A2.7.4!L5/A2.7.4!L$29</f>
        <v>2.7291005858351551E-5</v>
      </c>
    </row>
    <row r="6" spans="1:12" ht="13.35" customHeight="1" x14ac:dyDescent="0.25">
      <c r="B6" s="85"/>
      <c r="C6" s="13" t="s">
        <v>20</v>
      </c>
      <c r="D6" s="172" t="s">
        <v>44</v>
      </c>
      <c r="E6" s="366">
        <f>A2.7.4!E6/A2.7.4!E$29</f>
        <v>1.1706082365093275E-2</v>
      </c>
      <c r="F6" s="367">
        <f>A2.7.4!F6/A2.7.4!F$29</f>
        <v>1.1448631172463164E-2</v>
      </c>
      <c r="G6" s="366">
        <f>A2.7.4!G6/A2.7.4!G$29</f>
        <v>1.0322467071218826E-2</v>
      </c>
      <c r="H6" s="367">
        <f>A2.7.4!H6/A2.7.4!H$29</f>
        <v>1.0541748847368394E-2</v>
      </c>
      <c r="I6" s="366">
        <f>A2.7.4!I6/A2.7.4!I$29</f>
        <v>2.1006572708696897E-2</v>
      </c>
      <c r="J6" s="367">
        <f>A2.7.4!J6/A2.7.4!J$29</f>
        <v>2.6658995939022469E-2</v>
      </c>
      <c r="K6" s="366">
        <f>A2.7.4!K6/A2.7.4!K$29</f>
        <v>1.8353230268021485E-2</v>
      </c>
      <c r="L6" s="367">
        <f>A2.7.4!L6/A2.7.4!L$29</f>
        <v>2.4375834732214378E-2</v>
      </c>
    </row>
    <row r="7" spans="1:12" ht="13.35" customHeight="1" x14ac:dyDescent="0.25">
      <c r="B7" s="85"/>
      <c r="C7" s="13" t="s">
        <v>21</v>
      </c>
      <c r="D7" s="172" t="s">
        <v>45</v>
      </c>
      <c r="E7" s="366">
        <f>A2.7.4!E7/A2.7.4!E$29</f>
        <v>9.5987637766281782E-3</v>
      </c>
      <c r="F7" s="367">
        <f>A2.7.4!F7/A2.7.4!F$29</f>
        <v>8.6214911263969261E-3</v>
      </c>
      <c r="G7" s="366">
        <f>A2.7.4!G7/A2.7.4!G$29</f>
        <v>8.3784050874812013E-3</v>
      </c>
      <c r="H7" s="367">
        <f>A2.7.4!H7/A2.7.4!H$29</f>
        <v>7.5916691994095406E-3</v>
      </c>
      <c r="I7" s="366">
        <f>A2.7.4!I7/A2.7.4!I$29</f>
        <v>1.3596257214019605E-2</v>
      </c>
      <c r="J7" s="367">
        <f>A2.7.4!J7/A2.7.4!J$29</f>
        <v>1.7040814273367719E-2</v>
      </c>
      <c r="K7" s="366">
        <f>A2.7.4!K7/A2.7.4!K$29</f>
        <v>1.2319941321492738E-2</v>
      </c>
      <c r="L7" s="367">
        <f>A2.7.4!L7/A2.7.4!L$29</f>
        <v>1.5066727631908462E-2</v>
      </c>
    </row>
    <row r="8" spans="1:12" ht="13.35" customHeight="1" x14ac:dyDescent="0.25">
      <c r="B8" s="85"/>
      <c r="C8" s="13" t="s">
        <v>22</v>
      </c>
      <c r="D8" s="172" t="s">
        <v>46</v>
      </c>
      <c r="E8" s="366">
        <f>A2.7.4!E8/A2.7.4!E$29</f>
        <v>1.3374102028573845E-2</v>
      </c>
      <c r="F8" s="367">
        <f>A2.7.4!F8/A2.7.4!F$29</f>
        <v>1.1806035277632975E-2</v>
      </c>
      <c r="G8" s="366">
        <f>A2.7.4!G8/A2.7.4!G$29</f>
        <v>1.1261450915930282E-2</v>
      </c>
      <c r="H8" s="367">
        <f>A2.7.4!H8/A2.7.4!H$29</f>
        <v>9.8937629945179059E-3</v>
      </c>
      <c r="I8" s="366">
        <f>A2.7.4!I8/A2.7.4!I$29</f>
        <v>1.6202274469418614E-2</v>
      </c>
      <c r="J8" s="367">
        <f>A2.7.4!J8/A2.7.4!J$29</f>
        <v>1.9878877369326319E-2</v>
      </c>
      <c r="K8" s="366">
        <f>A2.7.4!K8/A2.7.4!K$29</f>
        <v>1.4774905682860716E-2</v>
      </c>
      <c r="L8" s="367">
        <f>A2.7.4!L8/A2.7.4!L$29</f>
        <v>1.7102751211853423E-2</v>
      </c>
    </row>
    <row r="9" spans="1:12" ht="13.35" customHeight="1" x14ac:dyDescent="0.25">
      <c r="B9" s="85"/>
      <c r="C9" s="13" t="s">
        <v>23</v>
      </c>
      <c r="D9" s="172" t="s">
        <v>47</v>
      </c>
      <c r="E9" s="366">
        <f>A2.7.4!E9/A2.7.4!E$29</f>
        <v>1.7714441219993993E-2</v>
      </c>
      <c r="F9" s="367">
        <f>A2.7.4!F9/A2.7.4!F$29</f>
        <v>1.5479879006946869E-2</v>
      </c>
      <c r="G9" s="366">
        <f>A2.7.4!G9/A2.7.4!G$29</f>
        <v>1.6129549901033328E-2</v>
      </c>
      <c r="H9" s="367">
        <f>A2.7.4!H9/A2.7.4!H$29</f>
        <v>1.4023838046300708E-2</v>
      </c>
      <c r="I9" s="366">
        <f>A2.7.4!I9/A2.7.4!I$29</f>
        <v>1.9078562624796423E-2</v>
      </c>
      <c r="J9" s="367">
        <f>A2.7.4!J9/A2.7.4!J$29</f>
        <v>2.259235978612768E-2</v>
      </c>
      <c r="K9" s="366">
        <f>A2.7.4!K9/A2.7.4!K$29</f>
        <v>1.7175495244518845E-2</v>
      </c>
      <c r="L9" s="367">
        <f>A2.7.4!L9/A2.7.4!L$29</f>
        <v>1.9693174026723027E-2</v>
      </c>
    </row>
    <row r="10" spans="1:12" s="35" customFormat="1" ht="13.35" customHeight="1" x14ac:dyDescent="0.25">
      <c r="B10" s="85"/>
      <c r="C10" s="13" t="s">
        <v>24</v>
      </c>
      <c r="D10" s="172" t="s">
        <v>48</v>
      </c>
      <c r="E10" s="366">
        <f>A2.7.4!E10/A2.7.4!E$29</f>
        <v>2.6119364921832762E-2</v>
      </c>
      <c r="F10" s="367">
        <f>A2.7.4!F10/A2.7.4!F$29</f>
        <v>2.2033016149003649E-2</v>
      </c>
      <c r="G10" s="366">
        <f>A2.7.4!G10/A2.7.4!G$29</f>
        <v>2.200812896267865E-2</v>
      </c>
      <c r="H10" s="367">
        <f>A2.7.4!H10/A2.7.4!H$29</f>
        <v>1.8398642779117153E-2</v>
      </c>
      <c r="I10" s="366">
        <f>A2.7.4!I10/A2.7.4!I$29</f>
        <v>2.4150801842501964E-2</v>
      </c>
      <c r="J10" s="367">
        <f>A2.7.4!J10/A2.7.4!J$29</f>
        <v>2.6244853937645356E-2</v>
      </c>
      <c r="K10" s="366">
        <f>A2.7.4!K10/A2.7.4!K$29</f>
        <v>2.056524339664334E-2</v>
      </c>
      <c r="L10" s="367">
        <f>A2.7.4!L10/A2.7.4!L$29</f>
        <v>2.2487341280628254E-2</v>
      </c>
    </row>
    <row r="11" spans="1:12" s="1" customFormat="1" ht="13.35" customHeight="1" x14ac:dyDescent="0.25">
      <c r="B11" s="358"/>
      <c r="C11" s="13" t="s">
        <v>25</v>
      </c>
      <c r="D11" s="172" t="s">
        <v>49</v>
      </c>
      <c r="E11" s="366">
        <f>A2.7.4!E11/A2.7.4!E$29</f>
        <v>3.3709858032408085E-2</v>
      </c>
      <c r="F11" s="367">
        <f>A2.7.4!F11/A2.7.4!F$29</f>
        <v>2.852102880124634E-2</v>
      </c>
      <c r="G11" s="366">
        <f>A2.7.4!G11/A2.7.4!G$29</f>
        <v>2.7732276163569398E-2</v>
      </c>
      <c r="H11" s="367">
        <f>A2.7.4!H11/A2.7.4!H$29</f>
        <v>2.2979403734251343E-2</v>
      </c>
      <c r="I11" s="366">
        <f>A2.7.4!I11/A2.7.4!I$29</f>
        <v>2.8427372850356129E-2</v>
      </c>
      <c r="J11" s="367">
        <f>A2.7.4!J11/A2.7.4!J$29</f>
        <v>2.9376939320004021E-2</v>
      </c>
      <c r="K11" s="366">
        <f>A2.7.4!K11/A2.7.4!K$29</f>
        <v>2.4634098089824856E-2</v>
      </c>
      <c r="L11" s="367">
        <f>A2.7.4!L11/A2.7.4!L$29</f>
        <v>2.4964888224943114E-2</v>
      </c>
    </row>
    <row r="12" spans="1:12" s="1" customFormat="1" ht="13.35" customHeight="1" x14ac:dyDescent="0.25">
      <c r="B12" s="358"/>
      <c r="C12" s="13" t="s">
        <v>26</v>
      </c>
      <c r="D12" s="172" t="s">
        <v>50</v>
      </c>
      <c r="E12" s="366">
        <f>A2.7.4!E12/A2.7.4!E$29</f>
        <v>4.2077268567618967E-2</v>
      </c>
      <c r="F12" s="367">
        <f>A2.7.4!F12/A2.7.4!F$29</f>
        <v>3.5672639414349804E-2</v>
      </c>
      <c r="G12" s="366">
        <f>A2.7.4!G12/A2.7.4!G$29</f>
        <v>3.5524412150037862E-2</v>
      </c>
      <c r="H12" s="367">
        <f>A2.7.4!H12/A2.7.4!H$29</f>
        <v>3.0251647220862456E-2</v>
      </c>
      <c r="I12" s="366">
        <f>A2.7.4!I12/A2.7.4!I$29</f>
        <v>2.9638932057157636E-2</v>
      </c>
      <c r="J12" s="367">
        <f>A2.7.4!J12/A2.7.4!J$29</f>
        <v>3.0521401758667847E-2</v>
      </c>
      <c r="K12" s="366">
        <f>A2.7.4!K12/A2.7.4!K$29</f>
        <v>2.8023846241949348E-2</v>
      </c>
      <c r="L12" s="367">
        <f>A2.7.4!L12/A2.7.4!L$29</f>
        <v>2.7327096751026517E-2</v>
      </c>
    </row>
    <row r="13" spans="1:12" s="1" customFormat="1" ht="13.35" customHeight="1" x14ac:dyDescent="0.25">
      <c r="B13" s="358"/>
      <c r="C13" s="13" t="s">
        <v>27</v>
      </c>
      <c r="D13" s="172" t="s">
        <v>51</v>
      </c>
      <c r="E13" s="366">
        <f>A2.7.4!E13/A2.7.4!E$29</f>
        <v>3.9847538593315482E-2</v>
      </c>
      <c r="F13" s="367">
        <f>A2.7.4!F13/A2.7.4!F$29</f>
        <v>3.5373374450885418E-2</v>
      </c>
      <c r="G13" s="366">
        <f>A2.7.4!G13/A2.7.4!G$29</f>
        <v>3.9842784552619477E-2</v>
      </c>
      <c r="H13" s="367">
        <f>A2.7.4!H13/A2.7.4!H$29</f>
        <v>3.4172623808833812E-2</v>
      </c>
      <c r="I13" s="366">
        <f>A2.7.4!I13/A2.7.4!I$29</f>
        <v>3.2659675348731008E-2</v>
      </c>
      <c r="J13" s="367">
        <f>A2.7.4!J13/A2.7.4!J$29</f>
        <v>3.2566020885324932E-2</v>
      </c>
      <c r="K13" s="366">
        <f>A2.7.4!K13/A2.7.4!K$29</f>
        <v>3.0962399247545326E-2</v>
      </c>
      <c r="L13" s="367">
        <f>A2.7.4!L13/A2.7.4!L$29</f>
        <v>2.9174458981583103E-2</v>
      </c>
    </row>
    <row r="14" spans="1:12" s="1" customFormat="1" ht="13.35" customHeight="1" x14ac:dyDescent="0.25">
      <c r="B14" s="358"/>
      <c r="C14" s="13" t="s">
        <v>28</v>
      </c>
      <c r="D14" s="172" t="s">
        <v>52</v>
      </c>
      <c r="E14" s="366">
        <f>A2.7.4!E14/A2.7.4!E$29</f>
        <v>3.7538833531374334E-2</v>
      </c>
      <c r="F14" s="367">
        <f>A2.7.4!F14/A2.7.4!F$29</f>
        <v>3.4101881444158398E-2</v>
      </c>
      <c r="G14" s="366">
        <f>A2.7.4!G14/A2.7.4!G$29</f>
        <v>3.9292740209067693E-2</v>
      </c>
      <c r="H14" s="367">
        <f>A2.7.4!H14/A2.7.4!H$29</f>
        <v>3.4697416627684712E-2</v>
      </c>
      <c r="I14" s="366">
        <f>A2.7.4!I14/A2.7.4!I$29</f>
        <v>3.797655632934839E-2</v>
      </c>
      <c r="J14" s="367">
        <f>A2.7.4!J14/A2.7.4!J$29</f>
        <v>3.5713767754907103E-2</v>
      </c>
      <c r="K14" s="366">
        <f>A2.7.4!K14/A2.7.4!K$29</f>
        <v>3.3192922946281171E-2</v>
      </c>
      <c r="L14" s="367">
        <f>A2.7.4!L14/A2.7.4!L$29</f>
        <v>3.087765074743971E-2</v>
      </c>
    </row>
    <row r="15" spans="1:12" customFormat="1" ht="13.35" customHeight="1" x14ac:dyDescent="0.25">
      <c r="A15" s="1"/>
      <c r="B15" s="358"/>
      <c r="C15" s="13" t="s">
        <v>29</v>
      </c>
      <c r="D15" s="172" t="s">
        <v>53</v>
      </c>
      <c r="E15" s="366">
        <f>A2.7.4!E15/A2.7.4!E$29</f>
        <v>3.8520757121002669E-2</v>
      </c>
      <c r="F15" s="367">
        <f>A2.7.4!F15/A2.7.4!F$29</f>
        <v>3.5194157814718269E-2</v>
      </c>
      <c r="G15" s="366">
        <f>A2.7.4!G15/A2.7.4!G$29</f>
        <v>3.6615603528291379E-2</v>
      </c>
      <c r="H15" s="367">
        <f>A2.7.4!H15/A2.7.4!H$29</f>
        <v>3.2824682504892642E-2</v>
      </c>
      <c r="I15" s="366">
        <f>A2.7.4!I15/A2.7.4!I$29</f>
        <v>3.8316724875873433E-2</v>
      </c>
      <c r="J15" s="367">
        <f>A2.7.4!J15/A2.7.4!J$29</f>
        <v>3.3830926256897188E-2</v>
      </c>
      <c r="K15" s="366">
        <f>A2.7.4!K15/A2.7.4!K$29</f>
        <v>3.5801756421721689E-2</v>
      </c>
      <c r="L15" s="367">
        <f>A2.7.4!L15/A2.7.4!L$29</f>
        <v>3.2478207566722331E-2</v>
      </c>
    </row>
    <row r="16" spans="1:12" customFormat="1" ht="13.35" customHeight="1" x14ac:dyDescent="0.25">
      <c r="A16" s="1"/>
      <c r="B16" s="358"/>
      <c r="C16" s="13" t="s">
        <v>30</v>
      </c>
      <c r="D16" s="172" t="s">
        <v>54</v>
      </c>
      <c r="E16" s="366">
        <f>A2.7.4!E16/A2.7.4!E$29</f>
        <v>3.907127929441024E-2</v>
      </c>
      <c r="F16" s="367">
        <f>A2.7.4!F16/A2.7.4!F$29</f>
        <v>3.7334217907409394E-2</v>
      </c>
      <c r="G16" s="366">
        <f>A2.7.4!G16/A2.7.4!G$29</f>
        <v>3.6450367792504587E-2</v>
      </c>
      <c r="H16" s="367">
        <f>A2.7.4!H16/A2.7.4!H$29</f>
        <v>3.2829925597984991E-2</v>
      </c>
      <c r="I16" s="366">
        <f>A2.7.4!I16/A2.7.4!I$29</f>
        <v>3.8013835074173052E-2</v>
      </c>
      <c r="J16" s="367">
        <f>A2.7.4!J16/A2.7.4!J$29</f>
        <v>3.2999369142748036E-2</v>
      </c>
      <c r="K16" s="366">
        <f>A2.7.4!K16/A2.7.4!K$29</f>
        <v>3.5146945003939278E-2</v>
      </c>
      <c r="L16" s="367">
        <f>A2.7.4!L16/A2.7.4!L$29</f>
        <v>3.1388348833396307E-2</v>
      </c>
    </row>
    <row r="17" spans="1:12" customFormat="1" ht="13.35" customHeight="1" x14ac:dyDescent="0.25">
      <c r="A17" s="1"/>
      <c r="B17" s="358"/>
      <c r="C17" s="13" t="s">
        <v>31</v>
      </c>
      <c r="D17" s="172" t="s">
        <v>55</v>
      </c>
      <c r="E17" s="366">
        <f>A2.7.4!E17/A2.7.4!E$29</f>
        <v>4.2149333335088336E-2</v>
      </c>
      <c r="F17" s="367">
        <f>A2.7.4!F17/A2.7.4!F$29</f>
        <v>4.0329286982275322E-2</v>
      </c>
      <c r="G17" s="366">
        <f>A2.7.4!G17/A2.7.4!G$29</f>
        <v>3.7022019886120805E-2</v>
      </c>
      <c r="H17" s="367">
        <f>A2.7.4!H17/A2.7.4!H$29</f>
        <v>3.4786005466420584E-2</v>
      </c>
      <c r="I17" s="366">
        <f>A2.7.4!I17/A2.7.4!I$29</f>
        <v>3.6420168732918763E-2</v>
      </c>
      <c r="J17" s="367">
        <f>A2.7.4!J17/A2.7.4!J$29</f>
        <v>3.0987571408370246E-2</v>
      </c>
      <c r="K17" s="366">
        <f>A2.7.4!K17/A2.7.4!K$29</f>
        <v>3.3927561197680166E-2</v>
      </c>
      <c r="L17" s="367">
        <f>A2.7.4!L17/A2.7.4!L$29</f>
        <v>2.9747177229678377E-2</v>
      </c>
    </row>
    <row r="18" spans="1:12" customFormat="1" ht="13.35" customHeight="1" x14ac:dyDescent="0.25">
      <c r="A18" s="1"/>
      <c r="B18" s="358"/>
      <c r="C18" s="13" t="s">
        <v>32</v>
      </c>
      <c r="D18" s="172" t="s">
        <v>56</v>
      </c>
      <c r="E18" s="366">
        <f>A2.7.4!E18/A2.7.4!E$29</f>
        <v>3.841776044420854E-2</v>
      </c>
      <c r="F18" s="367">
        <f>A2.7.4!F18/A2.7.4!F$29</f>
        <v>3.6206571294880398E-2</v>
      </c>
      <c r="G18" s="366">
        <f>A2.7.4!G18/A2.7.4!G$29</f>
        <v>4.2530089586367288E-2</v>
      </c>
      <c r="H18" s="367">
        <f>A2.7.4!H18/A2.7.4!H$29</f>
        <v>3.9765467911178215E-2</v>
      </c>
      <c r="I18" s="366">
        <f>A2.7.4!I18/A2.7.4!I$29</f>
        <v>3.7203022374236658E-2</v>
      </c>
      <c r="J18" s="367">
        <f>A2.7.4!J18/A2.7.4!J$29</f>
        <v>3.0165177260028844E-2</v>
      </c>
      <c r="K18" s="366">
        <f>A2.7.4!K18/A2.7.4!K$29</f>
        <v>3.4789459618612843E-2</v>
      </c>
      <c r="L18" s="367">
        <f>A2.7.4!L18/A2.7.4!L$29</f>
        <v>2.9693359194317287E-2</v>
      </c>
    </row>
    <row r="19" spans="1:12" customFormat="1" ht="13.35" customHeight="1" x14ac:dyDescent="0.25">
      <c r="A19" s="1"/>
      <c r="B19" s="358"/>
      <c r="C19" s="13" t="s">
        <v>33</v>
      </c>
      <c r="D19" s="172" t="s">
        <v>57</v>
      </c>
      <c r="E19" s="366">
        <f>A2.7.4!E19/A2.7.4!E$29</f>
        <v>3.6749082654997656E-2</v>
      </c>
      <c r="F19" s="367">
        <f>A2.7.4!F19/A2.7.4!F$29</f>
        <v>3.4791480515004143E-2</v>
      </c>
      <c r="G19" s="366">
        <f>A2.7.4!G19/A2.7.4!G$29</f>
        <v>3.661496800623066E-2</v>
      </c>
      <c r="H19" s="367">
        <f>A2.7.4!H19/A2.7.4!H$29</f>
        <v>3.3770970966016917E-2</v>
      </c>
      <c r="I19" s="366">
        <f>A2.7.4!I19/A2.7.4!I$29</f>
        <v>3.5935545050198157E-2</v>
      </c>
      <c r="J19" s="367">
        <f>A2.7.4!J19/A2.7.4!J$29</f>
        <v>2.9350107297073175E-2</v>
      </c>
      <c r="K19" s="366">
        <f>A2.7.4!K19/A2.7.4!K$29</f>
        <v>3.5112237684975546E-2</v>
      </c>
      <c r="L19" s="367">
        <f>A2.7.4!L19/A2.7.4!L$29</f>
        <v>2.8722189381352313E-2</v>
      </c>
    </row>
    <row r="20" spans="1:12" customFormat="1" ht="13.35" customHeight="1" x14ac:dyDescent="0.25">
      <c r="A20" s="1"/>
      <c r="B20" s="358"/>
      <c r="C20" s="13" t="s">
        <v>34</v>
      </c>
      <c r="D20" s="172" t="s">
        <v>58</v>
      </c>
      <c r="E20" s="366">
        <f>A2.7.4!E20/A2.7.4!E$29</f>
        <v>0.1763312978601371</v>
      </c>
      <c r="F20" s="367">
        <f>A2.7.4!F20/A2.7.4!F$29</f>
        <v>0.17701095494022839</v>
      </c>
      <c r="G20" s="366">
        <f>A2.7.4!G20/A2.7.4!G$29</f>
        <v>0.16525543697066972</v>
      </c>
      <c r="H20" s="367">
        <f>A2.7.4!H20/A2.7.4!H$29</f>
        <v>0.16596085527571663</v>
      </c>
      <c r="I20" s="366">
        <f>A2.7.4!I20/A2.7.4!I$29</f>
        <v>0.16699829216750273</v>
      </c>
      <c r="J20" s="367">
        <f>A2.7.4!J20/A2.7.4!J$29</f>
        <v>0.13068241453310733</v>
      </c>
      <c r="K20" s="366">
        <f>A2.7.4!K20/A2.7.4!K$29</f>
        <v>0.16653959931557166</v>
      </c>
      <c r="L20" s="367">
        <f>A2.7.4!L20/A2.7.4!L$29</f>
        <v>0.13033101445699646</v>
      </c>
    </row>
    <row r="21" spans="1:12" customFormat="1" ht="13.35" customHeight="1" x14ac:dyDescent="0.25">
      <c r="A21" s="1"/>
      <c r="B21" s="358"/>
      <c r="C21" s="13" t="s">
        <v>35</v>
      </c>
      <c r="D21" s="172" t="s">
        <v>59</v>
      </c>
      <c r="E21" s="366">
        <f>A2.7.4!E21/A2.7.4!E$29</f>
        <v>0.17759489926233976</v>
      </c>
      <c r="F21" s="367">
        <f>A2.7.4!F21/A2.7.4!F$29</f>
        <v>0.18375927664822844</v>
      </c>
      <c r="G21" s="366">
        <f>A2.7.4!G21/A2.7.4!G$29</f>
        <v>0.19429498201313689</v>
      </c>
      <c r="H21" s="367">
        <f>A2.7.4!H21/A2.7.4!H$29</f>
        <v>0.20300502948650712</v>
      </c>
      <c r="I21" s="366">
        <f>A2.7.4!I21/A2.7.4!I$29</f>
        <v>0.20244455369187719</v>
      </c>
      <c r="J21" s="367">
        <f>A2.7.4!J21/A2.7.4!J$29</f>
        <v>0.16959344463899337</v>
      </c>
      <c r="K21" s="366">
        <f>A2.7.4!K21/A2.7.4!K$29</f>
        <v>0.21562153288344935</v>
      </c>
      <c r="L21" s="367">
        <f>A2.7.4!L21/A2.7.4!L$29</f>
        <v>0.17909929847372028</v>
      </c>
    </row>
    <row r="22" spans="1:12" customFormat="1" ht="13.35" customHeight="1" x14ac:dyDescent="0.25">
      <c r="A22" s="1"/>
      <c r="B22" s="358"/>
      <c r="C22" s="13" t="s">
        <v>36</v>
      </c>
      <c r="D22" s="172" t="s">
        <v>60</v>
      </c>
      <c r="E22" s="366">
        <f>A2.7.4!E22/A2.7.4!E$29</f>
        <v>8.0890891638611309E-2</v>
      </c>
      <c r="F22" s="367">
        <f>A2.7.4!F22/A2.7.4!F$29</f>
        <v>8.573965569278684E-2</v>
      </c>
      <c r="G22" s="366">
        <f>A2.7.4!G22/A2.7.4!G$29</f>
        <v>8.6193632768025871E-2</v>
      </c>
      <c r="H22" s="367">
        <f>A2.7.4!H22/A2.7.4!H$29</f>
        <v>9.1094031092633865E-2</v>
      </c>
      <c r="I22" s="366">
        <f>A2.7.4!I22/A2.7.4!I$29</f>
        <v>8.1788401184532122E-2</v>
      </c>
      <c r="J22" s="367">
        <f>A2.7.4!J22/A2.7.4!J$29</f>
        <v>8.4297310695638325E-2</v>
      </c>
      <c r="K22" s="366">
        <f>A2.7.4!K22/A2.7.4!K$29</f>
        <v>9.2470709915071184E-2</v>
      </c>
      <c r="L22" s="367">
        <f>A2.7.4!L22/A2.7.4!L$29</f>
        <v>9.2644404570328034E-2</v>
      </c>
    </row>
    <row r="23" spans="1:12" customFormat="1" ht="13.35" customHeight="1" x14ac:dyDescent="0.25">
      <c r="A23" s="1"/>
      <c r="B23" s="358"/>
      <c r="C23" s="13" t="s">
        <v>37</v>
      </c>
      <c r="D23" s="172" t="s">
        <v>61</v>
      </c>
      <c r="E23" s="366">
        <f>A2.7.4!E23/A2.7.4!E$29</f>
        <v>4.2285565361263315E-2</v>
      </c>
      <c r="F23" s="367">
        <f>A2.7.4!F23/A2.7.4!F$29</f>
        <v>4.5714243195995256E-2</v>
      </c>
      <c r="G23" s="366">
        <f>A2.7.4!G23/A2.7.4!G$29</f>
        <v>4.7749314510017259E-2</v>
      </c>
      <c r="H23" s="367">
        <f>A2.7.4!H23/A2.7.4!H$29</f>
        <v>5.1633168282794163E-2</v>
      </c>
      <c r="I23" s="366">
        <f>A2.7.4!I23/A2.7.4!I$29</f>
        <v>4.1436489833387311E-2</v>
      </c>
      <c r="J23" s="367">
        <f>A2.7.4!J23/A2.7.4!J$29</f>
        <v>4.7179226507488486E-2</v>
      </c>
      <c r="K23" s="366">
        <f>A2.7.4!K23/A2.7.4!K$29</f>
        <v>4.5181987826986326E-2</v>
      </c>
      <c r="L23" s="367">
        <f>A2.7.4!L23/A2.7.4!L$29</f>
        <v>5.1756010647216161E-2</v>
      </c>
    </row>
    <row r="24" spans="1:12" customFormat="1" ht="13.35" customHeight="1" x14ac:dyDescent="0.25">
      <c r="A24" s="1"/>
      <c r="B24" s="358"/>
      <c r="C24" s="13" t="s">
        <v>38</v>
      </c>
      <c r="D24" s="172" t="s">
        <v>62</v>
      </c>
      <c r="E24" s="366">
        <f>A2.7.4!E24/A2.7.4!E$29</f>
        <v>4.6703892451725654E-2</v>
      </c>
      <c r="F24" s="367">
        <f>A2.7.4!F24/A2.7.4!F$29</f>
        <v>5.0686205215931056E-2</v>
      </c>
      <c r="G24" s="366">
        <f>A2.7.4!G24/A2.7.4!G$29</f>
        <v>5.2254848159480449E-2</v>
      </c>
      <c r="H24" s="367">
        <f>A2.7.4!H24/A2.7.4!H$29</f>
        <v>5.7119784149499253E-2</v>
      </c>
      <c r="I24" s="366">
        <f>A2.7.4!I24/A2.7.4!I$29</f>
        <v>3.8266631562515287E-2</v>
      </c>
      <c r="J24" s="367">
        <f>A2.7.4!J24/A2.7.4!J$29</f>
        <v>4.9483881513937386E-2</v>
      </c>
      <c r="K24" s="366">
        <f>A2.7.4!K24/A2.7.4!K$29</f>
        <v>4.5348582958012244E-2</v>
      </c>
      <c r="L24" s="367">
        <f>A2.7.4!L24/A2.7.4!L$29</f>
        <v>5.8865489957659202E-2</v>
      </c>
    </row>
    <row r="25" spans="1:12" customFormat="1" ht="13.35" customHeight="1" x14ac:dyDescent="0.25">
      <c r="A25" s="1"/>
      <c r="B25" s="358"/>
      <c r="C25" s="13" t="s">
        <v>39</v>
      </c>
      <c r="D25" s="172" t="s">
        <v>63</v>
      </c>
      <c r="E25" s="366">
        <f>A2.7.4!E25/A2.7.4!E$29</f>
        <v>1.5592314802596832E-2</v>
      </c>
      <c r="F25" s="367">
        <f>A2.7.4!F25/A2.7.4!F$29</f>
        <v>1.7351568260040754E-2</v>
      </c>
      <c r="G25" s="366">
        <f>A2.7.4!G25/A2.7.4!G$29</f>
        <v>1.8514346433879173E-2</v>
      </c>
      <c r="H25" s="367">
        <f>A2.7.4!H25/A2.7.4!H$29</f>
        <v>2.0613747067394456E-2</v>
      </c>
      <c r="I25" s="366">
        <f>A2.7.4!I25/A2.7.4!I$29</f>
        <v>8.9900023066223356E-3</v>
      </c>
      <c r="J25" s="367">
        <f>A2.7.4!J25/A2.7.4!J$29</f>
        <v>1.7811396568326882E-2</v>
      </c>
      <c r="K25" s="366">
        <f>A2.7.4!K25/A2.7.4!K$29</f>
        <v>1.1071634749430511E-2</v>
      </c>
      <c r="L25" s="367">
        <f>A2.7.4!L25/A2.7.4!L$29</f>
        <v>2.024274358897564E-2</v>
      </c>
    </row>
    <row r="26" spans="1:12" customFormat="1" ht="13.35" customHeight="1" x14ac:dyDescent="0.25">
      <c r="A26" s="1"/>
      <c r="B26" s="358"/>
      <c r="C26" s="13" t="s">
        <v>40</v>
      </c>
      <c r="D26" s="172" t="s">
        <v>64</v>
      </c>
      <c r="E26" s="366">
        <f>A2.7.4!E26/A2.7.4!E$29</f>
        <v>1.396773143731698E-2</v>
      </c>
      <c r="F26" s="367">
        <f>A2.7.4!F26/A2.7.4!F$29</f>
        <v>1.6183265915696153E-2</v>
      </c>
      <c r="G26" s="366">
        <f>A2.7.4!G26/A2.7.4!G$29</f>
        <v>1.6195008673287322E-2</v>
      </c>
      <c r="H26" s="367">
        <f>A2.7.4!H26/A2.7.4!H$29</f>
        <v>1.8829918788478152E-2</v>
      </c>
      <c r="I26" s="366">
        <f>A2.7.4!I26/A2.7.4!I$29</f>
        <v>5.7246172521371206E-3</v>
      </c>
      <c r="J26" s="367">
        <f>A2.7.4!J26/A2.7.4!J$29</f>
        <v>1.6343402090411546E-2</v>
      </c>
      <c r="K26" s="366">
        <f>A2.7.4!K26/A2.7.4!K$29</f>
        <v>6.9403068821142777E-3</v>
      </c>
      <c r="L26" s="367">
        <f>A2.7.4!L26/A2.7.4!L$29</f>
        <v>1.9318903723432201E-2</v>
      </c>
    </row>
    <row r="27" spans="1:12" customFormat="1" ht="13.35" customHeight="1" x14ac:dyDescent="0.25">
      <c r="A27" s="1"/>
      <c r="B27" s="358"/>
      <c r="C27" s="13" t="s">
        <v>41</v>
      </c>
      <c r="D27" s="172" t="s">
        <v>65</v>
      </c>
      <c r="E27" s="366">
        <f>A2.7.4!E27/A2.7.4!E$29</f>
        <v>3.6687218836348153E-3</v>
      </c>
      <c r="F27" s="367">
        <f>A2.7.4!F27/A2.7.4!F$29</f>
        <v>4.3370651468594753E-3</v>
      </c>
      <c r="G27" s="366">
        <f>A2.7.4!G27/A2.7.4!G$29</f>
        <v>4.059079401808505E-3</v>
      </c>
      <c r="H27" s="367">
        <f>A2.7.4!H27/A2.7.4!H$29</f>
        <v>4.9796832881221992E-3</v>
      </c>
      <c r="I27" s="366">
        <f>A2.7.4!I27/A2.7.4!I$29</f>
        <v>1.2022395205953415E-3</v>
      </c>
      <c r="J27" s="367">
        <f>A2.7.4!J27/A2.7.4!J$29</f>
        <v>5.0439165364077202E-3</v>
      </c>
      <c r="K27" s="366">
        <f>A2.7.4!K27/A2.7.4!K$29</f>
        <v>1.3813512947565339E-3</v>
      </c>
      <c r="L27" s="367">
        <f>A2.7.4!L27/A2.7.4!L$29</f>
        <v>5.6791890960356363E-3</v>
      </c>
    </row>
    <row r="28" spans="1:12" customFormat="1" ht="13.35" customHeight="1" x14ac:dyDescent="0.25">
      <c r="A28" s="1"/>
      <c r="B28" s="359"/>
      <c r="C28" s="133" t="s">
        <v>42</v>
      </c>
      <c r="D28" s="198" t="s">
        <v>66</v>
      </c>
      <c r="E28" s="368">
        <f>A2.7.4!E28/A2.7.4!E$29</f>
        <v>6.0646286048425546E-4</v>
      </c>
      <c r="F28" s="369">
        <f>A2.7.4!F28/A2.7.4!F$29</f>
        <v>7.7394670312660389E-4</v>
      </c>
      <c r="G28" s="368">
        <f>A2.7.4!G28/A2.7.4!G$29</f>
        <v>7.1591560139929247E-4</v>
      </c>
      <c r="H28" s="369">
        <f>A2.7.4!H28/A2.7.4!H$29</f>
        <v>9.1515284933800576E-4</v>
      </c>
      <c r="I28" s="368">
        <f>A2.7.4!I28/A2.7.4!I$29</f>
        <v>2.0852797886295168E-4</v>
      </c>
      <c r="J28" s="369">
        <f>A2.7.4!J28/A2.7.4!J$29</f>
        <v>9.8162057591174982E-4</v>
      </c>
      <c r="K28" s="368">
        <f>A2.7.4!K28/A2.7.4!K$29</f>
        <v>2.6724635602073645E-4</v>
      </c>
      <c r="L28" s="369">
        <f>A2.7.4!L28/A2.7.4!L$29</f>
        <v>1.2653072538262122E-3</v>
      </c>
    </row>
    <row r="29" spans="1:12" customFormat="1" ht="13.35" customHeight="1" x14ac:dyDescent="0.25">
      <c r="A29" s="1"/>
      <c r="B29" s="359"/>
      <c r="C29" s="362" t="s">
        <v>8</v>
      </c>
      <c r="D29" s="363"/>
      <c r="E29" s="370">
        <f>A2.7.4!E29/A2.7.4!E$29</f>
        <v>1</v>
      </c>
      <c r="F29" s="371">
        <f>A2.7.4!F29/A2.7.4!F$29</f>
        <v>1</v>
      </c>
      <c r="G29" s="370">
        <f>A2.7.4!G29/A2.7.4!G$29</f>
        <v>1</v>
      </c>
      <c r="H29" s="371">
        <f>A2.7.4!H29/A2.7.4!H$29</f>
        <v>1</v>
      </c>
      <c r="I29" s="370">
        <f>A2.7.4!I29/A2.7.4!I$29</f>
        <v>1</v>
      </c>
      <c r="J29" s="371">
        <f>A2.7.4!J29/A2.7.4!J$29</f>
        <v>1</v>
      </c>
      <c r="K29" s="370">
        <f>A2.7.4!K29/A2.7.4!K$29</f>
        <v>1</v>
      </c>
      <c r="L29" s="371">
        <f>A2.7.4!L29/A2.7.4!L$29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7" tint="0.79998168889431442"/>
    <pageSetUpPr fitToPage="1"/>
  </sheetPr>
  <dimension ref="A1:O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5" s="8" customFormat="1" ht="15" customHeight="1" x14ac:dyDescent="0.25">
      <c r="A1" s="48"/>
      <c r="B1" s="229" t="s">
        <v>897</v>
      </c>
      <c r="C1" s="160"/>
      <c r="D1" s="160"/>
      <c r="E1" s="160"/>
      <c r="F1" s="160"/>
      <c r="G1" s="160"/>
      <c r="H1" s="160"/>
      <c r="I1" s="160"/>
      <c r="J1" s="160"/>
      <c r="K1" s="160"/>
      <c r="L1" s="160"/>
    </row>
    <row r="2" spans="1:15" s="8" customFormat="1" ht="15" customHeight="1" x14ac:dyDescent="0.25">
      <c r="A2" s="48"/>
      <c r="B2" s="222"/>
      <c r="C2" s="223" t="s">
        <v>161</v>
      </c>
      <c r="D2" s="269"/>
      <c r="E2" s="224" t="s">
        <v>1015</v>
      </c>
      <c r="F2" s="226"/>
      <c r="G2" s="227" t="s">
        <v>1016</v>
      </c>
      <c r="H2" s="226"/>
      <c r="I2" s="227" t="s">
        <v>1017</v>
      </c>
      <c r="J2" s="226"/>
      <c r="K2" s="1109" t="s">
        <v>1018</v>
      </c>
      <c r="L2" s="1060"/>
    </row>
    <row r="3" spans="1:15" ht="24.9" customHeight="1" x14ac:dyDescent="0.2">
      <c r="B3" s="228"/>
      <c r="C3" s="1123" t="s">
        <v>87</v>
      </c>
      <c r="D3" s="1124"/>
      <c r="E3" s="351" t="s">
        <v>17</v>
      </c>
      <c r="F3" s="352" t="s">
        <v>100</v>
      </c>
      <c r="G3" s="351" t="s">
        <v>17</v>
      </c>
      <c r="H3" s="352" t="s">
        <v>100</v>
      </c>
      <c r="I3" s="351" t="s">
        <v>17</v>
      </c>
      <c r="J3" s="352" t="s">
        <v>100</v>
      </c>
      <c r="K3" s="351" t="s">
        <v>17</v>
      </c>
      <c r="L3" s="352" t="s">
        <v>100</v>
      </c>
    </row>
    <row r="4" spans="1:15" ht="13.35" customHeight="1" x14ac:dyDescent="0.25">
      <c r="B4" s="85"/>
      <c r="C4" s="13" t="s">
        <v>18</v>
      </c>
      <c r="D4" s="172" t="s">
        <v>43</v>
      </c>
      <c r="E4" s="381">
        <v>919</v>
      </c>
      <c r="F4" s="382">
        <v>74.905551000000003</v>
      </c>
      <c r="G4" s="381">
        <v>985</v>
      </c>
      <c r="H4" s="382">
        <v>86.477987999999996</v>
      </c>
      <c r="I4" s="381">
        <v>791</v>
      </c>
      <c r="J4" s="382">
        <v>77.425617000000003</v>
      </c>
      <c r="K4" s="381">
        <v>873</v>
      </c>
      <c r="L4" s="382">
        <v>78.240736999999996</v>
      </c>
      <c r="O4" s="511"/>
    </row>
    <row r="5" spans="1:15" ht="13.35" customHeight="1" x14ac:dyDescent="0.25">
      <c r="B5" s="85"/>
      <c r="C5" s="13" t="s">
        <v>19</v>
      </c>
      <c r="D5" s="173" t="s">
        <v>124</v>
      </c>
      <c r="E5" s="381">
        <v>0</v>
      </c>
      <c r="F5" s="382">
        <v>0</v>
      </c>
      <c r="G5" s="381">
        <v>0</v>
      </c>
      <c r="H5" s="382">
        <v>0</v>
      </c>
      <c r="I5" s="381">
        <v>0</v>
      </c>
      <c r="J5" s="382">
        <v>0</v>
      </c>
      <c r="K5" s="381">
        <v>1</v>
      </c>
      <c r="L5" s="382">
        <v>0.03</v>
      </c>
    </row>
    <row r="6" spans="1:15" ht="13.35" customHeight="1" x14ac:dyDescent="0.25">
      <c r="B6" s="85"/>
      <c r="C6" s="13" t="s">
        <v>20</v>
      </c>
      <c r="D6" s="172" t="s">
        <v>44</v>
      </c>
      <c r="E6" s="381">
        <v>519</v>
      </c>
      <c r="F6" s="382">
        <v>23.074176000000001</v>
      </c>
      <c r="G6" s="381">
        <v>524</v>
      </c>
      <c r="H6" s="382">
        <v>25.140702999999998</v>
      </c>
      <c r="I6" s="381">
        <v>399</v>
      </c>
      <c r="J6" s="382">
        <v>17.485962000000001</v>
      </c>
      <c r="K6" s="381">
        <v>447</v>
      </c>
      <c r="L6" s="382">
        <v>20.166402999999999</v>
      </c>
    </row>
    <row r="7" spans="1:15" ht="13.35" customHeight="1" x14ac:dyDescent="0.25">
      <c r="B7" s="85"/>
      <c r="C7" s="13" t="s">
        <v>21</v>
      </c>
      <c r="D7" s="172" t="s">
        <v>45</v>
      </c>
      <c r="E7" s="381">
        <v>533</v>
      </c>
      <c r="F7" s="382">
        <v>21.952332999999999</v>
      </c>
      <c r="G7" s="381">
        <v>536</v>
      </c>
      <c r="H7" s="382">
        <v>22.214881999999999</v>
      </c>
      <c r="I7" s="381">
        <v>320</v>
      </c>
      <c r="J7" s="382">
        <v>14.444208</v>
      </c>
      <c r="K7" s="381">
        <v>358</v>
      </c>
      <c r="L7" s="382">
        <v>16.215731999999999</v>
      </c>
    </row>
    <row r="8" spans="1:15" ht="13.35" customHeight="1" x14ac:dyDescent="0.25">
      <c r="B8" s="85"/>
      <c r="C8" s="13" t="s">
        <v>22</v>
      </c>
      <c r="D8" s="172" t="s">
        <v>46</v>
      </c>
      <c r="E8" s="381">
        <v>732</v>
      </c>
      <c r="F8" s="382">
        <v>25.793302000000001</v>
      </c>
      <c r="G8" s="381">
        <v>754</v>
      </c>
      <c r="H8" s="382">
        <v>28.785703999999999</v>
      </c>
      <c r="I8" s="381">
        <v>432</v>
      </c>
      <c r="J8" s="382">
        <v>13.608661</v>
      </c>
      <c r="K8" s="381">
        <v>518</v>
      </c>
      <c r="L8" s="382">
        <v>18.901129999999998</v>
      </c>
    </row>
    <row r="9" spans="1:15" ht="13.35" customHeight="1" x14ac:dyDescent="0.25">
      <c r="B9" s="85"/>
      <c r="C9" s="13" t="s">
        <v>23</v>
      </c>
      <c r="D9" s="172" t="s">
        <v>47</v>
      </c>
      <c r="E9" s="381">
        <v>979</v>
      </c>
      <c r="F9" s="382">
        <v>32.360213999999999</v>
      </c>
      <c r="G9" s="381">
        <v>1076</v>
      </c>
      <c r="H9" s="382">
        <v>38.477879000000001</v>
      </c>
      <c r="I9" s="381">
        <v>721</v>
      </c>
      <c r="J9" s="382">
        <v>22.975314000000001</v>
      </c>
      <c r="K9" s="381">
        <v>892</v>
      </c>
      <c r="L9" s="382">
        <v>30.066141999999999</v>
      </c>
    </row>
    <row r="10" spans="1:15" s="35" customFormat="1" ht="13.35" customHeight="1" x14ac:dyDescent="0.25">
      <c r="B10" s="85"/>
      <c r="C10" s="13" t="s">
        <v>24</v>
      </c>
      <c r="D10" s="172" t="s">
        <v>48</v>
      </c>
      <c r="E10" s="381">
        <v>1385</v>
      </c>
      <c r="F10" s="382">
        <v>43.333120999999998</v>
      </c>
      <c r="G10" s="381">
        <v>1442</v>
      </c>
      <c r="H10" s="382">
        <v>47.898901000000002</v>
      </c>
      <c r="I10" s="381">
        <v>1045</v>
      </c>
      <c r="J10" s="382">
        <v>28.656168000000001</v>
      </c>
      <c r="K10" s="381">
        <v>1250</v>
      </c>
      <c r="L10" s="382">
        <v>40.556812000000001</v>
      </c>
    </row>
    <row r="11" spans="1:15" s="1" customFormat="1" ht="13.35" customHeight="1" x14ac:dyDescent="0.25">
      <c r="B11" s="358"/>
      <c r="C11" s="13" t="s">
        <v>25</v>
      </c>
      <c r="D11" s="172" t="s">
        <v>49</v>
      </c>
      <c r="E11" s="381">
        <v>1368</v>
      </c>
      <c r="F11" s="382">
        <v>43.334082000000002</v>
      </c>
      <c r="G11" s="381">
        <v>1622</v>
      </c>
      <c r="H11" s="382">
        <v>51.626545</v>
      </c>
      <c r="I11" s="381">
        <v>1345</v>
      </c>
      <c r="J11" s="382">
        <v>36.553741000000002</v>
      </c>
      <c r="K11" s="381">
        <v>1696</v>
      </c>
      <c r="L11" s="382">
        <v>50.901693000000002</v>
      </c>
    </row>
    <row r="12" spans="1:15" s="1" customFormat="1" ht="13.35" customHeight="1" x14ac:dyDescent="0.25">
      <c r="B12" s="358"/>
      <c r="C12" s="13" t="s">
        <v>26</v>
      </c>
      <c r="D12" s="172" t="s">
        <v>50</v>
      </c>
      <c r="E12" s="381">
        <v>1269</v>
      </c>
      <c r="F12" s="382">
        <v>41.885897999999997</v>
      </c>
      <c r="G12" s="381">
        <v>1613</v>
      </c>
      <c r="H12" s="382">
        <v>55.671734000000001</v>
      </c>
      <c r="I12" s="381">
        <v>1292</v>
      </c>
      <c r="J12" s="382">
        <v>32.727868999999998</v>
      </c>
      <c r="K12" s="381">
        <v>1950</v>
      </c>
      <c r="L12" s="382">
        <v>60.588166000000001</v>
      </c>
    </row>
    <row r="13" spans="1:15" s="1" customFormat="1" ht="13.35" customHeight="1" x14ac:dyDescent="0.25">
      <c r="B13" s="358"/>
      <c r="C13" s="13" t="s">
        <v>27</v>
      </c>
      <c r="D13" s="172" t="s">
        <v>51</v>
      </c>
      <c r="E13" s="381">
        <v>1261</v>
      </c>
      <c r="F13" s="382">
        <v>42.880803</v>
      </c>
      <c r="G13" s="381">
        <v>1595</v>
      </c>
      <c r="H13" s="382">
        <v>58.999315000000003</v>
      </c>
      <c r="I13" s="381">
        <v>1423</v>
      </c>
      <c r="J13" s="382">
        <v>37.916550000000001</v>
      </c>
      <c r="K13" s="381">
        <v>1946</v>
      </c>
      <c r="L13" s="382">
        <v>59.723379999999999</v>
      </c>
    </row>
    <row r="14" spans="1:15" s="1" customFormat="1" ht="13.35" customHeight="1" x14ac:dyDescent="0.25">
      <c r="B14" s="358"/>
      <c r="C14" s="13" t="s">
        <v>28</v>
      </c>
      <c r="D14" s="172" t="s">
        <v>52</v>
      </c>
      <c r="E14" s="381">
        <v>1244</v>
      </c>
      <c r="F14" s="382">
        <v>47.799191</v>
      </c>
      <c r="G14" s="381">
        <v>1562</v>
      </c>
      <c r="H14" s="382">
        <v>58.810605000000002</v>
      </c>
      <c r="I14" s="381">
        <v>1404</v>
      </c>
      <c r="J14" s="382">
        <v>35.339849000000001</v>
      </c>
      <c r="K14" s="381">
        <v>1772</v>
      </c>
      <c r="L14" s="382">
        <v>55.627631999999998</v>
      </c>
    </row>
    <row r="15" spans="1:15" customFormat="1" ht="13.35" customHeight="1" x14ac:dyDescent="0.25">
      <c r="A15" s="1"/>
      <c r="B15" s="358"/>
      <c r="C15" s="13" t="s">
        <v>29</v>
      </c>
      <c r="D15" s="172" t="s">
        <v>53</v>
      </c>
      <c r="E15" s="381">
        <v>1168</v>
      </c>
      <c r="F15" s="382">
        <v>46.517411000000003</v>
      </c>
      <c r="G15" s="381">
        <v>1509</v>
      </c>
      <c r="H15" s="382">
        <v>64.737190999999996</v>
      </c>
      <c r="I15" s="381">
        <v>1458</v>
      </c>
      <c r="J15" s="382">
        <v>40.517257999999998</v>
      </c>
      <c r="K15" s="381">
        <v>1801</v>
      </c>
      <c r="L15" s="382">
        <v>56.579827000000002</v>
      </c>
    </row>
    <row r="16" spans="1:15" customFormat="1" ht="13.35" customHeight="1" x14ac:dyDescent="0.25">
      <c r="A16" s="1"/>
      <c r="B16" s="358"/>
      <c r="C16" s="13" t="s">
        <v>30</v>
      </c>
      <c r="D16" s="172" t="s">
        <v>54</v>
      </c>
      <c r="E16" s="381">
        <v>1115</v>
      </c>
      <c r="F16" s="382">
        <v>43.879016999999997</v>
      </c>
      <c r="G16" s="381">
        <v>1548</v>
      </c>
      <c r="H16" s="382">
        <v>70.656717</v>
      </c>
      <c r="I16" s="381">
        <v>1460</v>
      </c>
      <c r="J16" s="382">
        <v>40.107216000000001</v>
      </c>
      <c r="K16" s="381">
        <v>1712</v>
      </c>
      <c r="L16" s="382">
        <v>58.162562999999999</v>
      </c>
    </row>
    <row r="17" spans="1:12" customFormat="1" ht="13.35" customHeight="1" x14ac:dyDescent="0.25">
      <c r="A17" s="1"/>
      <c r="B17" s="358"/>
      <c r="C17" s="13" t="s">
        <v>31</v>
      </c>
      <c r="D17" s="172" t="s">
        <v>55</v>
      </c>
      <c r="E17" s="381">
        <v>1079</v>
      </c>
      <c r="F17" s="382">
        <v>43.832253999999999</v>
      </c>
      <c r="G17" s="381">
        <v>1429</v>
      </c>
      <c r="H17" s="382">
        <v>65.263328000000001</v>
      </c>
      <c r="I17" s="381">
        <v>1411</v>
      </c>
      <c r="J17" s="382">
        <v>38.733687000000003</v>
      </c>
      <c r="K17" s="381">
        <v>1756</v>
      </c>
      <c r="L17" s="382">
        <v>60.278368</v>
      </c>
    </row>
    <row r="18" spans="1:12" customFormat="1" ht="13.35" customHeight="1" x14ac:dyDescent="0.25">
      <c r="A18" s="1"/>
      <c r="B18" s="358"/>
      <c r="C18" s="13" t="s">
        <v>32</v>
      </c>
      <c r="D18" s="172" t="s">
        <v>56</v>
      </c>
      <c r="E18" s="381">
        <v>1116</v>
      </c>
      <c r="F18" s="382">
        <v>44.289254999999997</v>
      </c>
      <c r="G18" s="381">
        <v>1374</v>
      </c>
      <c r="H18" s="382">
        <v>62.546911999999999</v>
      </c>
      <c r="I18" s="381">
        <v>1405</v>
      </c>
      <c r="J18" s="382">
        <v>41.590572000000002</v>
      </c>
      <c r="K18" s="381">
        <v>1623</v>
      </c>
      <c r="L18" s="382">
        <v>56.014685</v>
      </c>
    </row>
    <row r="19" spans="1:12" customFormat="1" ht="13.35" customHeight="1" x14ac:dyDescent="0.25">
      <c r="A19" s="1"/>
      <c r="B19" s="358"/>
      <c r="C19" s="13" t="s">
        <v>33</v>
      </c>
      <c r="D19" s="172" t="s">
        <v>57</v>
      </c>
      <c r="E19" s="381">
        <v>1137</v>
      </c>
      <c r="F19" s="382">
        <v>48.223354</v>
      </c>
      <c r="G19" s="381">
        <v>1305</v>
      </c>
      <c r="H19" s="382">
        <v>60.675370000000001</v>
      </c>
      <c r="I19" s="381">
        <v>1441</v>
      </c>
      <c r="J19" s="382">
        <v>45.044440999999999</v>
      </c>
      <c r="K19" s="381">
        <v>1540</v>
      </c>
      <c r="L19" s="382">
        <v>54.418900000000001</v>
      </c>
    </row>
    <row r="20" spans="1:12" customFormat="1" ht="13.35" customHeight="1" x14ac:dyDescent="0.25">
      <c r="A20" s="1"/>
      <c r="B20" s="358"/>
      <c r="C20" s="13" t="s">
        <v>34</v>
      </c>
      <c r="D20" s="172" t="s">
        <v>58</v>
      </c>
      <c r="E20" s="381">
        <v>4735</v>
      </c>
      <c r="F20" s="382">
        <v>212.19052199999999</v>
      </c>
      <c r="G20" s="381">
        <v>6276</v>
      </c>
      <c r="H20" s="382">
        <v>298.20064400000001</v>
      </c>
      <c r="I20" s="381">
        <v>6668</v>
      </c>
      <c r="J20" s="382">
        <v>217.89668399999999</v>
      </c>
      <c r="K20" s="381">
        <v>7271</v>
      </c>
      <c r="L20" s="382">
        <v>280.410841</v>
      </c>
    </row>
    <row r="21" spans="1:12" customFormat="1" ht="13.35" customHeight="1" x14ac:dyDescent="0.25">
      <c r="A21" s="1"/>
      <c r="B21" s="358"/>
      <c r="C21" s="13" t="s">
        <v>35</v>
      </c>
      <c r="D21" s="172" t="s">
        <v>59</v>
      </c>
      <c r="E21" s="381">
        <v>5281</v>
      </c>
      <c r="F21" s="382">
        <v>270.942206</v>
      </c>
      <c r="G21" s="381">
        <v>6910</v>
      </c>
      <c r="H21" s="382">
        <v>368.66646600000001</v>
      </c>
      <c r="I21" s="381">
        <v>9019</v>
      </c>
      <c r="J21" s="382">
        <v>301.103567</v>
      </c>
      <c r="K21" s="381">
        <v>10153</v>
      </c>
      <c r="L21" s="382">
        <v>388.71498700000001</v>
      </c>
    </row>
    <row r="22" spans="1:12" customFormat="1" ht="13.35" customHeight="1" x14ac:dyDescent="0.25">
      <c r="A22" s="1"/>
      <c r="B22" s="358"/>
      <c r="C22" s="13" t="s">
        <v>36</v>
      </c>
      <c r="D22" s="172" t="s">
        <v>60</v>
      </c>
      <c r="E22" s="381">
        <v>2800</v>
      </c>
      <c r="F22" s="382">
        <v>168.10309699999999</v>
      </c>
      <c r="G22" s="381">
        <v>3506</v>
      </c>
      <c r="H22" s="382">
        <v>212.87183999999999</v>
      </c>
      <c r="I22" s="381">
        <v>4578</v>
      </c>
      <c r="J22" s="382">
        <v>191.72208699999999</v>
      </c>
      <c r="K22" s="381">
        <v>5138</v>
      </c>
      <c r="L22" s="382">
        <v>225.392414</v>
      </c>
    </row>
    <row r="23" spans="1:12" customFormat="1" ht="13.35" customHeight="1" x14ac:dyDescent="0.25">
      <c r="A23" s="1"/>
      <c r="B23" s="358"/>
      <c r="C23" s="13" t="s">
        <v>37</v>
      </c>
      <c r="D23" s="172" t="s">
        <v>61</v>
      </c>
      <c r="E23" s="381">
        <v>1746</v>
      </c>
      <c r="F23" s="382">
        <v>116.183815</v>
      </c>
      <c r="G23" s="381">
        <v>2155</v>
      </c>
      <c r="H23" s="382">
        <v>148.80878100000001</v>
      </c>
      <c r="I23" s="381">
        <v>2685</v>
      </c>
      <c r="J23" s="382">
        <v>123.37660200000001</v>
      </c>
      <c r="K23" s="381">
        <v>2997</v>
      </c>
      <c r="L23" s="382">
        <v>150.73113000000001</v>
      </c>
    </row>
    <row r="24" spans="1:12" customFormat="1" ht="13.35" customHeight="1" x14ac:dyDescent="0.25">
      <c r="A24" s="1"/>
      <c r="B24" s="358"/>
      <c r="C24" s="13" t="s">
        <v>38</v>
      </c>
      <c r="D24" s="172" t="s">
        <v>62</v>
      </c>
      <c r="E24" s="381">
        <v>2083</v>
      </c>
      <c r="F24" s="382">
        <v>161.29740699999999</v>
      </c>
      <c r="G24" s="381">
        <v>2684</v>
      </c>
      <c r="H24" s="382">
        <v>216.335218</v>
      </c>
      <c r="I24" s="381">
        <v>3357</v>
      </c>
      <c r="J24" s="382">
        <v>184.40111899999999</v>
      </c>
      <c r="K24" s="381">
        <v>3745</v>
      </c>
      <c r="L24" s="382">
        <v>222.15029999999999</v>
      </c>
    </row>
    <row r="25" spans="1:12" customFormat="1" ht="13.35" customHeight="1" x14ac:dyDescent="0.25">
      <c r="A25" s="1"/>
      <c r="B25" s="358"/>
      <c r="C25" s="13" t="s">
        <v>39</v>
      </c>
      <c r="D25" s="172" t="s">
        <v>63</v>
      </c>
      <c r="E25" s="381">
        <v>774</v>
      </c>
      <c r="F25" s="382">
        <v>69.608028000000004</v>
      </c>
      <c r="G25" s="381">
        <v>1000</v>
      </c>
      <c r="H25" s="382">
        <v>91.194839999999999</v>
      </c>
      <c r="I25" s="381">
        <v>1396</v>
      </c>
      <c r="J25" s="382">
        <v>95.027547999999996</v>
      </c>
      <c r="K25" s="381">
        <v>1545</v>
      </c>
      <c r="L25" s="382">
        <v>114.114952</v>
      </c>
    </row>
    <row r="26" spans="1:12" customFormat="1" ht="13.35" customHeight="1" x14ac:dyDescent="0.25">
      <c r="A26" s="1"/>
      <c r="B26" s="358"/>
      <c r="C26" s="13" t="s">
        <v>40</v>
      </c>
      <c r="D26" s="172" t="s">
        <v>64</v>
      </c>
      <c r="E26" s="381">
        <v>728</v>
      </c>
      <c r="F26" s="382">
        <v>78.769395000000003</v>
      </c>
      <c r="G26" s="381">
        <v>908</v>
      </c>
      <c r="H26" s="382">
        <v>99.303104000000005</v>
      </c>
      <c r="I26" s="381">
        <v>1258</v>
      </c>
      <c r="J26" s="382">
        <v>107.716751</v>
      </c>
      <c r="K26" s="381">
        <v>1411</v>
      </c>
      <c r="L26" s="382">
        <v>131.80136300000001</v>
      </c>
    </row>
    <row r="27" spans="1:12" customFormat="1" ht="13.35" customHeight="1" x14ac:dyDescent="0.25">
      <c r="A27" s="1"/>
      <c r="B27" s="358"/>
      <c r="C27" s="13" t="s">
        <v>41</v>
      </c>
      <c r="D27" s="172" t="s">
        <v>65</v>
      </c>
      <c r="E27" s="381">
        <v>203</v>
      </c>
      <c r="F27" s="382">
        <v>29.026586000000002</v>
      </c>
      <c r="G27" s="381">
        <v>281</v>
      </c>
      <c r="H27" s="382">
        <v>37.903592000000003</v>
      </c>
      <c r="I27" s="381">
        <v>321</v>
      </c>
      <c r="J27" s="382">
        <v>37.824134999999998</v>
      </c>
      <c r="K27" s="381">
        <v>387</v>
      </c>
      <c r="L27" s="382">
        <v>46.792150999999997</v>
      </c>
    </row>
    <row r="28" spans="1:12" customFormat="1" ht="13.35" customHeight="1" x14ac:dyDescent="0.25">
      <c r="A28" s="1"/>
      <c r="B28" s="359"/>
      <c r="C28" s="133" t="s">
        <v>42</v>
      </c>
      <c r="D28" s="198" t="s">
        <v>66</v>
      </c>
      <c r="E28" s="383">
        <v>27</v>
      </c>
      <c r="F28" s="384">
        <v>4.1504339999999997</v>
      </c>
      <c r="G28" s="383">
        <v>43</v>
      </c>
      <c r="H28" s="384">
        <v>6.5456580000000004</v>
      </c>
      <c r="I28" s="383">
        <v>76</v>
      </c>
      <c r="J28" s="384">
        <v>9.7683689999999999</v>
      </c>
      <c r="K28" s="383">
        <v>71</v>
      </c>
      <c r="L28" s="384">
        <v>9.3813119999999994</v>
      </c>
    </row>
    <row r="29" spans="1:12" customFormat="1" ht="13.35" customHeight="1" x14ac:dyDescent="0.25">
      <c r="A29" s="1"/>
      <c r="B29" s="359"/>
      <c r="C29" s="362" t="s">
        <v>8</v>
      </c>
      <c r="D29" s="363"/>
      <c r="E29" s="364">
        <v>34201</v>
      </c>
      <c r="F29" s="365">
        <v>1734.3314520000001</v>
      </c>
      <c r="G29" s="364">
        <v>42637</v>
      </c>
      <c r="H29" s="365">
        <v>2277.8139169999999</v>
      </c>
      <c r="I29" s="364">
        <v>45705</v>
      </c>
      <c r="J29" s="365">
        <v>1791.9639749999999</v>
      </c>
      <c r="K29" s="364">
        <v>52853</v>
      </c>
      <c r="L29" s="365">
        <v>2285.96162</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48"/>
      <c r="B1" s="203" t="s">
        <v>939</v>
      </c>
      <c r="C1" s="152"/>
      <c r="D1" s="152"/>
      <c r="E1" s="152"/>
      <c r="F1" s="152"/>
      <c r="G1" s="152"/>
      <c r="H1" s="152"/>
      <c r="I1" s="152"/>
      <c r="J1" s="152"/>
      <c r="K1" s="152"/>
      <c r="L1" s="152"/>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A2.7.5!E4/A2.7.5!E$29</f>
        <v>2.6870559340370165E-2</v>
      </c>
      <c r="F4" s="1185">
        <f>A2.7.5!F4/A2.7.5!F$29</f>
        <v>4.3189870606117564E-2</v>
      </c>
      <c r="G4" s="1184">
        <f>A2.7.5!G4/A2.7.5!G$29</f>
        <v>2.3102000609799E-2</v>
      </c>
      <c r="H4" s="1185">
        <f>A2.7.5!H4/A2.7.5!H$29</f>
        <v>3.7965343593078064E-2</v>
      </c>
      <c r="I4" s="1184">
        <f>A2.7.5!I4/A2.7.5!I$29</f>
        <v>1.7306640411333552E-2</v>
      </c>
      <c r="J4" s="1185">
        <f>A2.7.5!J4/A2.7.5!J$29</f>
        <v>4.3207128089726252E-2</v>
      </c>
      <c r="K4" s="1184">
        <f>A2.7.5!K4/A2.7.5!K$29</f>
        <v>1.6517510831930069E-2</v>
      </c>
      <c r="L4" s="1185">
        <f>A2.7.5!L4/A2.7.5!L$29</f>
        <v>3.4226618817860988E-2</v>
      </c>
    </row>
    <row r="5" spans="1:12" ht="13.35" customHeight="1" x14ac:dyDescent="0.25">
      <c r="B5" s="85"/>
      <c r="C5" s="13" t="s">
        <v>19</v>
      </c>
      <c r="D5" s="173" t="s">
        <v>124</v>
      </c>
      <c r="E5" s="1184">
        <f>A2.7.5!E5/A2.7.5!E$29</f>
        <v>0</v>
      </c>
      <c r="F5" s="1185">
        <f>A2.7.5!F5/A2.7.5!F$29</f>
        <v>0</v>
      </c>
      <c r="G5" s="1184">
        <f>A2.7.5!G5/A2.7.5!G$29</f>
        <v>0</v>
      </c>
      <c r="H5" s="1185">
        <f>A2.7.5!H5/A2.7.5!H$29</f>
        <v>0</v>
      </c>
      <c r="I5" s="1184">
        <f>A2.7.5!I5/A2.7.5!I$29</f>
        <v>0</v>
      </c>
      <c r="J5" s="1185">
        <f>A2.7.5!J5/A2.7.5!J$29</f>
        <v>0</v>
      </c>
      <c r="K5" s="1184">
        <f>A2.7.5!K5/A2.7.5!K$29</f>
        <v>1.8920401869335706E-5</v>
      </c>
      <c r="L5" s="1185">
        <f>A2.7.5!L5/A2.7.5!L$29</f>
        <v>1.3123579913822E-5</v>
      </c>
    </row>
    <row r="6" spans="1:12" ht="13.35" customHeight="1" x14ac:dyDescent="0.25">
      <c r="B6" s="85"/>
      <c r="C6" s="13" t="s">
        <v>20</v>
      </c>
      <c r="D6" s="172" t="s">
        <v>44</v>
      </c>
      <c r="E6" s="1184">
        <f>A2.7.5!E6/A2.7.5!E$29</f>
        <v>1.5174994883190549E-2</v>
      </c>
      <c r="F6" s="1185">
        <f>A2.7.5!F6/A2.7.5!F$29</f>
        <v>1.3304363461431361E-2</v>
      </c>
      <c r="G6" s="1184">
        <f>A2.7.5!G6/A2.7.5!G$29</f>
        <v>1.2289795248258555E-2</v>
      </c>
      <c r="H6" s="1185">
        <f>A2.7.5!H6/A2.7.5!H$29</f>
        <v>1.1037206688556728E-2</v>
      </c>
      <c r="I6" s="1184">
        <f>A2.7.5!I6/A2.7.5!I$29</f>
        <v>8.7298982605841808E-3</v>
      </c>
      <c r="J6" s="1185">
        <f>A2.7.5!J6/A2.7.5!J$29</f>
        <v>9.7579874617736116E-3</v>
      </c>
      <c r="K6" s="1184">
        <f>A2.7.5!K6/A2.7.5!K$29</f>
        <v>8.4574196355930598E-3</v>
      </c>
      <c r="L6" s="1185">
        <f>A2.7.5!L6/A2.7.5!L$29</f>
        <v>8.8218467114946561E-3</v>
      </c>
    </row>
    <row r="7" spans="1:12" ht="13.35" customHeight="1" x14ac:dyDescent="0.25">
      <c r="B7" s="85"/>
      <c r="C7" s="13" t="s">
        <v>21</v>
      </c>
      <c r="D7" s="172" t="s">
        <v>45</v>
      </c>
      <c r="E7" s="1184">
        <f>A2.7.5!E7/A2.7.5!E$29</f>
        <v>1.5584339639191836E-2</v>
      </c>
      <c r="F7" s="1185">
        <f>A2.7.5!F7/A2.7.5!F$29</f>
        <v>1.2657518823570293E-2</v>
      </c>
      <c r="G7" s="1184">
        <f>A2.7.5!G7/A2.7.5!G$29</f>
        <v>1.2571240940966765E-2</v>
      </c>
      <c r="H7" s="1185">
        <f>A2.7.5!H7/A2.7.5!H$29</f>
        <v>9.7527202877301586E-3</v>
      </c>
      <c r="I7" s="1184">
        <f>A2.7.5!I7/A2.7.5!I$29</f>
        <v>7.0014221638770371E-3</v>
      </c>
      <c r="J7" s="1185">
        <f>A2.7.5!J7/A2.7.5!J$29</f>
        <v>8.0605459716342788E-3</v>
      </c>
      <c r="K7" s="1184">
        <f>A2.7.5!K7/A2.7.5!K$29</f>
        <v>6.7735038692221822E-3</v>
      </c>
      <c r="L7" s="1185">
        <f>A2.7.5!L7/A2.7.5!L$29</f>
        <v>7.0936151587706877E-3</v>
      </c>
    </row>
    <row r="8" spans="1:12" ht="13.35" customHeight="1" x14ac:dyDescent="0.25">
      <c r="B8" s="85"/>
      <c r="C8" s="13" t="s">
        <v>22</v>
      </c>
      <c r="D8" s="172" t="s">
        <v>46</v>
      </c>
      <c r="E8" s="1184">
        <f>A2.7.5!E8/A2.7.5!E$29</f>
        <v>2.1402882956638693E-2</v>
      </c>
      <c r="F8" s="1185">
        <f>A2.7.5!F8/A2.7.5!F$29</f>
        <v>1.4872187187896306E-2</v>
      </c>
      <c r="G8" s="1184">
        <f>A2.7.5!G8/A2.7.5!G$29</f>
        <v>1.7684171025165937E-2</v>
      </c>
      <c r="H8" s="1185">
        <f>A2.7.5!H8/A2.7.5!H$29</f>
        <v>1.2637425640946245E-2</v>
      </c>
      <c r="I8" s="1184">
        <f>A2.7.5!I8/A2.7.5!I$29</f>
        <v>9.4519199212340001E-3</v>
      </c>
      <c r="J8" s="1185">
        <f>A2.7.5!J8/A2.7.5!J$29</f>
        <v>7.5942715310445908E-3</v>
      </c>
      <c r="K8" s="1184">
        <f>A2.7.5!K8/A2.7.5!K$29</f>
        <v>9.8007681683158956E-3</v>
      </c>
      <c r="L8" s="1185">
        <f>A2.7.5!L8/A2.7.5!L$29</f>
        <v>8.268349667217947E-3</v>
      </c>
    </row>
    <row r="9" spans="1:12" ht="13.35" customHeight="1" x14ac:dyDescent="0.25">
      <c r="B9" s="85"/>
      <c r="C9" s="13" t="s">
        <v>23</v>
      </c>
      <c r="D9" s="172" t="s">
        <v>47</v>
      </c>
      <c r="E9" s="1184">
        <f>A2.7.5!E9/A2.7.5!E$29</f>
        <v>2.8624894008947108E-2</v>
      </c>
      <c r="F9" s="1185">
        <f>A2.7.5!F9/A2.7.5!F$29</f>
        <v>1.8658609899902798E-2</v>
      </c>
      <c r="G9" s="1184">
        <f>A2.7.5!G9/A2.7.5!G$29</f>
        <v>2.5236297112836269E-2</v>
      </c>
      <c r="H9" s="1185">
        <f>A2.7.5!H9/A2.7.5!H$29</f>
        <v>1.6892459350093612E-2</v>
      </c>
      <c r="I9" s="1184">
        <f>A2.7.5!I9/A2.7.5!I$29</f>
        <v>1.5775079312985451E-2</v>
      </c>
      <c r="J9" s="1185">
        <f>A2.7.5!J9/A2.7.5!J$29</f>
        <v>1.2821303508626619E-2</v>
      </c>
      <c r="K9" s="1184">
        <f>A2.7.5!K9/A2.7.5!K$29</f>
        <v>1.6876998467447449E-2</v>
      </c>
      <c r="L9" s="1185">
        <f>A2.7.5!L9/A2.7.5!L$29</f>
        <v>1.3152513907910666E-2</v>
      </c>
    </row>
    <row r="10" spans="1:12" s="35" customFormat="1" ht="13.35" customHeight="1" x14ac:dyDescent="0.25">
      <c r="B10" s="85"/>
      <c r="C10" s="13" t="s">
        <v>24</v>
      </c>
      <c r="D10" s="172" t="s">
        <v>48</v>
      </c>
      <c r="E10" s="1184">
        <f>A2.7.5!E10/A2.7.5!E$29</f>
        <v>4.0495891932984418E-2</v>
      </c>
      <c r="F10" s="1185">
        <f>A2.7.5!F10/A2.7.5!F$29</f>
        <v>2.4985489913147235E-2</v>
      </c>
      <c r="G10" s="1184">
        <f>A2.7.5!G10/A2.7.5!G$29</f>
        <v>3.3820390740436711E-2</v>
      </c>
      <c r="H10" s="1185">
        <f>A2.7.5!H10/A2.7.5!H$29</f>
        <v>2.1028452167455962E-2</v>
      </c>
      <c r="I10" s="1184">
        <f>A2.7.5!I10/A2.7.5!I$29</f>
        <v>2.2864019253910951E-2</v>
      </c>
      <c r="J10" s="1185">
        <f>A2.7.5!J10/A2.7.5!J$29</f>
        <v>1.5991486659211442E-2</v>
      </c>
      <c r="K10" s="1184">
        <f>A2.7.5!K10/A2.7.5!K$29</f>
        <v>2.365050233666963E-2</v>
      </c>
      <c r="L10" s="1185">
        <f>A2.7.5!L10/A2.7.5!L$29</f>
        <v>1.774168544439517E-2</v>
      </c>
    </row>
    <row r="11" spans="1:12" s="1" customFormat="1" ht="13.35" customHeight="1" x14ac:dyDescent="0.25">
      <c r="B11" s="358"/>
      <c r="C11" s="13" t="s">
        <v>25</v>
      </c>
      <c r="D11" s="172" t="s">
        <v>49</v>
      </c>
      <c r="E11" s="1184">
        <f>A2.7.5!E11/A2.7.5!E$29</f>
        <v>3.9998830443554283E-2</v>
      </c>
      <c r="F11" s="1185">
        <f>A2.7.5!F11/A2.7.5!F$29</f>
        <v>2.498604401715019E-2</v>
      </c>
      <c r="G11" s="1184">
        <f>A2.7.5!G11/A2.7.5!G$29</f>
        <v>3.8042076131059879E-2</v>
      </c>
      <c r="H11" s="1185">
        <f>A2.7.5!H11/A2.7.5!H$29</f>
        <v>2.266495283688268E-2</v>
      </c>
      <c r="I11" s="1184">
        <f>A2.7.5!I11/A2.7.5!I$29</f>
        <v>2.9427852532545672E-2</v>
      </c>
      <c r="J11" s="1185">
        <f>A2.7.5!J11/A2.7.5!J$29</f>
        <v>2.0398703048703868E-2</v>
      </c>
      <c r="K11" s="1184">
        <f>A2.7.5!K11/A2.7.5!K$29</f>
        <v>3.2089001570393356E-2</v>
      </c>
      <c r="L11" s="1185">
        <f>A2.7.5!L11/A2.7.5!L$29</f>
        <v>2.2267081194477796E-2</v>
      </c>
    </row>
    <row r="12" spans="1:12" s="1" customFormat="1" ht="13.35" customHeight="1" x14ac:dyDescent="0.25">
      <c r="B12" s="358"/>
      <c r="C12" s="13" t="s">
        <v>26</v>
      </c>
      <c r="D12" s="172" t="s">
        <v>50</v>
      </c>
      <c r="E12" s="1184">
        <f>A2.7.5!E12/A2.7.5!E$29</f>
        <v>3.7104178240402325E-2</v>
      </c>
      <c r="F12" s="1185">
        <f>A2.7.5!F12/A2.7.5!F$29</f>
        <v>2.4151034078115766E-2</v>
      </c>
      <c r="G12" s="1184">
        <f>A2.7.5!G12/A2.7.5!G$29</f>
        <v>3.7830991861528718E-2</v>
      </c>
      <c r="H12" s="1185">
        <f>A2.7.5!H12/A2.7.5!H$29</f>
        <v>2.4440861294465436E-2</v>
      </c>
      <c r="I12" s="1184">
        <f>A2.7.5!I12/A2.7.5!I$29</f>
        <v>2.826824198665354E-2</v>
      </c>
      <c r="J12" s="1185">
        <f>A2.7.5!J12/A2.7.5!J$29</f>
        <v>1.826368691368363E-2</v>
      </c>
      <c r="K12" s="1184">
        <f>A2.7.5!K12/A2.7.5!K$29</f>
        <v>3.6894783645204626E-2</v>
      </c>
      <c r="L12" s="1185">
        <f>A2.7.5!L12/A2.7.5!L$29</f>
        <v>2.65044546110971E-2</v>
      </c>
    </row>
    <row r="13" spans="1:12" s="1" customFormat="1" ht="13.35" customHeight="1" x14ac:dyDescent="0.25">
      <c r="B13" s="358"/>
      <c r="C13" s="13" t="s">
        <v>27</v>
      </c>
      <c r="D13" s="172" t="s">
        <v>51</v>
      </c>
      <c r="E13" s="1184">
        <f>A2.7.5!E13/A2.7.5!E$29</f>
        <v>3.6870266951258737E-2</v>
      </c>
      <c r="F13" s="1185">
        <f>A2.7.5!F13/A2.7.5!F$29</f>
        <v>2.4724687400756427E-2</v>
      </c>
      <c r="G13" s="1184">
        <f>A2.7.5!G13/A2.7.5!G$29</f>
        <v>3.7408823322466402E-2</v>
      </c>
      <c r="H13" s="1185">
        <f>A2.7.5!H13/A2.7.5!H$29</f>
        <v>2.5901727335877017E-2</v>
      </c>
      <c r="I13" s="1184">
        <f>A2.7.5!I13/A2.7.5!I$29</f>
        <v>3.1134449184990701E-2</v>
      </c>
      <c r="J13" s="1185">
        <f>A2.7.5!J13/A2.7.5!J$29</f>
        <v>2.1159214431194135E-2</v>
      </c>
      <c r="K13" s="1184">
        <f>A2.7.5!K13/A2.7.5!K$29</f>
        <v>3.6819102037727279E-2</v>
      </c>
      <c r="L13" s="1185">
        <f>A2.7.5!L13/A2.7.5!L$29</f>
        <v>2.6126151671785284E-2</v>
      </c>
    </row>
    <row r="14" spans="1:12" s="1" customFormat="1" ht="13.35" customHeight="1" x14ac:dyDescent="0.25">
      <c r="B14" s="358"/>
      <c r="C14" s="13" t="s">
        <v>28</v>
      </c>
      <c r="D14" s="172" t="s">
        <v>52</v>
      </c>
      <c r="E14" s="1184">
        <f>A2.7.5!E14/A2.7.5!E$29</f>
        <v>3.6373205461828602E-2</v>
      </c>
      <c r="F14" s="1185">
        <f>A2.7.5!F14/A2.7.5!F$29</f>
        <v>2.7560585921957897E-2</v>
      </c>
      <c r="G14" s="1184">
        <f>A2.7.5!G14/A2.7.5!G$29</f>
        <v>3.6634847667518823E-2</v>
      </c>
      <c r="H14" s="1185">
        <f>A2.7.5!H14/A2.7.5!H$29</f>
        <v>2.5818880357644246E-2</v>
      </c>
      <c r="I14" s="1184">
        <f>A2.7.5!I14/A2.7.5!I$29</f>
        <v>3.0718739744010501E-2</v>
      </c>
      <c r="J14" s="1185">
        <f>A2.7.5!J14/A2.7.5!J$29</f>
        <v>1.9721294341310629E-2</v>
      </c>
      <c r="K14" s="1184">
        <f>A2.7.5!K14/A2.7.5!K$29</f>
        <v>3.3526952112462871E-2</v>
      </c>
      <c r="L14" s="1185">
        <f>A2.7.5!L14/A2.7.5!L$29</f>
        <v>2.4334455798956062E-2</v>
      </c>
    </row>
    <row r="15" spans="1:12" customFormat="1" ht="13.35" customHeight="1" x14ac:dyDescent="0.25">
      <c r="A15" s="1"/>
      <c r="B15" s="358"/>
      <c r="C15" s="13" t="s">
        <v>29</v>
      </c>
      <c r="D15" s="172" t="s">
        <v>53</v>
      </c>
      <c r="E15" s="1184">
        <f>A2.7.5!E15/A2.7.5!E$29</f>
        <v>3.4151048214964473E-2</v>
      </c>
      <c r="F15" s="1185">
        <f>A2.7.5!F15/A2.7.5!F$29</f>
        <v>2.682152304068346E-2</v>
      </c>
      <c r="G15" s="1184">
        <f>A2.7.5!G15/A2.7.5!G$29</f>
        <v>3.5391795858057552E-2</v>
      </c>
      <c r="H15" s="1185">
        <f>A2.7.5!H15/A2.7.5!H$29</f>
        <v>2.8420754881181103E-2</v>
      </c>
      <c r="I15" s="1184">
        <f>A2.7.5!I15/A2.7.5!I$29</f>
        <v>3.1900229734164752E-2</v>
      </c>
      <c r="J15" s="1185">
        <f>A2.7.5!J15/A2.7.5!J$29</f>
        <v>2.2610531553794212E-2</v>
      </c>
      <c r="K15" s="1184">
        <f>A2.7.5!K15/A2.7.5!K$29</f>
        <v>3.4075643766673602E-2</v>
      </c>
      <c r="L15" s="1185">
        <f>A2.7.5!L15/A2.7.5!L$29</f>
        <v>2.4750996038157457E-2</v>
      </c>
    </row>
    <row r="16" spans="1:12" customFormat="1" ht="13.35" customHeight="1" x14ac:dyDescent="0.25">
      <c r="A16" s="1"/>
      <c r="B16" s="358"/>
      <c r="C16" s="13" t="s">
        <v>30</v>
      </c>
      <c r="D16" s="172" t="s">
        <v>54</v>
      </c>
      <c r="E16" s="1184">
        <f>A2.7.5!E16/A2.7.5!E$29</f>
        <v>3.2601385924388174E-2</v>
      </c>
      <c r="F16" s="1185">
        <f>A2.7.5!F16/A2.7.5!F$29</f>
        <v>2.5300248663194972E-2</v>
      </c>
      <c r="G16" s="1184">
        <f>A2.7.5!G16/A2.7.5!G$29</f>
        <v>3.6306494359359245E-2</v>
      </c>
      <c r="H16" s="1185">
        <f>A2.7.5!H16/A2.7.5!H$29</f>
        <v>3.1019529941698921E-2</v>
      </c>
      <c r="I16" s="1184">
        <f>A2.7.5!I16/A2.7.5!I$29</f>
        <v>3.1943988622688983E-2</v>
      </c>
      <c r="J16" s="1185">
        <f>A2.7.5!J16/A2.7.5!J$29</f>
        <v>2.2381708873360585E-2</v>
      </c>
      <c r="K16" s="1184">
        <f>A2.7.5!K16/A2.7.5!K$29</f>
        <v>3.2391728000302725E-2</v>
      </c>
      <c r="L16" s="1185">
        <f>A2.7.5!L16/A2.7.5!L$29</f>
        <v>2.5443368117440222E-2</v>
      </c>
    </row>
    <row r="17" spans="1:12" customFormat="1" ht="13.35" customHeight="1" x14ac:dyDescent="0.25">
      <c r="A17" s="1"/>
      <c r="B17" s="358"/>
      <c r="C17" s="13" t="s">
        <v>31</v>
      </c>
      <c r="D17" s="172" t="s">
        <v>55</v>
      </c>
      <c r="E17" s="1184">
        <f>A2.7.5!E17/A2.7.5!E$29</f>
        <v>3.154878512324201E-2</v>
      </c>
      <c r="F17" s="1185">
        <f>A2.7.5!F17/A2.7.5!F$29</f>
        <v>2.5273285535733912E-2</v>
      </c>
      <c r="G17" s="1184">
        <f>A2.7.5!G17/A2.7.5!G$29</f>
        <v>3.3515491240002818E-2</v>
      </c>
      <c r="H17" s="1185">
        <f>A2.7.5!H17/A2.7.5!H$29</f>
        <v>2.8651738192009651E-2</v>
      </c>
      <c r="I17" s="1184">
        <f>A2.7.5!I17/A2.7.5!I$29</f>
        <v>3.0871895853845314E-2</v>
      </c>
      <c r="J17" s="1185">
        <f>A2.7.5!J17/A2.7.5!J$29</f>
        <v>2.1615215227750326E-2</v>
      </c>
      <c r="K17" s="1184">
        <f>A2.7.5!K17/A2.7.5!K$29</f>
        <v>3.3224225682553496E-2</v>
      </c>
      <c r="L17" s="1185">
        <f>A2.7.5!L17/A2.7.5!L$29</f>
        <v>2.6368932650759028E-2</v>
      </c>
    </row>
    <row r="18" spans="1:12" customFormat="1" ht="13.35" customHeight="1" x14ac:dyDescent="0.25">
      <c r="A18" s="1"/>
      <c r="B18" s="358"/>
      <c r="C18" s="13" t="s">
        <v>32</v>
      </c>
      <c r="D18" s="172" t="s">
        <v>56</v>
      </c>
      <c r="E18" s="1184">
        <f>A2.7.5!E18/A2.7.5!E$29</f>
        <v>3.2630624835531127E-2</v>
      </c>
      <c r="F18" s="1185">
        <f>A2.7.5!F18/A2.7.5!F$29</f>
        <v>2.5536788224030889E-2</v>
      </c>
      <c r="G18" s="1184">
        <f>A2.7.5!G18/A2.7.5!G$29</f>
        <v>3.2225531815090178E-2</v>
      </c>
      <c r="H18" s="1185">
        <f>A2.7.5!H18/A2.7.5!H$29</f>
        <v>2.7459184235021951E-2</v>
      </c>
      <c r="I18" s="1184">
        <f>A2.7.5!I18/A2.7.5!I$29</f>
        <v>3.0740619188272617E-2</v>
      </c>
      <c r="J18" s="1185">
        <f>A2.7.5!J18/A2.7.5!J$29</f>
        <v>2.3209491139463339E-2</v>
      </c>
      <c r="K18" s="1184">
        <f>A2.7.5!K18/A2.7.5!K$29</f>
        <v>3.0707812233931847E-2</v>
      </c>
      <c r="L18" s="1185">
        <f>A2.7.5!L18/A2.7.5!L$29</f>
        <v>2.4503773164835548E-2</v>
      </c>
    </row>
    <row r="19" spans="1:12" customFormat="1" ht="13.35" customHeight="1" x14ac:dyDescent="0.25">
      <c r="A19" s="1"/>
      <c r="B19" s="358"/>
      <c r="C19" s="13" t="s">
        <v>33</v>
      </c>
      <c r="D19" s="172" t="s">
        <v>57</v>
      </c>
      <c r="E19" s="1184">
        <f>A2.7.5!E19/A2.7.5!E$29</f>
        <v>3.3244641969533056E-2</v>
      </c>
      <c r="F19" s="1185">
        <f>A2.7.5!F19/A2.7.5!F$29</f>
        <v>2.7805154513221617E-2</v>
      </c>
      <c r="G19" s="1184">
        <f>A2.7.5!G19/A2.7.5!G$29</f>
        <v>3.0607219082017967E-2</v>
      </c>
      <c r="H19" s="1185">
        <f>A2.7.5!H19/A2.7.5!H$29</f>
        <v>2.6637544685789188E-2</v>
      </c>
      <c r="I19" s="1184">
        <f>A2.7.5!I19/A2.7.5!I$29</f>
        <v>3.1528279181708786E-2</v>
      </c>
      <c r="J19" s="1185">
        <f>A2.7.5!J19/A2.7.5!J$29</f>
        <v>2.5136912141328065E-2</v>
      </c>
      <c r="K19" s="1184">
        <f>A2.7.5!K19/A2.7.5!K$29</f>
        <v>2.9137418878776987E-2</v>
      </c>
      <c r="L19" s="1185">
        <f>A2.7.5!L19/A2.7.5!L$29</f>
        <v>2.3805692765742934E-2</v>
      </c>
    </row>
    <row r="20" spans="1:12" customFormat="1" ht="13.35" customHeight="1" x14ac:dyDescent="0.25">
      <c r="A20" s="1"/>
      <c r="B20" s="358"/>
      <c r="C20" s="13" t="s">
        <v>34</v>
      </c>
      <c r="D20" s="172" t="s">
        <v>58</v>
      </c>
      <c r="E20" s="1184">
        <f>A2.7.5!E20/A2.7.5!E$29</f>
        <v>0.13844624426186369</v>
      </c>
      <c r="F20" s="1185">
        <f>A2.7.5!F20/A2.7.5!F$29</f>
        <v>0.12234715674175525</v>
      </c>
      <c r="G20" s="1184">
        <f>A2.7.5!G20/A2.7.5!G$29</f>
        <v>0.14719609728639443</v>
      </c>
      <c r="H20" s="1185">
        <f>A2.7.5!H20/A2.7.5!H$29</f>
        <v>0.13091527880062559</v>
      </c>
      <c r="I20" s="1184">
        <f>A2.7.5!I20/A2.7.5!I$29</f>
        <v>0.14589213433978776</v>
      </c>
      <c r="J20" s="1185">
        <f>A2.7.5!J20/A2.7.5!J$29</f>
        <v>0.12159657618117016</v>
      </c>
      <c r="K20" s="1184">
        <f>A2.7.5!K20/A2.7.5!K$29</f>
        <v>0.1375702419919399</v>
      </c>
      <c r="L20" s="1185">
        <f>A2.7.5!L20/A2.7.5!L$29</f>
        <v>0.12266646935218449</v>
      </c>
    </row>
    <row r="21" spans="1:12" customFormat="1" ht="13.35" customHeight="1" x14ac:dyDescent="0.25">
      <c r="A21" s="1"/>
      <c r="B21" s="358"/>
      <c r="C21" s="13" t="s">
        <v>35</v>
      </c>
      <c r="D21" s="172" t="s">
        <v>59</v>
      </c>
      <c r="E21" s="1184">
        <f>A2.7.5!E21/A2.7.5!E$29</f>
        <v>0.15441068974591385</v>
      </c>
      <c r="F21" s="1185">
        <f>A2.7.5!F21/A2.7.5!F$29</f>
        <v>0.15622285214717999</v>
      </c>
      <c r="G21" s="1184">
        <f>A2.7.5!G21/A2.7.5!G$29</f>
        <v>0.16206581138447826</v>
      </c>
      <c r="H21" s="1185">
        <f>A2.7.5!H21/A2.7.5!H$29</f>
        <v>0.16185100251101855</v>
      </c>
      <c r="I21" s="1184">
        <f>A2.7.5!I21/A2.7.5!I$29</f>
        <v>0.19733070780002188</v>
      </c>
      <c r="J21" s="1185">
        <f>A2.7.5!J21/A2.7.5!J$29</f>
        <v>0.16802992203010109</v>
      </c>
      <c r="K21" s="1184">
        <f>A2.7.5!K21/A2.7.5!K$29</f>
        <v>0.1920988401793654</v>
      </c>
      <c r="L21" s="1185">
        <f>A2.7.5!L21/A2.7.5!L$29</f>
        <v>0.170044406519826</v>
      </c>
    </row>
    <row r="22" spans="1:12" customFormat="1" ht="13.35" customHeight="1" x14ac:dyDescent="0.25">
      <c r="A22" s="1"/>
      <c r="B22" s="358"/>
      <c r="C22" s="13" t="s">
        <v>36</v>
      </c>
      <c r="D22" s="172" t="s">
        <v>60</v>
      </c>
      <c r="E22" s="1184">
        <f>A2.7.5!E22/A2.7.5!E$29</f>
        <v>8.1868951200257306E-2</v>
      </c>
      <c r="F22" s="1185">
        <f>A2.7.5!F22/A2.7.5!F$29</f>
        <v>9.6926741890165508E-2</v>
      </c>
      <c r="G22" s="1184">
        <f>A2.7.5!G22/A2.7.5!G$29</f>
        <v>8.2229049886249031E-2</v>
      </c>
      <c r="H22" s="1185">
        <f>A2.7.5!H22/A2.7.5!H$29</f>
        <v>9.3454447007841335E-2</v>
      </c>
      <c r="I22" s="1184">
        <f>A2.7.5!I22/A2.7.5!I$29</f>
        <v>0.10016409583196587</v>
      </c>
      <c r="J22" s="1185">
        <f>A2.7.5!J22/A2.7.5!J$29</f>
        <v>0.1069899226071216</v>
      </c>
      <c r="K22" s="1184">
        <f>A2.7.5!K22/A2.7.5!K$29</f>
        <v>9.7213024804646844E-2</v>
      </c>
      <c r="L22" s="1185">
        <f>A2.7.5!L22/A2.7.5!L$29</f>
        <v>9.859851190327508E-2</v>
      </c>
    </row>
    <row r="23" spans="1:12" customFormat="1" ht="13.35" customHeight="1" x14ac:dyDescent="0.25">
      <c r="A23" s="1"/>
      <c r="B23" s="358"/>
      <c r="C23" s="13" t="s">
        <v>37</v>
      </c>
      <c r="D23" s="172" t="s">
        <v>61</v>
      </c>
      <c r="E23" s="1184">
        <f>A2.7.5!E23/A2.7.5!E$29</f>
        <v>5.1051138855589019E-2</v>
      </c>
      <c r="F23" s="1185">
        <f>A2.7.5!F23/A2.7.5!F$29</f>
        <v>6.6990548355689961E-2</v>
      </c>
      <c r="G23" s="1184">
        <f>A2.7.5!G23/A2.7.5!G$29</f>
        <v>5.0542955648849593E-2</v>
      </c>
      <c r="H23" s="1185">
        <f>A2.7.5!H23/A2.7.5!H$29</f>
        <v>6.5329647821271083E-2</v>
      </c>
      <c r="I23" s="1184">
        <f>A2.7.5!I23/A2.7.5!I$29</f>
        <v>5.8746307843780765E-2</v>
      </c>
      <c r="J23" s="1185">
        <f>A2.7.5!J23/A2.7.5!J$29</f>
        <v>6.8849934329734505E-2</v>
      </c>
      <c r="K23" s="1184">
        <f>A2.7.5!K23/A2.7.5!K$29</f>
        <v>5.6704444402399107E-2</v>
      </c>
      <c r="L23" s="1185">
        <f>A2.7.5!L23/A2.7.5!L$29</f>
        <v>6.5937734335189763E-2</v>
      </c>
    </row>
    <row r="24" spans="1:12" customFormat="1" ht="13.35" customHeight="1" x14ac:dyDescent="0.25">
      <c r="A24" s="1"/>
      <c r="B24" s="358"/>
      <c r="C24" s="13" t="s">
        <v>38</v>
      </c>
      <c r="D24" s="172" t="s">
        <v>62</v>
      </c>
      <c r="E24" s="1184">
        <f>A2.7.5!E24/A2.7.5!E$29</f>
        <v>6.0904651910762844E-2</v>
      </c>
      <c r="F24" s="1185">
        <f>A2.7.5!F24/A2.7.5!F$29</f>
        <v>9.3002641919452414E-2</v>
      </c>
      <c r="G24" s="1184">
        <f>A2.7.5!G24/A2.7.5!G$29</f>
        <v>6.2950019935736568E-2</v>
      </c>
      <c r="H24" s="1185">
        <f>A2.7.5!H24/A2.7.5!H$29</f>
        <v>9.4974930298487595E-2</v>
      </c>
      <c r="I24" s="1184">
        <f>A2.7.5!I24/A2.7.5!I$29</f>
        <v>7.3449294387922553E-2</v>
      </c>
      <c r="J24" s="1185">
        <f>A2.7.5!J24/A2.7.5!J$29</f>
        <v>0.10290447886933665</v>
      </c>
      <c r="K24" s="1184">
        <f>A2.7.5!K24/A2.7.5!K$29</f>
        <v>7.0856905000662218E-2</v>
      </c>
      <c r="L24" s="1185">
        <f>A2.7.5!L24/A2.7.5!L$29</f>
        <v>9.7180240497651046E-2</v>
      </c>
    </row>
    <row r="25" spans="1:12" customFormat="1" ht="13.35" customHeight="1" x14ac:dyDescent="0.25">
      <c r="A25" s="1"/>
      <c r="B25" s="358"/>
      <c r="C25" s="13" t="s">
        <v>39</v>
      </c>
      <c r="D25" s="172" t="s">
        <v>63</v>
      </c>
      <c r="E25" s="1184">
        <f>A2.7.5!E25/A2.7.5!E$29</f>
        <v>2.2630917224642555E-2</v>
      </c>
      <c r="F25" s="1185">
        <f>A2.7.5!F25/A2.7.5!F$29</f>
        <v>4.0135366235634642E-2</v>
      </c>
      <c r="G25" s="1184">
        <f>A2.7.5!G25/A2.7.5!G$29</f>
        <v>2.3453807725684266E-2</v>
      </c>
      <c r="H25" s="1185">
        <f>A2.7.5!H25/A2.7.5!H$29</f>
        <v>4.0036123811249852E-2</v>
      </c>
      <c r="I25" s="1184">
        <f>A2.7.5!I25/A2.7.5!I$29</f>
        <v>3.0543704189913576E-2</v>
      </c>
      <c r="J25" s="1185">
        <f>A2.7.5!J25/A2.7.5!J$29</f>
        <v>5.3029831696253825E-2</v>
      </c>
      <c r="K25" s="1184">
        <f>A2.7.5!K25/A2.7.5!K$29</f>
        <v>2.9232020888123662E-2</v>
      </c>
      <c r="L25" s="1185">
        <f>A2.7.5!L25/A2.7.5!L$29</f>
        <v>4.991988973113206E-2</v>
      </c>
    </row>
    <row r="26" spans="1:12" customFormat="1" ht="13.35" customHeight="1" x14ac:dyDescent="0.25">
      <c r="A26" s="1"/>
      <c r="B26" s="358"/>
      <c r="C26" s="13" t="s">
        <v>40</v>
      </c>
      <c r="D26" s="172" t="s">
        <v>64</v>
      </c>
      <c r="E26" s="1184">
        <f>A2.7.5!E26/A2.7.5!E$29</f>
        <v>2.12859273120669E-2</v>
      </c>
      <c r="F26" s="1185">
        <f>A2.7.5!F26/A2.7.5!F$29</f>
        <v>4.5417728490805227E-2</v>
      </c>
      <c r="G26" s="1184">
        <f>A2.7.5!G26/A2.7.5!G$29</f>
        <v>2.1296057414921313E-2</v>
      </c>
      <c r="H26" s="1185">
        <f>A2.7.5!H26/A2.7.5!H$29</f>
        <v>4.3595792992075222E-2</v>
      </c>
      <c r="I26" s="1184">
        <f>A2.7.5!I26/A2.7.5!I$29</f>
        <v>2.7524340881741605E-2</v>
      </c>
      <c r="J26" s="1185">
        <f>A2.7.5!J26/A2.7.5!J$29</f>
        <v>6.0111002510527596E-2</v>
      </c>
      <c r="K26" s="1184">
        <f>A2.7.5!K26/A2.7.5!K$29</f>
        <v>2.6696687037632678E-2</v>
      </c>
      <c r="L26" s="1185">
        <f>A2.7.5!L26/A2.7.5!L$29</f>
        <v>5.7656857336038744E-2</v>
      </c>
    </row>
    <row r="27" spans="1:12" customFormat="1" ht="13.35" customHeight="1" x14ac:dyDescent="0.25">
      <c r="A27" s="1"/>
      <c r="B27" s="358"/>
      <c r="C27" s="13" t="s">
        <v>41</v>
      </c>
      <c r="D27" s="172" t="s">
        <v>65</v>
      </c>
      <c r="E27" s="1184">
        <f>A2.7.5!E27/A2.7.5!E$29</f>
        <v>5.9354989620186548E-3</v>
      </c>
      <c r="F27" s="1185">
        <f>A2.7.5!F27/A2.7.5!F$29</f>
        <v>1.67364698175352E-2</v>
      </c>
      <c r="G27" s="1184">
        <f>A2.7.5!G27/A2.7.5!G$29</f>
        <v>6.5905199709172784E-3</v>
      </c>
      <c r="H27" s="1185">
        <f>A2.7.5!H27/A2.7.5!H$29</f>
        <v>1.6640337350261263E-2</v>
      </c>
      <c r="I27" s="1184">
        <f>A2.7.5!I27/A2.7.5!I$29</f>
        <v>7.0233016081391536E-3</v>
      </c>
      <c r="J27" s="1185">
        <f>A2.7.5!J27/A2.7.5!J$29</f>
        <v>2.1107642523896162E-2</v>
      </c>
      <c r="K27" s="1184">
        <f>A2.7.5!K27/A2.7.5!K$29</f>
        <v>7.3221955234329178E-3</v>
      </c>
      <c r="L27" s="1185">
        <f>A2.7.5!L27/A2.7.5!L$29</f>
        <v>2.04693510996042E-2</v>
      </c>
    </row>
    <row r="28" spans="1:12" customFormat="1" ht="13.35" customHeight="1" x14ac:dyDescent="0.25">
      <c r="A28" s="1"/>
      <c r="B28" s="359"/>
      <c r="C28" s="133" t="s">
        <v>42</v>
      </c>
      <c r="D28" s="198" t="s">
        <v>66</v>
      </c>
      <c r="E28" s="1186">
        <f>A2.7.5!E28/A2.7.5!E$29</f>
        <v>7.8945060085962402E-4</v>
      </c>
      <c r="F28" s="1187">
        <f>A2.7.5!F28/A2.7.5!F$29</f>
        <v>2.3931031148710317E-3</v>
      </c>
      <c r="G28" s="1186">
        <f>A2.7.5!G28/A2.7.5!G$29</f>
        <v>1.0085137322044233E-3</v>
      </c>
      <c r="H28" s="1187">
        <f>A2.7.5!H28/A2.7.5!H$29</f>
        <v>2.8736579187385834E-3</v>
      </c>
      <c r="I28" s="1186">
        <f>A2.7.5!I28/A2.7.5!I$29</f>
        <v>1.6628377639207963E-3</v>
      </c>
      <c r="J28" s="1187">
        <f>A2.7.5!J28/A2.7.5!J$29</f>
        <v>5.4512083592528696E-3</v>
      </c>
      <c r="K28" s="1186">
        <f>A2.7.5!K28/A2.7.5!K$29</f>
        <v>1.3433485327228351E-3</v>
      </c>
      <c r="L28" s="1187">
        <f>A2.7.5!L28/A2.7.5!L$29</f>
        <v>4.1038799242832432E-3</v>
      </c>
    </row>
    <row r="29" spans="1:12" customFormat="1" ht="13.35" customHeight="1" x14ac:dyDescent="0.25">
      <c r="A29" s="1"/>
      <c r="B29" s="359"/>
      <c r="C29" s="362" t="s">
        <v>8</v>
      </c>
      <c r="D29" s="363"/>
      <c r="E29" s="370">
        <f>A2.7.5!E29/A2.7.5!E$29</f>
        <v>1</v>
      </c>
      <c r="F29" s="371">
        <f>A2.7.5!F29/A2.7.5!F$29</f>
        <v>1</v>
      </c>
      <c r="G29" s="370">
        <f>A2.7.5!G29/A2.7.5!G$29</f>
        <v>1</v>
      </c>
      <c r="H29" s="371">
        <f>A2.7.5!H29/A2.7.5!H$29</f>
        <v>1</v>
      </c>
      <c r="I29" s="370">
        <f>A2.7.5!I29/A2.7.5!I$29</f>
        <v>1</v>
      </c>
      <c r="J29" s="371">
        <f>A2.7.5!J29/A2.7.5!J$29</f>
        <v>1</v>
      </c>
      <c r="K29" s="370">
        <f>A2.7.5!K29/A2.7.5!K$29</f>
        <v>1</v>
      </c>
      <c r="L29" s="371">
        <f>A2.7.5!L29/A2.7.5!L$29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24.9" customHeight="1" x14ac:dyDescent="0.25">
      <c r="A1" s="48"/>
      <c r="B1" s="1126" t="s">
        <v>896</v>
      </c>
      <c r="C1" s="1126"/>
      <c r="D1" s="1126"/>
      <c r="E1" s="1126"/>
      <c r="F1" s="1126"/>
      <c r="G1" s="1126"/>
      <c r="H1" s="1126"/>
      <c r="I1" s="1126"/>
      <c r="J1" s="1126"/>
      <c r="K1" s="1126"/>
      <c r="L1" s="1126"/>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c r="N3" s="511"/>
    </row>
    <row r="4" spans="1:14" ht="13.35" customHeight="1" x14ac:dyDescent="0.25">
      <c r="B4" s="85"/>
      <c r="C4" s="13" t="s">
        <v>18</v>
      </c>
      <c r="D4" s="172" t="s">
        <v>43</v>
      </c>
      <c r="E4" s="381">
        <v>526</v>
      </c>
      <c r="F4" s="382">
        <v>24.382486</v>
      </c>
      <c r="G4" s="381">
        <v>455</v>
      </c>
      <c r="H4" s="382">
        <v>20.867540000000002</v>
      </c>
      <c r="I4" s="381">
        <v>266</v>
      </c>
      <c r="J4" s="382">
        <v>14.311885</v>
      </c>
      <c r="K4" s="381">
        <v>192</v>
      </c>
      <c r="L4" s="382">
        <v>11.399367</v>
      </c>
    </row>
    <row r="5" spans="1:14" ht="13.35" customHeight="1" x14ac:dyDescent="0.25">
      <c r="B5" s="85"/>
      <c r="C5" s="13" t="s">
        <v>19</v>
      </c>
      <c r="D5" s="173" t="s">
        <v>124</v>
      </c>
      <c r="E5" s="381">
        <v>7</v>
      </c>
      <c r="F5" s="382">
        <v>0.40051799999999999</v>
      </c>
      <c r="G5" s="381">
        <v>10</v>
      </c>
      <c r="H5" s="382">
        <v>0.32698899999999997</v>
      </c>
      <c r="I5" s="381">
        <v>1</v>
      </c>
      <c r="J5" s="382">
        <v>1.3209E-2</v>
      </c>
      <c r="K5" s="381">
        <v>9</v>
      </c>
      <c r="L5" s="382">
        <v>0.27249699999999999</v>
      </c>
    </row>
    <row r="6" spans="1:14" ht="13.35" customHeight="1" x14ac:dyDescent="0.25">
      <c r="B6" s="85"/>
      <c r="C6" s="13" t="s">
        <v>20</v>
      </c>
      <c r="D6" s="172" t="s">
        <v>44</v>
      </c>
      <c r="E6" s="381">
        <v>553</v>
      </c>
      <c r="F6" s="382">
        <v>9.5073349999999994</v>
      </c>
      <c r="G6" s="381">
        <v>572</v>
      </c>
      <c r="H6" s="382">
        <v>9.7903210000000005</v>
      </c>
      <c r="I6" s="381">
        <v>270</v>
      </c>
      <c r="J6" s="382">
        <v>4.6683250000000003</v>
      </c>
      <c r="K6" s="381">
        <v>213</v>
      </c>
      <c r="L6" s="382">
        <v>4.0741420000000002</v>
      </c>
    </row>
    <row r="7" spans="1:14" ht="13.35" customHeight="1" x14ac:dyDescent="0.25">
      <c r="B7" s="85"/>
      <c r="C7" s="13" t="s">
        <v>21</v>
      </c>
      <c r="D7" s="172" t="s">
        <v>45</v>
      </c>
      <c r="E7" s="381">
        <v>560</v>
      </c>
      <c r="F7" s="382">
        <v>10.603484</v>
      </c>
      <c r="G7" s="381">
        <v>539</v>
      </c>
      <c r="H7" s="382">
        <v>8.8377210000000002</v>
      </c>
      <c r="I7" s="381">
        <v>294</v>
      </c>
      <c r="J7" s="382">
        <v>4.2641600000000004</v>
      </c>
      <c r="K7" s="381">
        <v>190</v>
      </c>
      <c r="L7" s="382">
        <v>2.8153459999999999</v>
      </c>
    </row>
    <row r="8" spans="1:14" ht="13.35" customHeight="1" x14ac:dyDescent="0.25">
      <c r="B8" s="85"/>
      <c r="C8" s="13" t="s">
        <v>22</v>
      </c>
      <c r="D8" s="172" t="s">
        <v>46</v>
      </c>
      <c r="E8" s="381">
        <v>888</v>
      </c>
      <c r="F8" s="382">
        <v>18.516971000000002</v>
      </c>
      <c r="G8" s="381">
        <v>841</v>
      </c>
      <c r="H8" s="382">
        <v>16.257034000000001</v>
      </c>
      <c r="I8" s="381">
        <v>418</v>
      </c>
      <c r="J8" s="382">
        <v>6.9519209999999996</v>
      </c>
      <c r="K8" s="381">
        <v>280</v>
      </c>
      <c r="L8" s="382">
        <v>5.7611939999999997</v>
      </c>
    </row>
    <row r="9" spans="1:14" ht="13.35" customHeight="1" x14ac:dyDescent="0.25">
      <c r="B9" s="85"/>
      <c r="C9" s="13" t="s">
        <v>23</v>
      </c>
      <c r="D9" s="172" t="s">
        <v>47</v>
      </c>
      <c r="E9" s="381">
        <v>1329</v>
      </c>
      <c r="F9" s="382">
        <v>32.035021</v>
      </c>
      <c r="G9" s="381">
        <v>1066</v>
      </c>
      <c r="H9" s="382">
        <v>25.776962000000001</v>
      </c>
      <c r="I9" s="381">
        <v>586</v>
      </c>
      <c r="J9" s="382">
        <v>12.107658000000001</v>
      </c>
      <c r="K9" s="381">
        <v>423</v>
      </c>
      <c r="L9" s="382">
        <v>9.9609550000000002</v>
      </c>
    </row>
    <row r="10" spans="1:14" s="35" customFormat="1" ht="13.35" customHeight="1" x14ac:dyDescent="0.25">
      <c r="B10" s="85"/>
      <c r="C10" s="13" t="s">
        <v>24</v>
      </c>
      <c r="D10" s="172" t="s">
        <v>48</v>
      </c>
      <c r="E10" s="381">
        <v>2339</v>
      </c>
      <c r="F10" s="382">
        <v>62.97392</v>
      </c>
      <c r="G10" s="381">
        <v>1868</v>
      </c>
      <c r="H10" s="382">
        <v>48.754930999999999</v>
      </c>
      <c r="I10" s="381">
        <v>907</v>
      </c>
      <c r="J10" s="382">
        <v>22.106154</v>
      </c>
      <c r="K10" s="381">
        <v>674</v>
      </c>
      <c r="L10" s="382">
        <v>15.643871000000001</v>
      </c>
    </row>
    <row r="11" spans="1:14" s="1" customFormat="1" ht="13.35" customHeight="1" x14ac:dyDescent="0.25">
      <c r="B11" s="358"/>
      <c r="C11" s="13" t="s">
        <v>25</v>
      </c>
      <c r="D11" s="172" t="s">
        <v>49</v>
      </c>
      <c r="E11" s="381">
        <v>2826</v>
      </c>
      <c r="F11" s="382">
        <v>71.983630000000005</v>
      </c>
      <c r="G11" s="381">
        <v>2290</v>
      </c>
      <c r="H11" s="382">
        <v>59.435527</v>
      </c>
      <c r="I11" s="381">
        <v>1456</v>
      </c>
      <c r="J11" s="382">
        <v>38.669786000000002</v>
      </c>
      <c r="K11" s="381">
        <v>983</v>
      </c>
      <c r="L11" s="382">
        <v>28.038342</v>
      </c>
    </row>
    <row r="12" spans="1:14" s="1" customFormat="1" ht="13.35" customHeight="1" x14ac:dyDescent="0.25">
      <c r="B12" s="358"/>
      <c r="C12" s="13" t="s">
        <v>26</v>
      </c>
      <c r="D12" s="172" t="s">
        <v>50</v>
      </c>
      <c r="E12" s="381">
        <v>3349</v>
      </c>
      <c r="F12" s="382">
        <v>90.942329000000001</v>
      </c>
      <c r="G12" s="381">
        <v>2817</v>
      </c>
      <c r="H12" s="382">
        <v>75.894861000000006</v>
      </c>
      <c r="I12" s="381">
        <v>1855</v>
      </c>
      <c r="J12" s="382">
        <v>50.226723999999997</v>
      </c>
      <c r="K12" s="381">
        <v>1306</v>
      </c>
      <c r="L12" s="382">
        <v>37.060766000000001</v>
      </c>
    </row>
    <row r="13" spans="1:14" s="1" customFormat="1" ht="13.35" customHeight="1" x14ac:dyDescent="0.25">
      <c r="B13" s="358"/>
      <c r="C13" s="13" t="s">
        <v>27</v>
      </c>
      <c r="D13" s="172" t="s">
        <v>51</v>
      </c>
      <c r="E13" s="381">
        <v>3809</v>
      </c>
      <c r="F13" s="382">
        <v>106.29891499999999</v>
      </c>
      <c r="G13" s="381">
        <v>3325</v>
      </c>
      <c r="H13" s="382">
        <v>94.854984000000002</v>
      </c>
      <c r="I13" s="381">
        <v>2337</v>
      </c>
      <c r="J13" s="382">
        <v>64.081002999999995</v>
      </c>
      <c r="K13" s="381">
        <v>1722</v>
      </c>
      <c r="L13" s="382">
        <v>50.157524000000002</v>
      </c>
    </row>
    <row r="14" spans="1:14" s="1" customFormat="1" ht="13.35" customHeight="1" x14ac:dyDescent="0.25">
      <c r="B14" s="358"/>
      <c r="C14" s="13" t="s">
        <v>28</v>
      </c>
      <c r="D14" s="172" t="s">
        <v>52</v>
      </c>
      <c r="E14" s="381">
        <v>4361</v>
      </c>
      <c r="F14" s="382">
        <v>128.721915</v>
      </c>
      <c r="G14" s="381">
        <v>3827</v>
      </c>
      <c r="H14" s="382">
        <v>112.386518</v>
      </c>
      <c r="I14" s="381">
        <v>2722</v>
      </c>
      <c r="J14" s="382">
        <v>80.102103</v>
      </c>
      <c r="K14" s="381">
        <v>2078</v>
      </c>
      <c r="L14" s="382">
        <v>60.131515</v>
      </c>
    </row>
    <row r="15" spans="1:14" customFormat="1" ht="13.35" customHeight="1" x14ac:dyDescent="0.25">
      <c r="A15" s="1"/>
      <c r="B15" s="358"/>
      <c r="C15" s="13" t="s">
        <v>29</v>
      </c>
      <c r="D15" s="172" t="s">
        <v>53</v>
      </c>
      <c r="E15" s="381">
        <v>4912</v>
      </c>
      <c r="F15" s="382">
        <v>149.53581</v>
      </c>
      <c r="G15" s="381">
        <v>4198</v>
      </c>
      <c r="H15" s="382">
        <v>127.44184300000001</v>
      </c>
      <c r="I15" s="381">
        <v>3113</v>
      </c>
      <c r="J15" s="382">
        <v>94.707212999999996</v>
      </c>
      <c r="K15" s="381">
        <v>2363</v>
      </c>
      <c r="L15" s="382">
        <v>74.050110000000004</v>
      </c>
    </row>
    <row r="16" spans="1:14" customFormat="1" ht="13.35" customHeight="1" x14ac:dyDescent="0.25">
      <c r="A16" s="1"/>
      <c r="B16" s="358"/>
      <c r="C16" s="13" t="s">
        <v>30</v>
      </c>
      <c r="D16" s="172" t="s">
        <v>54</v>
      </c>
      <c r="E16" s="381">
        <v>5526</v>
      </c>
      <c r="F16" s="382">
        <v>176.984003</v>
      </c>
      <c r="G16" s="381">
        <v>4836</v>
      </c>
      <c r="H16" s="382">
        <v>149.45434</v>
      </c>
      <c r="I16" s="381">
        <v>3340</v>
      </c>
      <c r="J16" s="382">
        <v>108.52592199999999</v>
      </c>
      <c r="K16" s="381">
        <v>2774</v>
      </c>
      <c r="L16" s="382">
        <v>93.248529000000005</v>
      </c>
    </row>
    <row r="17" spans="1:12" customFormat="1" ht="13.35" customHeight="1" x14ac:dyDescent="0.25">
      <c r="A17" s="1"/>
      <c r="B17" s="358"/>
      <c r="C17" s="13" t="s">
        <v>31</v>
      </c>
      <c r="D17" s="172" t="s">
        <v>55</v>
      </c>
      <c r="E17" s="381">
        <v>5826</v>
      </c>
      <c r="F17" s="382">
        <v>190.659854</v>
      </c>
      <c r="G17" s="381">
        <v>4995</v>
      </c>
      <c r="H17" s="382">
        <v>162.619855</v>
      </c>
      <c r="I17" s="381">
        <v>3726</v>
      </c>
      <c r="J17" s="382">
        <v>121.802725</v>
      </c>
      <c r="K17" s="381">
        <v>2928</v>
      </c>
      <c r="L17" s="382">
        <v>101.419595</v>
      </c>
    </row>
    <row r="18" spans="1:12" customFormat="1" ht="13.35" customHeight="1" x14ac:dyDescent="0.25">
      <c r="A18" s="1"/>
      <c r="B18" s="358"/>
      <c r="C18" s="13" t="s">
        <v>32</v>
      </c>
      <c r="D18" s="172" t="s">
        <v>56</v>
      </c>
      <c r="E18" s="381">
        <v>6345</v>
      </c>
      <c r="F18" s="382">
        <v>212.62832800000001</v>
      </c>
      <c r="G18" s="381">
        <v>5264</v>
      </c>
      <c r="H18" s="382">
        <v>174.78462500000001</v>
      </c>
      <c r="I18" s="381">
        <v>4049</v>
      </c>
      <c r="J18" s="382">
        <v>141.49444</v>
      </c>
      <c r="K18" s="381">
        <v>3312</v>
      </c>
      <c r="L18" s="382">
        <v>117.77648000000001</v>
      </c>
    </row>
    <row r="19" spans="1:12" customFormat="1" ht="13.35" customHeight="1" x14ac:dyDescent="0.25">
      <c r="A19" s="1"/>
      <c r="B19" s="358"/>
      <c r="C19" s="13" t="s">
        <v>33</v>
      </c>
      <c r="D19" s="172" t="s">
        <v>57</v>
      </c>
      <c r="E19" s="381">
        <v>6679</v>
      </c>
      <c r="F19" s="382">
        <v>233.038489</v>
      </c>
      <c r="G19" s="381">
        <v>5528</v>
      </c>
      <c r="H19" s="382">
        <v>196.27059</v>
      </c>
      <c r="I19" s="381">
        <v>4440</v>
      </c>
      <c r="J19" s="382">
        <v>159.471431</v>
      </c>
      <c r="K19" s="381">
        <v>3741</v>
      </c>
      <c r="L19" s="382">
        <v>139.93542199999999</v>
      </c>
    </row>
    <row r="20" spans="1:12" customFormat="1" ht="13.35" customHeight="1" x14ac:dyDescent="0.25">
      <c r="A20" s="1"/>
      <c r="B20" s="358"/>
      <c r="C20" s="13" t="s">
        <v>34</v>
      </c>
      <c r="D20" s="172" t="s">
        <v>58</v>
      </c>
      <c r="E20" s="381">
        <v>36224</v>
      </c>
      <c r="F20" s="382">
        <v>1352.3919579999999</v>
      </c>
      <c r="G20" s="381">
        <v>31469</v>
      </c>
      <c r="H20" s="382">
        <v>1190.2934700000001</v>
      </c>
      <c r="I20" s="381">
        <v>25757</v>
      </c>
      <c r="J20" s="382">
        <v>989.44726300000002</v>
      </c>
      <c r="K20" s="381">
        <v>22052</v>
      </c>
      <c r="L20" s="382">
        <v>869.36764700000003</v>
      </c>
    </row>
    <row r="21" spans="1:12" customFormat="1" ht="13.35" customHeight="1" x14ac:dyDescent="0.25">
      <c r="A21" s="1"/>
      <c r="B21" s="358"/>
      <c r="C21" s="13" t="s">
        <v>35</v>
      </c>
      <c r="D21" s="172" t="s">
        <v>59</v>
      </c>
      <c r="E21" s="381">
        <v>76961</v>
      </c>
      <c r="F21" s="382">
        <v>3336.0601449999999</v>
      </c>
      <c r="G21" s="381">
        <v>70038</v>
      </c>
      <c r="H21" s="382">
        <v>3107.6814639999998</v>
      </c>
      <c r="I21" s="381">
        <v>61455</v>
      </c>
      <c r="J21" s="382">
        <v>2807.7527869999999</v>
      </c>
      <c r="K21" s="381">
        <v>54061</v>
      </c>
      <c r="L21" s="382">
        <v>2547.7200579999999</v>
      </c>
    </row>
    <row r="22" spans="1:12" customFormat="1" ht="13.35" customHeight="1" x14ac:dyDescent="0.25">
      <c r="A22" s="1"/>
      <c r="B22" s="358"/>
      <c r="C22" s="13" t="s">
        <v>36</v>
      </c>
      <c r="D22" s="172" t="s">
        <v>60</v>
      </c>
      <c r="E22" s="381">
        <v>68978</v>
      </c>
      <c r="F22" s="382">
        <v>3300.9783419999999</v>
      </c>
      <c r="G22" s="381">
        <v>64419</v>
      </c>
      <c r="H22" s="382">
        <v>3194.1574879999998</v>
      </c>
      <c r="I22" s="381">
        <v>62405</v>
      </c>
      <c r="J22" s="382">
        <v>3282.177283</v>
      </c>
      <c r="K22" s="381">
        <v>57293</v>
      </c>
      <c r="L22" s="382">
        <v>3147.010886</v>
      </c>
    </row>
    <row r="23" spans="1:12" customFormat="1" ht="13.35" customHeight="1" x14ac:dyDescent="0.25">
      <c r="A23" s="1"/>
      <c r="B23" s="358"/>
      <c r="C23" s="13" t="s">
        <v>37</v>
      </c>
      <c r="D23" s="172" t="s">
        <v>61</v>
      </c>
      <c r="E23" s="381">
        <v>48123</v>
      </c>
      <c r="F23" s="382">
        <v>2528.0599779999998</v>
      </c>
      <c r="G23" s="381">
        <v>49462</v>
      </c>
      <c r="H23" s="382">
        <v>2597.783285</v>
      </c>
      <c r="I23" s="381">
        <v>52381</v>
      </c>
      <c r="J23" s="382">
        <v>2936.4828219999999</v>
      </c>
      <c r="K23" s="381">
        <v>50472</v>
      </c>
      <c r="L23" s="382">
        <v>2985.2077650000001</v>
      </c>
    </row>
    <row r="24" spans="1:12" customFormat="1" ht="13.35" customHeight="1" x14ac:dyDescent="0.25">
      <c r="A24" s="1"/>
      <c r="B24" s="358"/>
      <c r="C24" s="13" t="s">
        <v>38</v>
      </c>
      <c r="D24" s="172" t="s">
        <v>62</v>
      </c>
      <c r="E24" s="381">
        <v>65306</v>
      </c>
      <c r="F24" s="382">
        <v>3664.4115059999999</v>
      </c>
      <c r="G24" s="381">
        <v>68601</v>
      </c>
      <c r="H24" s="382">
        <v>3890.42184</v>
      </c>
      <c r="I24" s="381">
        <v>76765</v>
      </c>
      <c r="J24" s="382">
        <v>4615.3875660000003</v>
      </c>
      <c r="K24" s="381">
        <v>79257</v>
      </c>
      <c r="L24" s="382">
        <v>4942.0879320000004</v>
      </c>
    </row>
    <row r="25" spans="1:12" customFormat="1" ht="13.35" customHeight="1" x14ac:dyDescent="0.25">
      <c r="A25" s="1"/>
      <c r="B25" s="358"/>
      <c r="C25" s="13" t="s">
        <v>39</v>
      </c>
      <c r="D25" s="172" t="s">
        <v>63</v>
      </c>
      <c r="E25" s="381">
        <v>23371</v>
      </c>
      <c r="F25" s="382">
        <v>1403.589246</v>
      </c>
      <c r="G25" s="381">
        <v>25721</v>
      </c>
      <c r="H25" s="382">
        <v>1513.6633770000001</v>
      </c>
      <c r="I25" s="381">
        <v>30927</v>
      </c>
      <c r="J25" s="382">
        <v>1906.486686</v>
      </c>
      <c r="K25" s="381">
        <v>33337</v>
      </c>
      <c r="L25" s="382">
        <v>2146.2809189999998</v>
      </c>
    </row>
    <row r="26" spans="1:12" customFormat="1" ht="13.35" customHeight="1" x14ac:dyDescent="0.25">
      <c r="A26" s="1"/>
      <c r="B26" s="358"/>
      <c r="C26" s="13" t="s">
        <v>40</v>
      </c>
      <c r="D26" s="172" t="s">
        <v>64</v>
      </c>
      <c r="E26" s="381">
        <v>19850</v>
      </c>
      <c r="F26" s="382">
        <v>1272.1270529999999</v>
      </c>
      <c r="G26" s="381">
        <v>22801</v>
      </c>
      <c r="H26" s="382">
        <v>1434.157271</v>
      </c>
      <c r="I26" s="381">
        <v>27207</v>
      </c>
      <c r="J26" s="382">
        <v>1774.755099</v>
      </c>
      <c r="K26" s="381">
        <v>29045</v>
      </c>
      <c r="L26" s="382">
        <v>1941.8518469999999</v>
      </c>
    </row>
    <row r="27" spans="1:12" customFormat="1" ht="13.35" customHeight="1" x14ac:dyDescent="0.25">
      <c r="A27" s="1"/>
      <c r="B27" s="358"/>
      <c r="C27" s="13" t="s">
        <v>41</v>
      </c>
      <c r="D27" s="172" t="s">
        <v>65</v>
      </c>
      <c r="E27" s="381">
        <v>4500</v>
      </c>
      <c r="F27" s="382">
        <v>312.17004500000002</v>
      </c>
      <c r="G27" s="381">
        <v>5012</v>
      </c>
      <c r="H27" s="382">
        <v>348.17377199999999</v>
      </c>
      <c r="I27" s="381">
        <v>6067</v>
      </c>
      <c r="J27" s="382">
        <v>423.25005700000003</v>
      </c>
      <c r="K27" s="381">
        <v>6453</v>
      </c>
      <c r="L27" s="382">
        <v>458.73626000000002</v>
      </c>
    </row>
    <row r="28" spans="1:12" customFormat="1" ht="13.35" customHeight="1" x14ac:dyDescent="0.25">
      <c r="A28" s="1"/>
      <c r="B28" s="359"/>
      <c r="C28" s="133" t="s">
        <v>42</v>
      </c>
      <c r="D28" s="198" t="s">
        <v>66</v>
      </c>
      <c r="E28" s="383">
        <v>575</v>
      </c>
      <c r="F28" s="384">
        <v>40.203972</v>
      </c>
      <c r="G28" s="383">
        <v>647</v>
      </c>
      <c r="H28" s="384">
        <v>45.187744000000002</v>
      </c>
      <c r="I28" s="383">
        <v>891</v>
      </c>
      <c r="J28" s="384">
        <v>63.776719</v>
      </c>
      <c r="K28" s="383">
        <v>971</v>
      </c>
      <c r="L28" s="384">
        <v>68.698922999999994</v>
      </c>
    </row>
    <row r="29" spans="1:12" customFormat="1" ht="13.35" customHeight="1" x14ac:dyDescent="0.25">
      <c r="A29" s="1"/>
      <c r="B29" s="359"/>
      <c r="C29" s="362" t="s">
        <v>8</v>
      </c>
      <c r="D29" s="363"/>
      <c r="E29" s="364">
        <v>393723</v>
      </c>
      <c r="F29" s="365">
        <v>18729.205253</v>
      </c>
      <c r="G29" s="364">
        <v>380601</v>
      </c>
      <c r="H29" s="365">
        <v>18605.274351999997</v>
      </c>
      <c r="I29" s="364">
        <v>373635</v>
      </c>
      <c r="J29" s="365">
        <v>19723.020941000006</v>
      </c>
      <c r="K29" s="364">
        <v>356129</v>
      </c>
      <c r="L29" s="365">
        <v>19858.707891999999</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48"/>
      <c r="B1" s="1126" t="s">
        <v>940</v>
      </c>
      <c r="C1" s="1126"/>
      <c r="D1" s="1126"/>
      <c r="E1" s="1126"/>
      <c r="F1" s="1126"/>
      <c r="G1" s="1126"/>
      <c r="H1" s="1126"/>
      <c r="I1" s="1126"/>
      <c r="J1" s="1126"/>
      <c r="K1" s="1126"/>
      <c r="L1" s="1126"/>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A2.7.6!E4/A2.7.6!E$29</f>
        <v>1.3359646248758644E-3</v>
      </c>
      <c r="F4" s="1185">
        <f>A2.7.6!F4/A2.7.6!F$29</f>
        <v>1.3018430665174365E-3</v>
      </c>
      <c r="G4" s="1184">
        <f>A2.7.6!G4/A2.7.6!G$29</f>
        <v>1.1954776787239129E-3</v>
      </c>
      <c r="H4" s="1185">
        <f>A2.7.6!H4/A2.7.6!H$29</f>
        <v>1.1215927056596627E-3</v>
      </c>
      <c r="I4" s="1184">
        <f>A2.7.6!I4/A2.7.6!I$29</f>
        <v>7.1192473938469362E-4</v>
      </c>
      <c r="J4" s="1185">
        <f>A2.7.6!J4/A2.7.6!J$29</f>
        <v>7.2564365483426558E-4</v>
      </c>
      <c r="K4" s="1184">
        <f>A2.7.6!K4/A2.7.6!K$29</f>
        <v>5.3913048361689162E-4</v>
      </c>
      <c r="L4" s="1185">
        <f>A2.7.6!L4/A2.7.6!L$29</f>
        <v>5.7402360022588321E-4</v>
      </c>
    </row>
    <row r="5" spans="1:12" ht="13.35" customHeight="1" x14ac:dyDescent="0.25">
      <c r="B5" s="85"/>
      <c r="C5" s="13" t="s">
        <v>19</v>
      </c>
      <c r="D5" s="173" t="s">
        <v>124</v>
      </c>
      <c r="E5" s="1184">
        <f>A2.7.6!E5/A2.7.6!E$29</f>
        <v>1.7778996908994396E-5</v>
      </c>
      <c r="F5" s="1185">
        <f>A2.7.6!F5/A2.7.6!F$29</f>
        <v>2.1384676743603201E-5</v>
      </c>
      <c r="G5" s="1184">
        <f>A2.7.6!G5/A2.7.6!G$29</f>
        <v>2.6274234697228858E-5</v>
      </c>
      <c r="H5" s="1185">
        <f>A2.7.6!H5/A2.7.6!H$29</f>
        <v>1.757507004807214E-5</v>
      </c>
      <c r="I5" s="1184">
        <f>A2.7.6!I5/A2.7.6!I$29</f>
        <v>2.6764087946792995E-6</v>
      </c>
      <c r="J5" s="1185">
        <f>A2.7.6!J5/A2.7.6!J$29</f>
        <v>6.6972498987420697E-7</v>
      </c>
      <c r="K5" s="1184">
        <f>A2.7.6!K5/A2.7.6!K$29</f>
        <v>2.5271741419541795E-5</v>
      </c>
      <c r="L5" s="1185">
        <f>A2.7.6!L5/A2.7.6!L$29</f>
        <v>1.3721789024842564E-5</v>
      </c>
    </row>
    <row r="6" spans="1:12" ht="13.35" customHeight="1" x14ac:dyDescent="0.25">
      <c r="B6" s="85"/>
      <c r="C6" s="13" t="s">
        <v>20</v>
      </c>
      <c r="D6" s="172" t="s">
        <v>44</v>
      </c>
      <c r="E6" s="1184">
        <f>A2.7.6!E6/A2.7.6!E$29</f>
        <v>1.4045407558105571E-3</v>
      </c>
      <c r="F6" s="1185">
        <f>A2.7.6!F6/A2.7.6!F$29</f>
        <v>5.0762084517585906E-4</v>
      </c>
      <c r="G6" s="1184">
        <f>A2.7.6!G6/A2.7.6!G$29</f>
        <v>1.5028862246814906E-3</v>
      </c>
      <c r="H6" s="1185">
        <f>A2.7.6!H6/A2.7.6!H$29</f>
        <v>5.2621212752756736E-4</v>
      </c>
      <c r="I6" s="1184">
        <f>A2.7.6!I6/A2.7.6!I$29</f>
        <v>7.2263037456341082E-4</v>
      </c>
      <c r="J6" s="1185">
        <f>A2.7.6!J6/A2.7.6!J$29</f>
        <v>2.3669421707582007E-4</v>
      </c>
      <c r="K6" s="1184">
        <f>A2.7.6!K6/A2.7.6!K$29</f>
        <v>5.9809788026248911E-4</v>
      </c>
      <c r="L6" s="1185">
        <f>A2.7.6!L6/A2.7.6!L$29</f>
        <v>2.0515644935999346E-4</v>
      </c>
    </row>
    <row r="7" spans="1:12" ht="13.35" customHeight="1" x14ac:dyDescent="0.25">
      <c r="B7" s="85"/>
      <c r="C7" s="13" t="s">
        <v>21</v>
      </c>
      <c r="D7" s="172" t="s">
        <v>45</v>
      </c>
      <c r="E7" s="1184">
        <f>A2.7.6!E7/A2.7.6!E$29</f>
        <v>1.4223197527195516E-3</v>
      </c>
      <c r="F7" s="1185">
        <f>A2.7.6!F7/A2.7.6!F$29</f>
        <v>5.6614703383111036E-4</v>
      </c>
      <c r="G7" s="1184">
        <f>A2.7.6!G7/A2.7.6!G$29</f>
        <v>1.4161812501806354E-3</v>
      </c>
      <c r="H7" s="1185">
        <f>A2.7.6!H7/A2.7.6!H$29</f>
        <v>4.7501159256219079E-4</v>
      </c>
      <c r="I7" s="1184">
        <f>A2.7.6!I7/A2.7.6!I$29</f>
        <v>7.8686418563571402E-4</v>
      </c>
      <c r="J7" s="1185">
        <f>A2.7.6!J7/A2.7.6!J$29</f>
        <v>2.1620217373169797E-4</v>
      </c>
      <c r="K7" s="1184">
        <f>A2.7.6!K7/A2.7.6!K$29</f>
        <v>5.3351454107921563E-4</v>
      </c>
      <c r="L7" s="1185">
        <f>A2.7.6!L7/A2.7.6!L$29</f>
        <v>1.4176884091910888E-4</v>
      </c>
    </row>
    <row r="8" spans="1:12" ht="13.35" customHeight="1" x14ac:dyDescent="0.25">
      <c r="B8" s="85"/>
      <c r="C8" s="13" t="s">
        <v>22</v>
      </c>
      <c r="D8" s="172" t="s">
        <v>46</v>
      </c>
      <c r="E8" s="1184">
        <f>A2.7.6!E8/A2.7.6!E$29</f>
        <v>2.2553927507410034E-3</v>
      </c>
      <c r="F8" s="1185">
        <f>A2.7.6!F8/A2.7.6!F$29</f>
        <v>9.8866827235149211E-4</v>
      </c>
      <c r="G8" s="1184">
        <f>A2.7.6!G8/A2.7.6!G$29</f>
        <v>2.2096631380369466E-3</v>
      </c>
      <c r="H8" s="1185">
        <f>A2.7.6!H8/A2.7.6!H$29</f>
        <v>8.7378630878681078E-4</v>
      </c>
      <c r="I8" s="1184">
        <f>A2.7.6!I8/A2.7.6!I$29</f>
        <v>1.1187388761759471E-3</v>
      </c>
      <c r="J8" s="1185">
        <f>A2.7.6!J8/A2.7.6!J$29</f>
        <v>3.5247749423357455E-4</v>
      </c>
      <c r="K8" s="1184">
        <f>A2.7.6!K8/A2.7.6!K$29</f>
        <v>7.8623195527463368E-4</v>
      </c>
      <c r="L8" s="1185">
        <f>A2.7.6!L8/A2.7.6!L$29</f>
        <v>2.9010920707086256E-4</v>
      </c>
    </row>
    <row r="9" spans="1:12" ht="13.35" customHeight="1" x14ac:dyDescent="0.25">
      <c r="B9" s="85"/>
      <c r="C9" s="13" t="s">
        <v>23</v>
      </c>
      <c r="D9" s="172" t="s">
        <v>47</v>
      </c>
      <c r="E9" s="1184">
        <f>A2.7.6!E9/A2.7.6!E$29</f>
        <v>3.3754695560076499E-3</v>
      </c>
      <c r="F9" s="1185">
        <f>A2.7.6!F9/A2.7.6!F$29</f>
        <v>1.7104314127193787E-3</v>
      </c>
      <c r="G9" s="1184">
        <f>A2.7.6!G9/A2.7.6!G$29</f>
        <v>2.8008334187245962E-3</v>
      </c>
      <c r="H9" s="1185">
        <f>A2.7.6!H9/A2.7.6!H$29</f>
        <v>1.385465299372437E-3</v>
      </c>
      <c r="I9" s="1184">
        <f>A2.7.6!I9/A2.7.6!I$29</f>
        <v>1.5683755536820695E-3</v>
      </c>
      <c r="J9" s="1185">
        <f>A2.7.6!J9/A2.7.6!J$29</f>
        <v>6.1388455836553564E-4</v>
      </c>
      <c r="K9" s="1184">
        <f>A2.7.6!K9/A2.7.6!K$29</f>
        <v>1.1877718467184644E-3</v>
      </c>
      <c r="L9" s="1185">
        <f>A2.7.6!L9/A2.7.6!L$29</f>
        <v>5.0159129456819949E-4</v>
      </c>
    </row>
    <row r="10" spans="1:12" s="35" customFormat="1" ht="13.35" customHeight="1" x14ac:dyDescent="0.25">
      <c r="B10" s="85"/>
      <c r="C10" s="13" t="s">
        <v>24</v>
      </c>
      <c r="D10" s="172" t="s">
        <v>48</v>
      </c>
      <c r="E10" s="1184">
        <f>A2.7.6!E10/A2.7.6!E$29</f>
        <v>5.9407248243054126E-3</v>
      </c>
      <c r="F10" s="1185">
        <f>A2.7.6!F10/A2.7.6!F$29</f>
        <v>3.3623380783823161E-3</v>
      </c>
      <c r="G10" s="1184">
        <f>A2.7.6!G10/A2.7.6!G$29</f>
        <v>4.9080270414423501E-3</v>
      </c>
      <c r="H10" s="1185">
        <f>A2.7.6!H10/A2.7.6!H$29</f>
        <v>2.6204897642242522E-3</v>
      </c>
      <c r="I10" s="1184">
        <f>A2.7.6!I10/A2.7.6!I$29</f>
        <v>2.4275027767741244E-3</v>
      </c>
      <c r="J10" s="1185">
        <f>A2.7.6!J10/A2.7.6!J$29</f>
        <v>1.1208300222429902E-3</v>
      </c>
      <c r="K10" s="1184">
        <f>A2.7.6!K10/A2.7.6!K$29</f>
        <v>1.8925726351967968E-3</v>
      </c>
      <c r="L10" s="1185">
        <f>A2.7.6!L10/A2.7.6!L$29</f>
        <v>7.8775875475272348E-4</v>
      </c>
    </row>
    <row r="11" spans="1:12" s="1" customFormat="1" ht="13.35" customHeight="1" x14ac:dyDescent="0.25">
      <c r="B11" s="358"/>
      <c r="C11" s="13" t="s">
        <v>25</v>
      </c>
      <c r="D11" s="172" t="s">
        <v>49</v>
      </c>
      <c r="E11" s="1184">
        <f>A2.7.6!E11/A2.7.6!E$29</f>
        <v>7.1776350378311652E-3</v>
      </c>
      <c r="F11" s="1185">
        <f>A2.7.6!F11/A2.7.6!F$29</f>
        <v>3.843389456606539E-3</v>
      </c>
      <c r="G11" s="1184">
        <f>A2.7.6!G11/A2.7.6!G$29</f>
        <v>6.0167997456654085E-3</v>
      </c>
      <c r="H11" s="1185">
        <f>A2.7.6!H11/A2.7.6!H$29</f>
        <v>3.194552570175398E-3</v>
      </c>
      <c r="I11" s="1184">
        <f>A2.7.6!I11/A2.7.6!I$29</f>
        <v>3.8968512050530598E-3</v>
      </c>
      <c r="J11" s="1185">
        <f>A2.7.6!J11/A2.7.6!J$29</f>
        <v>1.9606421407591603E-3</v>
      </c>
      <c r="K11" s="1184">
        <f>A2.7.6!K11/A2.7.6!K$29</f>
        <v>2.7602357572677318E-3</v>
      </c>
      <c r="L11" s="1185">
        <f>A2.7.6!L11/A2.7.6!L$29</f>
        <v>1.4118915567157889E-3</v>
      </c>
    </row>
    <row r="12" spans="1:12" s="1" customFormat="1" ht="13.35" customHeight="1" x14ac:dyDescent="0.25">
      <c r="B12" s="358"/>
      <c r="C12" s="13" t="s">
        <v>26</v>
      </c>
      <c r="D12" s="172" t="s">
        <v>50</v>
      </c>
      <c r="E12" s="1184">
        <f>A2.7.6!E12/A2.7.6!E$29</f>
        <v>8.5059800926031749E-3</v>
      </c>
      <c r="F12" s="1185">
        <f>A2.7.6!F12/A2.7.6!F$29</f>
        <v>4.8556427126256766E-3</v>
      </c>
      <c r="G12" s="1184">
        <f>A2.7.6!G12/A2.7.6!G$29</f>
        <v>7.4014519142093687E-3</v>
      </c>
      <c r="H12" s="1185">
        <f>A2.7.6!H12/A2.7.6!H$29</f>
        <v>4.0792121397468985E-3</v>
      </c>
      <c r="I12" s="1184">
        <f>A2.7.6!I12/A2.7.6!I$29</f>
        <v>4.9647383141301002E-3</v>
      </c>
      <c r="J12" s="1185">
        <f>A2.7.6!J12/A2.7.6!J$29</f>
        <v>2.5466039989639326E-3</v>
      </c>
      <c r="K12" s="1184">
        <f>A2.7.6!K12/A2.7.6!K$29</f>
        <v>3.6672104771023981E-3</v>
      </c>
      <c r="L12" s="1185">
        <f>A2.7.6!L12/A2.7.6!L$29</f>
        <v>1.8662224250214075E-3</v>
      </c>
    </row>
    <row r="13" spans="1:12" s="1" customFormat="1" ht="13.35" customHeight="1" x14ac:dyDescent="0.25">
      <c r="B13" s="358"/>
      <c r="C13" s="13" t="s">
        <v>27</v>
      </c>
      <c r="D13" s="172" t="s">
        <v>51</v>
      </c>
      <c r="E13" s="1184">
        <f>A2.7.6!E13/A2.7.6!E$29</f>
        <v>9.6743141751942357E-3</v>
      </c>
      <c r="F13" s="1185">
        <f>A2.7.6!F13/A2.7.6!F$29</f>
        <v>5.6755699755585351E-3</v>
      </c>
      <c r="G13" s="1184">
        <f>A2.7.6!G13/A2.7.6!G$29</f>
        <v>8.7361830368285955E-3</v>
      </c>
      <c r="H13" s="1185">
        <f>A2.7.6!H13/A2.7.6!H$29</f>
        <v>5.0982846157172331E-3</v>
      </c>
      <c r="I13" s="1184">
        <f>A2.7.6!I13/A2.7.6!I$29</f>
        <v>6.2547673531655225E-3</v>
      </c>
      <c r="J13" s="1185">
        <f>A2.7.6!J13/A2.7.6!J$29</f>
        <v>3.2490460356805226E-3</v>
      </c>
      <c r="K13" s="1184">
        <f>A2.7.6!K13/A2.7.6!K$29</f>
        <v>4.8353265249389968E-3</v>
      </c>
      <c r="L13" s="1185">
        <f>A2.7.6!L13/A2.7.6!L$29</f>
        <v>2.5257194109897635E-3</v>
      </c>
    </row>
    <row r="14" spans="1:12" s="1" customFormat="1" ht="13.35" customHeight="1" x14ac:dyDescent="0.25">
      <c r="B14" s="358"/>
      <c r="C14" s="13" t="s">
        <v>28</v>
      </c>
      <c r="D14" s="172" t="s">
        <v>52</v>
      </c>
      <c r="E14" s="1184">
        <f>A2.7.6!E14/A2.7.6!E$29</f>
        <v>1.1076315074303508E-2</v>
      </c>
      <c r="F14" s="1185">
        <f>A2.7.6!F14/A2.7.6!F$29</f>
        <v>6.8727910907688738E-3</v>
      </c>
      <c r="G14" s="1184">
        <f>A2.7.6!G14/A2.7.6!G$29</f>
        <v>1.0055149618629484E-2</v>
      </c>
      <c r="H14" s="1185">
        <f>A2.7.6!H14/A2.7.6!H$29</f>
        <v>6.0405730049295867E-3</v>
      </c>
      <c r="I14" s="1184">
        <f>A2.7.6!I14/A2.7.6!I$29</f>
        <v>7.2851847391170524E-3</v>
      </c>
      <c r="J14" s="1185">
        <f>A2.7.6!J14/A2.7.6!J$29</f>
        <v>4.0613506034202192E-3</v>
      </c>
      <c r="K14" s="1184">
        <f>A2.7.6!K14/A2.7.6!K$29</f>
        <v>5.8349642966453166E-3</v>
      </c>
      <c r="L14" s="1185">
        <f>A2.7.6!L14/A2.7.6!L$29</f>
        <v>3.02796714302967E-3</v>
      </c>
    </row>
    <row r="15" spans="1:12" customFormat="1" ht="13.35" customHeight="1" x14ac:dyDescent="0.25">
      <c r="A15" s="1"/>
      <c r="B15" s="358"/>
      <c r="C15" s="13" t="s">
        <v>29</v>
      </c>
      <c r="D15" s="172" t="s">
        <v>53</v>
      </c>
      <c r="E15" s="1184">
        <f>A2.7.6!E15/A2.7.6!E$29</f>
        <v>1.2475776116711496E-2</v>
      </c>
      <c r="F15" s="1185">
        <f>A2.7.6!F15/A2.7.6!F$29</f>
        <v>7.9840979892111391E-3</v>
      </c>
      <c r="G15" s="1184">
        <f>A2.7.6!G15/A2.7.6!G$29</f>
        <v>1.1029923725896673E-2</v>
      </c>
      <c r="H15" s="1185">
        <f>A2.7.6!H15/A2.7.6!H$29</f>
        <v>6.8497696184899575E-3</v>
      </c>
      <c r="I15" s="1184">
        <f>A2.7.6!I15/A2.7.6!I$29</f>
        <v>8.3316605778366581E-3</v>
      </c>
      <c r="J15" s="1185">
        <f>A2.7.6!J15/A2.7.6!J$29</f>
        <v>4.8018614026375467E-3</v>
      </c>
      <c r="K15" s="1184">
        <f>A2.7.6!K15/A2.7.6!K$29</f>
        <v>6.6352361082641399E-3</v>
      </c>
      <c r="L15" s="1185">
        <f>A2.7.6!L15/A2.7.6!L$29</f>
        <v>3.7288483421336186E-3</v>
      </c>
    </row>
    <row r="16" spans="1:12" customFormat="1" ht="13.35" customHeight="1" x14ac:dyDescent="0.25">
      <c r="A16" s="1"/>
      <c r="B16" s="358"/>
      <c r="C16" s="13" t="s">
        <v>30</v>
      </c>
      <c r="D16" s="172" t="s">
        <v>54</v>
      </c>
      <c r="E16" s="1184">
        <f>A2.7.6!E16/A2.7.6!E$29</f>
        <v>1.4035248131300433E-2</v>
      </c>
      <c r="F16" s="1185">
        <f>A2.7.6!F16/A2.7.6!F$29</f>
        <v>9.4496269654395035E-3</v>
      </c>
      <c r="G16" s="1184">
        <f>A2.7.6!G16/A2.7.6!G$29</f>
        <v>1.2706219899579875E-2</v>
      </c>
      <c r="H16" s="1185">
        <f>A2.7.6!H16/A2.7.6!H$29</f>
        <v>8.0329017015507882E-3</v>
      </c>
      <c r="I16" s="1184">
        <f>A2.7.6!I16/A2.7.6!I$29</f>
        <v>8.9392053742288601E-3</v>
      </c>
      <c r="J16" s="1185">
        <f>A2.7.6!J16/A2.7.6!J$29</f>
        <v>5.5024999630962955E-3</v>
      </c>
      <c r="K16" s="1184">
        <f>A2.7.6!K16/A2.7.6!K$29</f>
        <v>7.7893122997565491E-3</v>
      </c>
      <c r="L16" s="1185">
        <f>A2.7.6!L16/A2.7.6!L$29</f>
        <v>4.6955990040804616E-3</v>
      </c>
    </row>
    <row r="17" spans="1:12" customFormat="1" ht="13.35" customHeight="1" x14ac:dyDescent="0.25">
      <c r="A17" s="1"/>
      <c r="B17" s="358"/>
      <c r="C17" s="13" t="s">
        <v>31</v>
      </c>
      <c r="D17" s="172" t="s">
        <v>55</v>
      </c>
      <c r="E17" s="1184">
        <f>A2.7.6!E17/A2.7.6!E$29</f>
        <v>1.4797205141685907E-2</v>
      </c>
      <c r="F17" s="1185">
        <f>A2.7.6!F17/A2.7.6!F$29</f>
        <v>1.017981550335461E-2</v>
      </c>
      <c r="G17" s="1184">
        <f>A2.7.6!G17/A2.7.6!G$29</f>
        <v>1.3123980231265814E-2</v>
      </c>
      <c r="H17" s="1185">
        <f>A2.7.6!H17/A2.7.6!H$29</f>
        <v>8.740524429972675E-3</v>
      </c>
      <c r="I17" s="1184">
        <f>A2.7.6!I17/A2.7.6!I$29</f>
        <v>9.9722991689750688E-3</v>
      </c>
      <c r="J17" s="1185">
        <f>A2.7.6!J17/A2.7.6!J$29</f>
        <v>6.1756627123382398E-3</v>
      </c>
      <c r="K17" s="1184">
        <f>A2.7.6!K17/A2.7.6!K$29</f>
        <v>8.2217398751575979E-3</v>
      </c>
      <c r="L17" s="1185">
        <f>A2.7.6!L17/A2.7.6!L$29</f>
        <v>5.1070591073478899E-3</v>
      </c>
    </row>
    <row r="18" spans="1:12" customFormat="1" ht="13.35" customHeight="1" x14ac:dyDescent="0.25">
      <c r="A18" s="1"/>
      <c r="B18" s="358"/>
      <c r="C18" s="13" t="s">
        <v>32</v>
      </c>
      <c r="D18" s="172" t="s">
        <v>56</v>
      </c>
      <c r="E18" s="1184">
        <f>A2.7.6!E18/A2.7.6!E$29</f>
        <v>1.6115390769652776E-2</v>
      </c>
      <c r="F18" s="1185">
        <f>A2.7.6!F18/A2.7.6!F$29</f>
        <v>1.1352768317061489E-2</v>
      </c>
      <c r="G18" s="1184">
        <f>A2.7.6!G18/A2.7.6!G$29</f>
        <v>1.3830757144621271E-2</v>
      </c>
      <c r="H18" s="1185">
        <f>A2.7.6!H18/A2.7.6!H$29</f>
        <v>9.3943589163581094E-3</v>
      </c>
      <c r="I18" s="1184">
        <f>A2.7.6!I18/A2.7.6!I$29</f>
        <v>1.0836779209656483E-2</v>
      </c>
      <c r="J18" s="1185">
        <f>A2.7.6!J18/A2.7.6!J$29</f>
        <v>7.1740754331332101E-3</v>
      </c>
      <c r="K18" s="1184">
        <f>A2.7.6!K18/A2.7.6!K$29</f>
        <v>9.3000008423913798E-3</v>
      </c>
      <c r="L18" s="1185">
        <f>A2.7.6!L18/A2.7.6!L$29</f>
        <v>5.9307222121659682E-3</v>
      </c>
    </row>
    <row r="19" spans="1:12" customFormat="1" ht="13.35" customHeight="1" x14ac:dyDescent="0.25">
      <c r="A19" s="1"/>
      <c r="B19" s="358"/>
      <c r="C19" s="13" t="s">
        <v>33</v>
      </c>
      <c r="D19" s="172" t="s">
        <v>57</v>
      </c>
      <c r="E19" s="1184">
        <f>A2.7.6!E19/A2.7.6!E$29</f>
        <v>1.6963702907881937E-2</v>
      </c>
      <c r="F19" s="1185">
        <f>A2.7.6!F19/A2.7.6!F$29</f>
        <v>1.2442518828324145E-2</v>
      </c>
      <c r="G19" s="1184">
        <f>A2.7.6!G19/A2.7.6!G$29</f>
        <v>1.4524396940628112E-2</v>
      </c>
      <c r="H19" s="1185">
        <f>A2.7.6!H19/A2.7.6!H$29</f>
        <v>1.0549190852372551E-2</v>
      </c>
      <c r="I19" s="1184">
        <f>A2.7.6!I19/A2.7.6!I$29</f>
        <v>1.1883255048376088E-2</v>
      </c>
      <c r="J19" s="1185">
        <f>A2.7.6!J19/A2.7.6!J$29</f>
        <v>8.085547922757232E-3</v>
      </c>
      <c r="K19" s="1184">
        <f>A2.7.6!K19/A2.7.6!K$29</f>
        <v>1.0504620516722872E-2</v>
      </c>
      <c r="L19" s="1185">
        <f>A2.7.6!L19/A2.7.6!L$29</f>
        <v>7.046552210799798E-3</v>
      </c>
    </row>
    <row r="20" spans="1:12" customFormat="1" ht="13.35" customHeight="1" x14ac:dyDescent="0.25">
      <c r="A20" s="1"/>
      <c r="B20" s="358"/>
      <c r="C20" s="13" t="s">
        <v>34</v>
      </c>
      <c r="D20" s="172" t="s">
        <v>58</v>
      </c>
      <c r="E20" s="1184">
        <f>A2.7.6!E20/A2.7.6!E$29</f>
        <v>9.2003769147344705E-2</v>
      </c>
      <c r="F20" s="1185">
        <f>A2.7.6!F20/A2.7.6!F$29</f>
        <v>7.2207653220276224E-2</v>
      </c>
      <c r="G20" s="1184">
        <f>A2.7.6!G20/A2.7.6!G$29</f>
        <v>8.2682389168709486E-2</v>
      </c>
      <c r="H20" s="1185">
        <f>A2.7.6!H20/A2.7.6!H$29</f>
        <v>6.397613104114469E-2</v>
      </c>
      <c r="I20" s="1184">
        <f>A2.7.6!I20/A2.7.6!I$29</f>
        <v>6.8936261324554715E-2</v>
      </c>
      <c r="J20" s="1185">
        <f>A2.7.6!J20/A2.7.6!J$29</f>
        <v>5.0167125308027617E-2</v>
      </c>
      <c r="K20" s="1184">
        <f>A2.7.6!K20/A2.7.6!K$29</f>
        <v>6.1921382420415075E-2</v>
      </c>
      <c r="L20" s="1185">
        <f>A2.7.6!L20/A2.7.6!L$29</f>
        <v>4.3777654202276743E-2</v>
      </c>
    </row>
    <row r="21" spans="1:12" customFormat="1" ht="13.35" customHeight="1" x14ac:dyDescent="0.25">
      <c r="A21" s="1"/>
      <c r="B21" s="358"/>
      <c r="C21" s="13" t="s">
        <v>35</v>
      </c>
      <c r="D21" s="172" t="s">
        <v>59</v>
      </c>
      <c r="E21" s="1184">
        <f>A2.7.6!E21/A2.7.6!E$29</f>
        <v>0.19546991158758822</v>
      </c>
      <c r="F21" s="1185">
        <f>A2.7.6!F21/A2.7.6!F$29</f>
        <v>0.1781207531198174</v>
      </c>
      <c r="G21" s="1184">
        <f>A2.7.6!G21/A2.7.6!G$29</f>
        <v>0.18401948497245146</v>
      </c>
      <c r="H21" s="1185">
        <f>A2.7.6!H21/A2.7.6!H$29</f>
        <v>0.16703228370647141</v>
      </c>
      <c r="I21" s="1184">
        <f>A2.7.6!I21/A2.7.6!I$29</f>
        <v>0.16447870247701635</v>
      </c>
      <c r="J21" s="1185">
        <f>A2.7.6!J21/A2.7.6!J$29</f>
        <v>0.14235916472426763</v>
      </c>
      <c r="K21" s="1184">
        <f>A2.7.6!K21/A2.7.6!K$29</f>
        <v>0.15180173476464989</v>
      </c>
      <c r="L21" s="1185">
        <f>A2.7.6!L21/A2.7.6!L$29</f>
        <v>0.1282923376412792</v>
      </c>
    </row>
    <row r="22" spans="1:12" customFormat="1" ht="13.35" customHeight="1" x14ac:dyDescent="0.25">
      <c r="A22" s="1"/>
      <c r="B22" s="358"/>
      <c r="C22" s="13" t="s">
        <v>36</v>
      </c>
      <c r="D22" s="172" t="s">
        <v>60</v>
      </c>
      <c r="E22" s="1184">
        <f>A2.7.6!E22/A2.7.6!E$29</f>
        <v>0.17519423554123076</v>
      </c>
      <c r="F22" s="1185">
        <f>A2.7.6!F22/A2.7.6!F$29</f>
        <v>0.1762476462513676</v>
      </c>
      <c r="G22" s="1184">
        <f>A2.7.6!G22/A2.7.6!G$29</f>
        <v>0.16925599249607856</v>
      </c>
      <c r="H22" s="1185">
        <f>A2.7.6!H22/A2.7.6!H$29</f>
        <v>0.17168021430743588</v>
      </c>
      <c r="I22" s="1184">
        <f>A2.7.6!I22/A2.7.6!I$29</f>
        <v>0.16702129083196168</v>
      </c>
      <c r="J22" s="1185">
        <f>A2.7.6!J22/A2.7.6!J$29</f>
        <v>0.16641351711882255</v>
      </c>
      <c r="K22" s="1184">
        <f>A2.7.6!K22/A2.7.6!K$29</f>
        <v>0.16087709790553423</v>
      </c>
      <c r="L22" s="1185">
        <f>A2.7.6!L22/A2.7.6!L$29</f>
        <v>0.15847007283226924</v>
      </c>
    </row>
    <row r="23" spans="1:12" customFormat="1" ht="13.35" customHeight="1" x14ac:dyDescent="0.25">
      <c r="A23" s="1"/>
      <c r="B23" s="358"/>
      <c r="C23" s="13" t="s">
        <v>37</v>
      </c>
      <c r="D23" s="172" t="s">
        <v>61</v>
      </c>
      <c r="E23" s="1184">
        <f>A2.7.6!E23/A2.7.6!E$29</f>
        <v>0.1222255240359339</v>
      </c>
      <c r="F23" s="1185">
        <f>A2.7.6!F23/A2.7.6!F$29</f>
        <v>0.13497956500824088</v>
      </c>
      <c r="G23" s="1184">
        <f>A2.7.6!G23/A2.7.6!G$29</f>
        <v>0.12995761965943337</v>
      </c>
      <c r="H23" s="1185">
        <f>A2.7.6!H23/A2.7.6!H$29</f>
        <v>0.13962617459176291</v>
      </c>
      <c r="I23" s="1184">
        <f>A2.7.6!I23/A2.7.6!I$29</f>
        <v>0.14019296907409637</v>
      </c>
      <c r="J23" s="1185">
        <f>A2.7.6!J23/A2.7.6!J$29</f>
        <v>0.1488860570996845</v>
      </c>
      <c r="K23" s="1184">
        <f>A2.7.6!K23/A2.7.6!K$29</f>
        <v>0.14172392588079039</v>
      </c>
      <c r="L23" s="1185">
        <f>A2.7.6!L23/A2.7.6!L$29</f>
        <v>0.15032235638062733</v>
      </c>
    </row>
    <row r="24" spans="1:12" customFormat="1" ht="13.35" customHeight="1" x14ac:dyDescent="0.25">
      <c r="A24" s="1"/>
      <c r="B24" s="358"/>
      <c r="C24" s="13" t="s">
        <v>38</v>
      </c>
      <c r="D24" s="172" t="s">
        <v>62</v>
      </c>
      <c r="E24" s="1184">
        <f>A2.7.6!E24/A2.7.6!E$29</f>
        <v>0.16586788173411257</v>
      </c>
      <c r="F24" s="1185">
        <f>A2.7.6!F24/A2.7.6!F$29</f>
        <v>0.19565226908990402</v>
      </c>
      <c r="G24" s="1184">
        <f>A2.7.6!G24/A2.7.6!G$29</f>
        <v>0.18024387744645967</v>
      </c>
      <c r="H24" s="1185">
        <f>A2.7.6!H24/A2.7.6!H$29</f>
        <v>0.20910316969240469</v>
      </c>
      <c r="I24" s="1184">
        <f>A2.7.6!I24/A2.7.6!I$29</f>
        <v>0.20545452112355642</v>
      </c>
      <c r="J24" s="1185">
        <f>A2.7.6!J24/A2.7.6!J$29</f>
        <v>0.23401017419220915</v>
      </c>
      <c r="K24" s="1184">
        <f>A2.7.6!K24/A2.7.6!K$29</f>
        <v>0.22255137885429158</v>
      </c>
      <c r="L24" s="1185">
        <f>A2.7.6!L24/A2.7.6!L$29</f>
        <v>0.24886251204646104</v>
      </c>
    </row>
    <row r="25" spans="1:12" customFormat="1" ht="13.35" customHeight="1" x14ac:dyDescent="0.25">
      <c r="A25" s="1"/>
      <c r="B25" s="358"/>
      <c r="C25" s="13" t="s">
        <v>39</v>
      </c>
      <c r="D25" s="172" t="s">
        <v>63</v>
      </c>
      <c r="E25" s="1184">
        <f>A2.7.6!E25/A2.7.6!E$29</f>
        <v>5.9358990965729712E-2</v>
      </c>
      <c r="F25" s="1185">
        <f>A2.7.6!F25/A2.7.6!F$29</f>
        <v>7.4941206903329574E-2</v>
      </c>
      <c r="G25" s="1184">
        <f>A2.7.6!G25/A2.7.6!G$29</f>
        <v>6.7579959064742345E-2</v>
      </c>
      <c r="H25" s="1185">
        <f>A2.7.6!H25/A2.7.6!H$29</f>
        <v>8.1356681356181501E-2</v>
      </c>
      <c r="I25" s="1184">
        <f>A2.7.6!I25/A2.7.6!I$29</f>
        <v>8.2773294793046695E-2</v>
      </c>
      <c r="J25" s="1185">
        <f>A2.7.6!J25/A2.7.6!J$29</f>
        <v>9.6663015858631254E-2</v>
      </c>
      <c r="K25" s="1184">
        <f>A2.7.6!K25/A2.7.6!K$29</f>
        <v>9.3609338189251642E-2</v>
      </c>
      <c r="L25" s="1185">
        <f>A2.7.6!L25/A2.7.6!L$29</f>
        <v>0.10807757134413667</v>
      </c>
    </row>
    <row r="26" spans="1:12" customFormat="1" ht="13.35" customHeight="1" x14ac:dyDescent="0.25">
      <c r="A26" s="1"/>
      <c r="B26" s="358"/>
      <c r="C26" s="13" t="s">
        <v>40</v>
      </c>
      <c r="D26" s="172" t="s">
        <v>64</v>
      </c>
      <c r="E26" s="1184">
        <f>A2.7.6!E26/A2.7.6!E$29</f>
        <v>5.0416155520505532E-2</v>
      </c>
      <c r="F26" s="1185">
        <f>A2.7.6!F26/A2.7.6!F$29</f>
        <v>6.7922105386518397E-2</v>
      </c>
      <c r="G26" s="1184">
        <f>A2.7.6!G26/A2.7.6!G$29</f>
        <v>5.9907882533151519E-2</v>
      </c>
      <c r="H26" s="1185">
        <f>A2.7.6!H26/A2.7.6!H$29</f>
        <v>7.7083371299269954E-2</v>
      </c>
      <c r="I26" s="1184">
        <f>A2.7.6!I26/A2.7.6!I$29</f>
        <v>7.2817054076839693E-2</v>
      </c>
      <c r="J26" s="1185">
        <f>A2.7.6!J26/A2.7.6!J$29</f>
        <v>8.9983938277460221E-2</v>
      </c>
      <c r="K26" s="1184">
        <f>A2.7.6!K26/A2.7.6!K$29</f>
        <v>8.155752550339905E-2</v>
      </c>
      <c r="L26" s="1185">
        <f>A2.7.6!L26/A2.7.6!L$29</f>
        <v>9.7783393439321756E-2</v>
      </c>
    </row>
    <row r="27" spans="1:12" customFormat="1" ht="13.35" customHeight="1" x14ac:dyDescent="0.25">
      <c r="A27" s="1"/>
      <c r="B27" s="358"/>
      <c r="C27" s="13" t="s">
        <v>41</v>
      </c>
      <c r="D27" s="172" t="s">
        <v>65</v>
      </c>
      <c r="E27" s="1184">
        <f>A2.7.6!E27/A2.7.6!E$29</f>
        <v>1.1429355155782112E-2</v>
      </c>
      <c r="F27" s="1185">
        <f>A2.7.6!F27/A2.7.6!F$29</f>
        <v>1.6667554270622206E-2</v>
      </c>
      <c r="G27" s="1184">
        <f>A2.7.6!G27/A2.7.6!G$29</f>
        <v>1.3168646430251103E-2</v>
      </c>
      <c r="H27" s="1185">
        <f>A2.7.6!H27/A2.7.6!H$29</f>
        <v>1.8713713402596109E-2</v>
      </c>
      <c r="I27" s="1184">
        <f>A2.7.6!I27/A2.7.6!I$29</f>
        <v>1.6237772157319308E-2</v>
      </c>
      <c r="J27" s="1185">
        <f>A2.7.6!J27/A2.7.6!J$29</f>
        <v>2.1459697186659285E-2</v>
      </c>
      <c r="K27" s="1184">
        <f>A2.7.6!K27/A2.7.6!K$29</f>
        <v>1.8119838597811466E-2</v>
      </c>
      <c r="L27" s="1185">
        <f>A2.7.6!L27/A2.7.6!L$29</f>
        <v>2.3100005423051722E-2</v>
      </c>
    </row>
    <row r="28" spans="1:12" customFormat="1" ht="13.35" customHeight="1" x14ac:dyDescent="0.25">
      <c r="A28" s="1"/>
      <c r="B28" s="359"/>
      <c r="C28" s="133" t="s">
        <v>42</v>
      </c>
      <c r="D28" s="198" t="s">
        <v>66</v>
      </c>
      <c r="E28" s="1186">
        <f>A2.7.6!E28/A2.7.6!E$29</f>
        <v>1.4604176032388253E-3</v>
      </c>
      <c r="F28" s="1187">
        <f>A2.7.6!F28/A2.7.6!F$29</f>
        <v>2.1465925252519844E-3</v>
      </c>
      <c r="G28" s="1186">
        <f>A2.7.6!G28/A2.7.6!G$29</f>
        <v>1.6999429849107071E-3</v>
      </c>
      <c r="H28" s="1187">
        <f>A2.7.6!H28/A2.7.6!H$29</f>
        <v>2.4287598852388054E-3</v>
      </c>
      <c r="I28" s="1186">
        <f>A2.7.6!I28/A2.7.6!I$29</f>
        <v>2.3846802360592556E-3</v>
      </c>
      <c r="J28" s="1187">
        <f>A2.7.6!J28/A2.7.6!J$29</f>
        <v>3.2336181759773743E-3</v>
      </c>
      <c r="K28" s="1186">
        <f>A2.7.6!K28/A2.7.6!K$29</f>
        <v>2.7265401020416758E-3</v>
      </c>
      <c r="L28" s="1187">
        <f>A2.7.6!L28/A2.7.6!L$29</f>
        <v>3.4593853423703904E-3</v>
      </c>
    </row>
    <row r="29" spans="1:12" customFormat="1" ht="13.35" customHeight="1" x14ac:dyDescent="0.25">
      <c r="A29" s="1"/>
      <c r="B29" s="359"/>
      <c r="C29" s="362" t="s">
        <v>8</v>
      </c>
      <c r="D29" s="363"/>
      <c r="E29" s="370">
        <f>A2.7.6!E29/A2.7.6!E$29</f>
        <v>1</v>
      </c>
      <c r="F29" s="371">
        <f>A2.7.6!F29/A2.7.6!F$29</f>
        <v>1</v>
      </c>
      <c r="G29" s="370">
        <f>A2.7.6!G29/A2.7.6!G$29</f>
        <v>1</v>
      </c>
      <c r="H29" s="371">
        <f>A2.7.6!H29/A2.7.6!H$29</f>
        <v>1</v>
      </c>
      <c r="I29" s="370">
        <f>A2.7.6!I29/A2.7.6!I$29</f>
        <v>1</v>
      </c>
      <c r="J29" s="371">
        <f>A2.7.6!J29/A2.7.6!J$29</f>
        <v>1</v>
      </c>
      <c r="K29" s="370">
        <f>A2.7.6!K29/A2.7.6!K$29</f>
        <v>1</v>
      </c>
      <c r="L29" s="371">
        <f>A2.7.6!L29/A2.7.6!L$29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48"/>
      <c r="B1" s="229" t="s">
        <v>895</v>
      </c>
      <c r="C1" s="160"/>
      <c r="D1" s="160"/>
      <c r="E1" s="160"/>
      <c r="F1" s="160"/>
      <c r="G1" s="160"/>
      <c r="H1" s="160"/>
      <c r="I1" s="160"/>
      <c r="J1" s="160"/>
      <c r="K1" s="160"/>
      <c r="L1" s="160"/>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row>
    <row r="4" spans="1:14" ht="13.35" customHeight="1" x14ac:dyDescent="0.25">
      <c r="B4" s="85"/>
      <c r="C4" s="13" t="s">
        <v>18</v>
      </c>
      <c r="D4" s="172" t="s">
        <v>43</v>
      </c>
      <c r="E4" s="381">
        <v>522</v>
      </c>
      <c r="F4" s="382">
        <v>19.052796000000001</v>
      </c>
      <c r="G4" s="381">
        <v>369</v>
      </c>
      <c r="H4" s="382">
        <v>15.032885</v>
      </c>
      <c r="I4" s="381">
        <v>231</v>
      </c>
      <c r="J4" s="382">
        <v>11.716533</v>
      </c>
      <c r="K4" s="381">
        <v>220</v>
      </c>
      <c r="L4" s="382">
        <v>10.705976</v>
      </c>
      <c r="N4" s="511"/>
    </row>
    <row r="5" spans="1:14" ht="13.35" customHeight="1" x14ac:dyDescent="0.25">
      <c r="B5" s="85"/>
      <c r="C5" s="13" t="s">
        <v>19</v>
      </c>
      <c r="D5" s="173" t="s">
        <v>124</v>
      </c>
      <c r="E5" s="381">
        <v>13</v>
      </c>
      <c r="F5" s="382">
        <v>0.61739999999999995</v>
      </c>
      <c r="G5" s="381">
        <v>4</v>
      </c>
      <c r="H5" s="382">
        <v>9.6063999999999997E-2</v>
      </c>
      <c r="I5" s="381">
        <v>3</v>
      </c>
      <c r="J5" s="382">
        <v>0.24035500000000001</v>
      </c>
      <c r="K5" s="381">
        <v>3</v>
      </c>
      <c r="L5" s="382">
        <v>8.0182000000000003E-2</v>
      </c>
    </row>
    <row r="6" spans="1:14" ht="13.35" customHeight="1" x14ac:dyDescent="0.25">
      <c r="B6" s="85"/>
      <c r="C6" s="13" t="s">
        <v>20</v>
      </c>
      <c r="D6" s="172" t="s">
        <v>44</v>
      </c>
      <c r="E6" s="381">
        <v>665</v>
      </c>
      <c r="F6" s="382">
        <v>14.283861999999999</v>
      </c>
      <c r="G6" s="381">
        <v>518</v>
      </c>
      <c r="H6" s="382">
        <v>11.535556</v>
      </c>
      <c r="I6" s="381">
        <v>288</v>
      </c>
      <c r="J6" s="382">
        <v>8.5290909999999993</v>
      </c>
      <c r="K6" s="381">
        <v>197</v>
      </c>
      <c r="L6" s="382">
        <v>4.9000680000000001</v>
      </c>
    </row>
    <row r="7" spans="1:14" ht="13.35" customHeight="1" x14ac:dyDescent="0.25">
      <c r="B7" s="85"/>
      <c r="C7" s="13" t="s">
        <v>21</v>
      </c>
      <c r="D7" s="172" t="s">
        <v>45</v>
      </c>
      <c r="E7" s="381">
        <v>612</v>
      </c>
      <c r="F7" s="382">
        <v>13.580764</v>
      </c>
      <c r="G7" s="381">
        <v>416</v>
      </c>
      <c r="H7" s="382">
        <v>10.586919999999999</v>
      </c>
      <c r="I7" s="381">
        <v>222</v>
      </c>
      <c r="J7" s="382">
        <v>5.4234540000000004</v>
      </c>
      <c r="K7" s="381">
        <v>170</v>
      </c>
      <c r="L7" s="382">
        <v>4.9557659999999997</v>
      </c>
    </row>
    <row r="8" spans="1:14" ht="13.35" customHeight="1" x14ac:dyDescent="0.25">
      <c r="B8" s="85"/>
      <c r="C8" s="13" t="s">
        <v>22</v>
      </c>
      <c r="D8" s="172" t="s">
        <v>46</v>
      </c>
      <c r="E8" s="381">
        <v>785</v>
      </c>
      <c r="F8" s="382">
        <v>17.850242999999999</v>
      </c>
      <c r="G8" s="381">
        <v>536</v>
      </c>
      <c r="H8" s="382">
        <v>11.415395</v>
      </c>
      <c r="I8" s="381">
        <v>332</v>
      </c>
      <c r="J8" s="382">
        <v>9.1365770000000008</v>
      </c>
      <c r="K8" s="381">
        <v>222</v>
      </c>
      <c r="L8" s="382">
        <v>6.7927039999999996</v>
      </c>
    </row>
    <row r="9" spans="1:14" ht="13.35" customHeight="1" x14ac:dyDescent="0.25">
      <c r="B9" s="85"/>
      <c r="C9" s="13" t="s">
        <v>23</v>
      </c>
      <c r="D9" s="172" t="s">
        <v>47</v>
      </c>
      <c r="E9" s="381">
        <v>1149</v>
      </c>
      <c r="F9" s="382">
        <v>25.846534999999999</v>
      </c>
      <c r="G9" s="381">
        <v>803</v>
      </c>
      <c r="H9" s="382">
        <v>18.464418999999999</v>
      </c>
      <c r="I9" s="381">
        <v>476</v>
      </c>
      <c r="J9" s="382">
        <v>13.890515000000001</v>
      </c>
      <c r="K9" s="381">
        <v>338</v>
      </c>
      <c r="L9" s="382">
        <v>9.9227220000000003</v>
      </c>
    </row>
    <row r="10" spans="1:14" s="35" customFormat="1" ht="13.35" customHeight="1" x14ac:dyDescent="0.25">
      <c r="B10" s="85"/>
      <c r="C10" s="13" t="s">
        <v>24</v>
      </c>
      <c r="D10" s="172" t="s">
        <v>48</v>
      </c>
      <c r="E10" s="381">
        <v>2237</v>
      </c>
      <c r="F10" s="382">
        <v>46.978498999999999</v>
      </c>
      <c r="G10" s="381">
        <v>1648</v>
      </c>
      <c r="H10" s="382">
        <v>33.204445</v>
      </c>
      <c r="I10" s="381">
        <v>918</v>
      </c>
      <c r="J10" s="382">
        <v>21.152066999999999</v>
      </c>
      <c r="K10" s="381">
        <v>506</v>
      </c>
      <c r="L10" s="382">
        <v>14.920826999999999</v>
      </c>
    </row>
    <row r="11" spans="1:14" s="1" customFormat="1" ht="13.35" customHeight="1" x14ac:dyDescent="0.25">
      <c r="B11" s="358"/>
      <c r="C11" s="13" t="s">
        <v>25</v>
      </c>
      <c r="D11" s="172" t="s">
        <v>49</v>
      </c>
      <c r="E11" s="381">
        <v>1932</v>
      </c>
      <c r="F11" s="382">
        <v>38.508746000000002</v>
      </c>
      <c r="G11" s="381">
        <v>1820</v>
      </c>
      <c r="H11" s="382">
        <v>36.417636999999999</v>
      </c>
      <c r="I11" s="381">
        <v>1614</v>
      </c>
      <c r="J11" s="382">
        <v>32.723075999999999</v>
      </c>
      <c r="K11" s="381">
        <v>961</v>
      </c>
      <c r="L11" s="382">
        <v>22.476541000000001</v>
      </c>
    </row>
    <row r="12" spans="1:14" s="1" customFormat="1" ht="13.35" customHeight="1" x14ac:dyDescent="0.25">
      <c r="B12" s="358"/>
      <c r="C12" s="13" t="s">
        <v>26</v>
      </c>
      <c r="D12" s="172" t="s">
        <v>50</v>
      </c>
      <c r="E12" s="381">
        <v>1693</v>
      </c>
      <c r="F12" s="382">
        <v>37.918756999999999</v>
      </c>
      <c r="G12" s="381">
        <v>1628</v>
      </c>
      <c r="H12" s="382">
        <v>35.102103</v>
      </c>
      <c r="I12" s="381">
        <v>1452</v>
      </c>
      <c r="J12" s="382">
        <v>31.415481</v>
      </c>
      <c r="K12" s="381">
        <v>1054</v>
      </c>
      <c r="L12" s="382">
        <v>25.984373000000001</v>
      </c>
    </row>
    <row r="13" spans="1:14" s="1" customFormat="1" ht="13.35" customHeight="1" x14ac:dyDescent="0.25">
      <c r="B13" s="358"/>
      <c r="C13" s="13" t="s">
        <v>27</v>
      </c>
      <c r="D13" s="172" t="s">
        <v>51</v>
      </c>
      <c r="E13" s="381">
        <v>1574</v>
      </c>
      <c r="F13" s="382">
        <v>34.428798</v>
      </c>
      <c r="G13" s="381">
        <v>1417</v>
      </c>
      <c r="H13" s="382">
        <v>31.569545000000002</v>
      </c>
      <c r="I13" s="381">
        <v>1443</v>
      </c>
      <c r="J13" s="382">
        <v>33.795364999999997</v>
      </c>
      <c r="K13" s="381">
        <v>1171</v>
      </c>
      <c r="L13" s="382">
        <v>30.116747</v>
      </c>
    </row>
    <row r="14" spans="1:14" s="1" customFormat="1" ht="13.35" customHeight="1" x14ac:dyDescent="0.25">
      <c r="B14" s="358"/>
      <c r="C14" s="13" t="s">
        <v>28</v>
      </c>
      <c r="D14" s="172" t="s">
        <v>52</v>
      </c>
      <c r="E14" s="381">
        <v>1431</v>
      </c>
      <c r="F14" s="382">
        <v>32.549365000000002</v>
      </c>
      <c r="G14" s="381">
        <v>1397</v>
      </c>
      <c r="H14" s="382">
        <v>32.990786999999997</v>
      </c>
      <c r="I14" s="381">
        <v>1345</v>
      </c>
      <c r="J14" s="382">
        <v>32.031471000000003</v>
      </c>
      <c r="K14" s="381">
        <v>1196</v>
      </c>
      <c r="L14" s="382">
        <v>29.811596999999999</v>
      </c>
    </row>
    <row r="15" spans="1:14" customFormat="1" ht="13.35" customHeight="1" x14ac:dyDescent="0.25">
      <c r="A15" s="1"/>
      <c r="B15" s="358"/>
      <c r="C15" s="13" t="s">
        <v>29</v>
      </c>
      <c r="D15" s="172" t="s">
        <v>53</v>
      </c>
      <c r="E15" s="381">
        <v>1373</v>
      </c>
      <c r="F15" s="382">
        <v>31.342707999999998</v>
      </c>
      <c r="G15" s="381">
        <v>1303</v>
      </c>
      <c r="H15" s="382">
        <v>30.106043</v>
      </c>
      <c r="I15" s="381">
        <v>1311</v>
      </c>
      <c r="J15" s="382">
        <v>33.118682</v>
      </c>
      <c r="K15" s="381">
        <v>1311</v>
      </c>
      <c r="L15" s="382">
        <v>34.132503</v>
      </c>
    </row>
    <row r="16" spans="1:14" customFormat="1" ht="13.35" customHeight="1" x14ac:dyDescent="0.25">
      <c r="A16" s="1"/>
      <c r="B16" s="358"/>
      <c r="C16" s="13" t="s">
        <v>30</v>
      </c>
      <c r="D16" s="172" t="s">
        <v>54</v>
      </c>
      <c r="E16" s="381">
        <v>1284</v>
      </c>
      <c r="F16" s="382">
        <v>31.061313999999999</v>
      </c>
      <c r="G16" s="381">
        <v>1214</v>
      </c>
      <c r="H16" s="382">
        <v>30.281849000000001</v>
      </c>
      <c r="I16" s="381">
        <v>1327</v>
      </c>
      <c r="J16" s="382">
        <v>33.083258000000001</v>
      </c>
      <c r="K16" s="381">
        <v>1255</v>
      </c>
      <c r="L16" s="382">
        <v>33.191853999999999</v>
      </c>
    </row>
    <row r="17" spans="1:12" customFormat="1" ht="13.35" customHeight="1" x14ac:dyDescent="0.25">
      <c r="A17" s="1"/>
      <c r="B17" s="358"/>
      <c r="C17" s="13" t="s">
        <v>31</v>
      </c>
      <c r="D17" s="172" t="s">
        <v>55</v>
      </c>
      <c r="E17" s="381">
        <v>1205</v>
      </c>
      <c r="F17" s="382">
        <v>30.178149000000001</v>
      </c>
      <c r="G17" s="381">
        <v>1127</v>
      </c>
      <c r="H17" s="382">
        <v>28.944061999999999</v>
      </c>
      <c r="I17" s="381">
        <v>1290</v>
      </c>
      <c r="J17" s="382">
        <v>33.455795999999999</v>
      </c>
      <c r="K17" s="381">
        <v>1159</v>
      </c>
      <c r="L17" s="382">
        <v>30.313939999999999</v>
      </c>
    </row>
    <row r="18" spans="1:12" customFormat="1" ht="13.35" customHeight="1" x14ac:dyDescent="0.25">
      <c r="A18" s="1"/>
      <c r="B18" s="358"/>
      <c r="C18" s="13" t="s">
        <v>32</v>
      </c>
      <c r="D18" s="172" t="s">
        <v>56</v>
      </c>
      <c r="E18" s="381">
        <v>1098</v>
      </c>
      <c r="F18" s="382">
        <v>27.653759000000001</v>
      </c>
      <c r="G18" s="381">
        <v>1046</v>
      </c>
      <c r="H18" s="382">
        <v>27.268863</v>
      </c>
      <c r="I18" s="381">
        <v>1224</v>
      </c>
      <c r="J18" s="382">
        <v>32.471786999999999</v>
      </c>
      <c r="K18" s="381">
        <v>1167</v>
      </c>
      <c r="L18" s="382">
        <v>30.967528999999999</v>
      </c>
    </row>
    <row r="19" spans="1:12" customFormat="1" ht="13.35" customHeight="1" x14ac:dyDescent="0.25">
      <c r="A19" s="1"/>
      <c r="B19" s="358"/>
      <c r="C19" s="13" t="s">
        <v>33</v>
      </c>
      <c r="D19" s="172" t="s">
        <v>57</v>
      </c>
      <c r="E19" s="381">
        <v>1027</v>
      </c>
      <c r="F19" s="382">
        <v>27.270392999999999</v>
      </c>
      <c r="G19" s="381">
        <v>1010</v>
      </c>
      <c r="H19" s="382">
        <v>26.254246999999999</v>
      </c>
      <c r="I19" s="381">
        <v>1120</v>
      </c>
      <c r="J19" s="382">
        <v>28.781991999999999</v>
      </c>
      <c r="K19" s="381">
        <v>1144</v>
      </c>
      <c r="L19" s="382">
        <v>30.776350000000001</v>
      </c>
    </row>
    <row r="20" spans="1:12" customFormat="1" ht="13.35" customHeight="1" x14ac:dyDescent="0.25">
      <c r="A20" s="1"/>
      <c r="B20" s="358"/>
      <c r="C20" s="13" t="s">
        <v>34</v>
      </c>
      <c r="D20" s="172" t="s">
        <v>58</v>
      </c>
      <c r="E20" s="381">
        <v>4506</v>
      </c>
      <c r="F20" s="382">
        <v>118.61344</v>
      </c>
      <c r="G20" s="381">
        <v>4380</v>
      </c>
      <c r="H20" s="382">
        <v>119.51213</v>
      </c>
      <c r="I20" s="381">
        <v>4829</v>
      </c>
      <c r="J20" s="382">
        <v>138.25372999999999</v>
      </c>
      <c r="K20" s="381">
        <v>5053</v>
      </c>
      <c r="L20" s="382">
        <v>145.269443</v>
      </c>
    </row>
    <row r="21" spans="1:12" customFormat="1" ht="13.35" customHeight="1" x14ac:dyDescent="0.25">
      <c r="A21" s="1"/>
      <c r="B21" s="358"/>
      <c r="C21" s="13" t="s">
        <v>35</v>
      </c>
      <c r="D21" s="172" t="s">
        <v>59</v>
      </c>
      <c r="E21" s="381">
        <v>5783</v>
      </c>
      <c r="F21" s="382">
        <v>170.880368</v>
      </c>
      <c r="G21" s="381">
        <v>5736</v>
      </c>
      <c r="H21" s="382">
        <v>185.76481999999999</v>
      </c>
      <c r="I21" s="381">
        <v>6397</v>
      </c>
      <c r="J21" s="382">
        <v>210.168779</v>
      </c>
      <c r="K21" s="381">
        <v>6852</v>
      </c>
      <c r="L21" s="382">
        <v>217.57042000000001</v>
      </c>
    </row>
    <row r="22" spans="1:12" customFormat="1" ht="13.35" customHeight="1" x14ac:dyDescent="0.25">
      <c r="A22" s="1"/>
      <c r="B22" s="358"/>
      <c r="C22" s="13" t="s">
        <v>36</v>
      </c>
      <c r="D22" s="172" t="s">
        <v>60</v>
      </c>
      <c r="E22" s="381">
        <v>3389</v>
      </c>
      <c r="F22" s="382">
        <v>127.38915799999999</v>
      </c>
      <c r="G22" s="381">
        <v>3255</v>
      </c>
      <c r="H22" s="382">
        <v>125.45343800000001</v>
      </c>
      <c r="I22" s="381">
        <v>3553</v>
      </c>
      <c r="J22" s="382">
        <v>134.53637599999999</v>
      </c>
      <c r="K22" s="381">
        <v>3697</v>
      </c>
      <c r="L22" s="382">
        <v>150.267549</v>
      </c>
    </row>
    <row r="23" spans="1:12" customFormat="1" ht="13.35" customHeight="1" x14ac:dyDescent="0.25">
      <c r="A23" s="1"/>
      <c r="B23" s="358"/>
      <c r="C23" s="13" t="s">
        <v>37</v>
      </c>
      <c r="D23" s="172" t="s">
        <v>61</v>
      </c>
      <c r="E23" s="381">
        <v>2073</v>
      </c>
      <c r="F23" s="382">
        <v>92.729851999999994</v>
      </c>
      <c r="G23" s="381">
        <v>2100</v>
      </c>
      <c r="H23" s="382">
        <v>94.763828000000004</v>
      </c>
      <c r="I23" s="381">
        <v>2314</v>
      </c>
      <c r="J23" s="382">
        <v>106.31724199999999</v>
      </c>
      <c r="K23" s="381">
        <v>2303</v>
      </c>
      <c r="L23" s="382">
        <v>109.934189</v>
      </c>
    </row>
    <row r="24" spans="1:12" customFormat="1" ht="13.35" customHeight="1" x14ac:dyDescent="0.25">
      <c r="A24" s="1"/>
      <c r="B24" s="358"/>
      <c r="C24" s="13" t="s">
        <v>38</v>
      </c>
      <c r="D24" s="172" t="s">
        <v>62</v>
      </c>
      <c r="E24" s="381">
        <v>2568</v>
      </c>
      <c r="F24" s="382">
        <v>128.849052</v>
      </c>
      <c r="G24" s="381">
        <v>2636</v>
      </c>
      <c r="H24" s="382">
        <v>138.61852300000001</v>
      </c>
      <c r="I24" s="381">
        <v>3046</v>
      </c>
      <c r="J24" s="382">
        <v>165.070652</v>
      </c>
      <c r="K24" s="381">
        <v>2994</v>
      </c>
      <c r="L24" s="382">
        <v>174.84668400000001</v>
      </c>
    </row>
    <row r="25" spans="1:12" customFormat="1" ht="13.35" customHeight="1" x14ac:dyDescent="0.25">
      <c r="A25" s="1"/>
      <c r="B25" s="358"/>
      <c r="C25" s="13" t="s">
        <v>39</v>
      </c>
      <c r="D25" s="172" t="s">
        <v>63</v>
      </c>
      <c r="E25" s="381">
        <v>926</v>
      </c>
      <c r="F25" s="382">
        <v>54.551532000000002</v>
      </c>
      <c r="G25" s="381">
        <v>1056</v>
      </c>
      <c r="H25" s="382">
        <v>65.966578999999996</v>
      </c>
      <c r="I25" s="381">
        <v>1301</v>
      </c>
      <c r="J25" s="382">
        <v>89.773791000000003</v>
      </c>
      <c r="K25" s="381">
        <v>1260</v>
      </c>
      <c r="L25" s="382">
        <v>83.334502000000001</v>
      </c>
    </row>
    <row r="26" spans="1:12" customFormat="1" ht="13.35" customHeight="1" x14ac:dyDescent="0.25">
      <c r="A26" s="1"/>
      <c r="B26" s="358"/>
      <c r="C26" s="13" t="s">
        <v>40</v>
      </c>
      <c r="D26" s="172" t="s">
        <v>64</v>
      </c>
      <c r="E26" s="381">
        <v>806</v>
      </c>
      <c r="F26" s="382">
        <v>60.346288999999999</v>
      </c>
      <c r="G26" s="381">
        <v>914</v>
      </c>
      <c r="H26" s="382">
        <v>73.169577000000004</v>
      </c>
      <c r="I26" s="381">
        <v>1090</v>
      </c>
      <c r="J26" s="382">
        <v>92.425252</v>
      </c>
      <c r="K26" s="381">
        <v>1200</v>
      </c>
      <c r="L26" s="382">
        <v>100.530435</v>
      </c>
    </row>
    <row r="27" spans="1:12" customFormat="1" ht="13.35" customHeight="1" x14ac:dyDescent="0.25">
      <c r="A27" s="1"/>
      <c r="B27" s="358"/>
      <c r="C27" s="13" t="s">
        <v>41</v>
      </c>
      <c r="D27" s="172" t="s">
        <v>65</v>
      </c>
      <c r="E27" s="381">
        <v>157</v>
      </c>
      <c r="F27" s="382">
        <v>12.945531000000001</v>
      </c>
      <c r="G27" s="381">
        <v>151</v>
      </c>
      <c r="H27" s="382">
        <v>16.735661</v>
      </c>
      <c r="I27" s="381">
        <v>199</v>
      </c>
      <c r="J27" s="382">
        <v>22.268749</v>
      </c>
      <c r="K27" s="381">
        <v>226</v>
      </c>
      <c r="L27" s="382">
        <v>24.458770000000001</v>
      </c>
    </row>
    <row r="28" spans="1:12" customFormat="1" ht="13.35" customHeight="1" x14ac:dyDescent="0.25">
      <c r="A28" s="1"/>
      <c r="B28" s="359"/>
      <c r="C28" s="133" t="s">
        <v>42</v>
      </c>
      <c r="D28" s="198" t="s">
        <v>66</v>
      </c>
      <c r="E28" s="383">
        <v>15</v>
      </c>
      <c r="F28" s="384">
        <v>1.869834</v>
      </c>
      <c r="G28" s="383">
        <v>15</v>
      </c>
      <c r="H28" s="384">
        <v>1.6768380000000001</v>
      </c>
      <c r="I28" s="383">
        <v>27</v>
      </c>
      <c r="J28" s="384">
        <v>3.1004339999999999</v>
      </c>
      <c r="K28" s="383">
        <v>30</v>
      </c>
      <c r="L28" s="384">
        <v>5.0391899999999996</v>
      </c>
    </row>
    <row r="29" spans="1:12" customFormat="1" ht="13.35" customHeight="1" x14ac:dyDescent="0.25">
      <c r="A29" s="1"/>
      <c r="B29" s="359"/>
      <c r="C29" s="362" t="s">
        <v>8</v>
      </c>
      <c r="D29" s="363"/>
      <c r="E29" s="364">
        <v>38823</v>
      </c>
      <c r="F29" s="365">
        <v>1197.2971440000001</v>
      </c>
      <c r="G29" s="364">
        <v>36499</v>
      </c>
      <c r="H29" s="365">
        <v>1200.9322139999999</v>
      </c>
      <c r="I29" s="364">
        <v>37352</v>
      </c>
      <c r="J29" s="365">
        <v>1322.8805050000001</v>
      </c>
      <c r="K29" s="364">
        <v>35689</v>
      </c>
      <c r="L29" s="365">
        <v>1331.3008609999999</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enableFormatConditionsCalculation="0">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48"/>
      <c r="B1" s="1126" t="s">
        <v>941</v>
      </c>
      <c r="C1" s="1126"/>
      <c r="D1" s="1126"/>
      <c r="E1" s="1126"/>
      <c r="F1" s="1126"/>
      <c r="G1" s="1126"/>
      <c r="H1" s="1126"/>
      <c r="I1" s="1126"/>
      <c r="J1" s="1126"/>
      <c r="K1" s="1126"/>
      <c r="L1" s="1126"/>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A2.7.7!E4/A2.7.7!E$29</f>
        <v>1.3445637895062205E-2</v>
      </c>
      <c r="F4" s="1185">
        <f>A2.7.7!F4/A2.7.7!F$29</f>
        <v>1.5913172511501456E-2</v>
      </c>
      <c r="G4" s="1184">
        <f>A2.7.7!G4/A2.7.7!G$29</f>
        <v>1.0109866023726677E-2</v>
      </c>
      <c r="H4" s="1185">
        <f>A2.7.7!H4/A2.7.7!H$29</f>
        <v>1.2517679869648331E-2</v>
      </c>
      <c r="I4" s="1184">
        <f>A2.7.7!I4/A2.7.7!I$29</f>
        <v>6.1844077961019494E-3</v>
      </c>
      <c r="J4" s="1185">
        <f>A2.7.7!J4/A2.7.7!J$29</f>
        <v>8.8568339738289512E-3</v>
      </c>
      <c r="K4" s="1184">
        <f>A2.7.7!K4/A2.7.7!K$29</f>
        <v>6.1643643699739415E-3</v>
      </c>
      <c r="L4" s="1185">
        <f>A2.7.7!L4/A2.7.7!L$29</f>
        <v>8.0417404612495025E-3</v>
      </c>
    </row>
    <row r="5" spans="1:12" ht="13.35" customHeight="1" x14ac:dyDescent="0.25">
      <c r="B5" s="85"/>
      <c r="C5" s="13" t="s">
        <v>19</v>
      </c>
      <c r="D5" s="173" t="s">
        <v>124</v>
      </c>
      <c r="E5" s="1184">
        <f>A2.7.7!E5/A2.7.7!E$29</f>
        <v>3.3485305102645338E-4</v>
      </c>
      <c r="F5" s="1185">
        <f>A2.7.7!F5/A2.7.7!F$29</f>
        <v>5.1566146557182452E-4</v>
      </c>
      <c r="G5" s="1184">
        <f>A2.7.7!G5/A2.7.7!G$29</f>
        <v>1.0959204361763335E-4</v>
      </c>
      <c r="H5" s="1185">
        <f>A2.7.7!H5/A2.7.7!H$29</f>
        <v>7.9991192575337147E-5</v>
      </c>
      <c r="I5" s="1184">
        <f>A2.7.7!I5/A2.7.7!I$29</f>
        <v>8.0316984364960374E-5</v>
      </c>
      <c r="J5" s="1185">
        <f>A2.7.7!J5/A2.7.7!J$29</f>
        <v>1.8169063576910146E-4</v>
      </c>
      <c r="K5" s="1184">
        <f>A2.7.7!K5/A2.7.7!K$29</f>
        <v>8.4059514136008293E-5</v>
      </c>
      <c r="L5" s="1185">
        <f>A2.7.7!L5/A2.7.7!L$29</f>
        <v>6.02283092792201E-5</v>
      </c>
    </row>
    <row r="6" spans="1:12" ht="13.35" customHeight="1" x14ac:dyDescent="0.25">
      <c r="B6" s="85"/>
      <c r="C6" s="13" t="s">
        <v>20</v>
      </c>
      <c r="D6" s="172" t="s">
        <v>44</v>
      </c>
      <c r="E6" s="1184">
        <f>A2.7.7!E6/A2.7.7!E$29</f>
        <v>1.7129021456353193E-2</v>
      </c>
      <c r="F6" s="1185">
        <f>A2.7.7!F6/A2.7.7!F$29</f>
        <v>1.193008942815953E-2</v>
      </c>
      <c r="G6" s="1184">
        <f>A2.7.7!G6/A2.7.7!G$29</f>
        <v>1.419216964848352E-2</v>
      </c>
      <c r="H6" s="1185">
        <f>A2.7.7!H6/A2.7.7!H$29</f>
        <v>9.605501347638927E-3</v>
      </c>
      <c r="I6" s="1184">
        <f>A2.7.7!I6/A2.7.7!I$29</f>
        <v>7.7104304990361959E-3</v>
      </c>
      <c r="J6" s="1185">
        <f>A2.7.7!J6/A2.7.7!J$29</f>
        <v>6.4473631350399248E-3</v>
      </c>
      <c r="K6" s="1184">
        <f>A2.7.7!K6/A2.7.7!K$29</f>
        <v>5.5199080949312109E-3</v>
      </c>
      <c r="L6" s="1185">
        <f>A2.7.7!L6/A2.7.7!L$29</f>
        <v>3.680661632201859E-3</v>
      </c>
    </row>
    <row r="7" spans="1:12" ht="13.35" customHeight="1" x14ac:dyDescent="0.25">
      <c r="B7" s="85"/>
      <c r="C7" s="13" t="s">
        <v>21</v>
      </c>
      <c r="D7" s="172" t="s">
        <v>45</v>
      </c>
      <c r="E7" s="1184">
        <f>A2.7.7!E7/A2.7.7!E$29</f>
        <v>1.5763851325245343E-2</v>
      </c>
      <c r="F7" s="1185">
        <f>A2.7.7!F7/A2.7.7!F$29</f>
        <v>1.1342851745748421E-2</v>
      </c>
      <c r="G7" s="1184">
        <f>A2.7.7!G7/A2.7.7!G$29</f>
        <v>1.139757253623387E-2</v>
      </c>
      <c r="H7" s="1185">
        <f>A2.7.7!H7/A2.7.7!H$29</f>
        <v>8.8155849902116119E-3</v>
      </c>
      <c r="I7" s="1184">
        <f>A2.7.7!I7/A2.7.7!I$29</f>
        <v>5.9434568430070675E-3</v>
      </c>
      <c r="J7" s="1185">
        <f>A2.7.7!J7/A2.7.7!J$29</f>
        <v>4.0997308369889384E-3</v>
      </c>
      <c r="K7" s="1184">
        <f>A2.7.7!K7/A2.7.7!K$29</f>
        <v>4.763372467707137E-3</v>
      </c>
      <c r="L7" s="1185">
        <f>A2.7.7!L7/A2.7.7!L$29</f>
        <v>3.7224989070295507E-3</v>
      </c>
    </row>
    <row r="8" spans="1:12" ht="13.35" customHeight="1" x14ac:dyDescent="0.25">
      <c r="B8" s="85"/>
      <c r="C8" s="13" t="s">
        <v>22</v>
      </c>
      <c r="D8" s="172" t="s">
        <v>46</v>
      </c>
      <c r="E8" s="1184">
        <f>A2.7.7!E8/A2.7.7!E$29</f>
        <v>2.0219972696597376E-2</v>
      </c>
      <c r="F8" s="1185">
        <f>A2.7.7!F8/A2.7.7!F$29</f>
        <v>1.4908782744077103E-2</v>
      </c>
      <c r="G8" s="1184">
        <f>A2.7.7!G8/A2.7.7!G$29</f>
        <v>1.4685333844762871E-2</v>
      </c>
      <c r="H8" s="1185">
        <f>A2.7.7!H8/A2.7.7!H$29</f>
        <v>9.5054449093160895E-3</v>
      </c>
      <c r="I8" s="1184">
        <f>A2.7.7!I8/A2.7.7!I$29</f>
        <v>8.8884129363889491E-3</v>
      </c>
      <c r="J8" s="1185">
        <f>A2.7.7!J8/A2.7.7!J$29</f>
        <v>6.9065777033277846E-3</v>
      </c>
      <c r="K8" s="1184">
        <f>A2.7.7!K8/A2.7.7!K$29</f>
        <v>6.2204040460646136E-3</v>
      </c>
      <c r="L8" s="1185">
        <f>A2.7.7!L8/A2.7.7!L$29</f>
        <v>5.1023057214112325E-3</v>
      </c>
    </row>
    <row r="9" spans="1:12" ht="13.35" customHeight="1" x14ac:dyDescent="0.25">
      <c r="B9" s="85"/>
      <c r="C9" s="13" t="s">
        <v>23</v>
      </c>
      <c r="D9" s="172" t="s">
        <v>47</v>
      </c>
      <c r="E9" s="1184">
        <f>A2.7.7!E9/A2.7.7!E$29</f>
        <v>2.9595858125338072E-2</v>
      </c>
      <c r="F9" s="1185">
        <f>A2.7.7!F9/A2.7.7!F$29</f>
        <v>2.1587402199633073E-2</v>
      </c>
      <c r="G9" s="1184">
        <f>A2.7.7!G9/A2.7.7!G$29</f>
        <v>2.2000602756239898E-2</v>
      </c>
      <c r="H9" s="1185">
        <f>A2.7.7!H9/A2.7.7!H$29</f>
        <v>1.5375071785691977E-2</v>
      </c>
      <c r="I9" s="1184">
        <f>A2.7.7!I9/A2.7.7!I$29</f>
        <v>1.2743628185907047E-2</v>
      </c>
      <c r="J9" s="1185">
        <f>A2.7.7!J9/A2.7.7!J$29</f>
        <v>1.0500203871399556E-2</v>
      </c>
      <c r="K9" s="1184">
        <f>A2.7.7!K9/A2.7.7!K$29</f>
        <v>9.4707052593236019E-3</v>
      </c>
      <c r="L9" s="1185">
        <f>A2.7.7!L9/A2.7.7!L$29</f>
        <v>7.4534031267331994E-3</v>
      </c>
    </row>
    <row r="10" spans="1:12" s="35" customFormat="1" ht="13.35" customHeight="1" x14ac:dyDescent="0.25">
      <c r="B10" s="85"/>
      <c r="C10" s="13" t="s">
        <v>24</v>
      </c>
      <c r="D10" s="172" t="s">
        <v>48</v>
      </c>
      <c r="E10" s="1184">
        <f>A2.7.7!E10/A2.7.7!E$29</f>
        <v>5.7620482703552016E-2</v>
      </c>
      <c r="F10" s="1185">
        <f>A2.7.7!F10/A2.7.7!F$29</f>
        <v>3.9237126084717355E-2</v>
      </c>
      <c r="G10" s="1184">
        <f>A2.7.7!G10/A2.7.7!G$29</f>
        <v>4.5151921970464942E-2</v>
      </c>
      <c r="H10" s="1185">
        <f>A2.7.7!H10/A2.7.7!H$29</f>
        <v>2.7648891929882066E-2</v>
      </c>
      <c r="I10" s="1184">
        <f>A2.7.7!I10/A2.7.7!I$29</f>
        <v>2.4576997215677875E-2</v>
      </c>
      <c r="J10" s="1185">
        <f>A2.7.7!J10/A2.7.7!J$29</f>
        <v>1.5989401098627572E-2</v>
      </c>
      <c r="K10" s="1184">
        <f>A2.7.7!K10/A2.7.7!K$29</f>
        <v>1.4178038050940065E-2</v>
      </c>
      <c r="L10" s="1185">
        <f>A2.7.7!L10/A2.7.7!L$29</f>
        <v>1.1207704762387289E-2</v>
      </c>
    </row>
    <row r="11" spans="1:12" s="1" customFormat="1" ht="13.35" customHeight="1" x14ac:dyDescent="0.25">
      <c r="B11" s="358"/>
      <c r="C11" s="13" t="s">
        <v>25</v>
      </c>
      <c r="D11" s="172" t="s">
        <v>49</v>
      </c>
      <c r="E11" s="1184">
        <f>A2.7.7!E11/A2.7.7!E$29</f>
        <v>4.9764314967931378E-2</v>
      </c>
      <c r="F11" s="1185">
        <f>A2.7.7!F11/A2.7.7!F$29</f>
        <v>3.2163065111261969E-2</v>
      </c>
      <c r="G11" s="1184">
        <f>A2.7.7!G11/A2.7.7!G$29</f>
        <v>4.9864379846023175E-2</v>
      </c>
      <c r="H11" s="1185">
        <f>A2.7.7!H11/A2.7.7!H$29</f>
        <v>3.0324473417781099E-2</v>
      </c>
      <c r="I11" s="1184">
        <f>A2.7.7!I11/A2.7.7!I$29</f>
        <v>4.3210537588348683E-2</v>
      </c>
      <c r="J11" s="1185">
        <f>A2.7.7!J11/A2.7.7!J$29</f>
        <v>2.4736229671779762E-2</v>
      </c>
      <c r="K11" s="1184">
        <f>A2.7.7!K11/A2.7.7!K$29</f>
        <v>2.6927064361567991E-2</v>
      </c>
      <c r="L11" s="1185">
        <f>A2.7.7!L11/A2.7.7!L$29</f>
        <v>1.6883141638710322E-2</v>
      </c>
    </row>
    <row r="12" spans="1:12" s="1" customFormat="1" ht="13.35" customHeight="1" x14ac:dyDescent="0.25">
      <c r="B12" s="358"/>
      <c r="C12" s="13" t="s">
        <v>26</v>
      </c>
      <c r="D12" s="172" t="s">
        <v>50</v>
      </c>
      <c r="E12" s="1184">
        <f>A2.7.7!E12/A2.7.7!E$29</f>
        <v>4.3608170414445042E-2</v>
      </c>
      <c r="F12" s="1185">
        <f>A2.7.7!F12/A2.7.7!F$29</f>
        <v>3.1670297711826827E-2</v>
      </c>
      <c r="G12" s="1184">
        <f>A2.7.7!G12/A2.7.7!G$29</f>
        <v>4.4603961752376776E-2</v>
      </c>
      <c r="H12" s="1185">
        <f>A2.7.7!H12/A2.7.7!H$29</f>
        <v>2.9229046061712189E-2</v>
      </c>
      <c r="I12" s="1184">
        <f>A2.7.7!I12/A2.7.7!I$29</f>
        <v>3.8873420432640825E-2</v>
      </c>
      <c r="J12" s="1185">
        <f>A2.7.7!J12/A2.7.7!J$29</f>
        <v>2.3747784385105893E-2</v>
      </c>
      <c r="K12" s="1184">
        <f>A2.7.7!K12/A2.7.7!K$29</f>
        <v>2.9532909299784246E-2</v>
      </c>
      <c r="L12" s="1185">
        <f>A2.7.7!L12/A2.7.7!L$29</f>
        <v>1.9518032145252252E-2</v>
      </c>
    </row>
    <row r="13" spans="1:12" s="1" customFormat="1" ht="13.35" customHeight="1" x14ac:dyDescent="0.25">
      <c r="B13" s="358"/>
      <c r="C13" s="13" t="s">
        <v>27</v>
      </c>
      <c r="D13" s="172" t="s">
        <v>51</v>
      </c>
      <c r="E13" s="1184">
        <f>A2.7.7!E13/A2.7.7!E$29</f>
        <v>4.0542977101202894E-2</v>
      </c>
      <c r="F13" s="1185">
        <f>A2.7.7!F13/A2.7.7!F$29</f>
        <v>2.8755433162546654E-2</v>
      </c>
      <c r="G13" s="1184">
        <f>A2.7.7!G13/A2.7.7!G$29</f>
        <v>3.8822981451546619E-2</v>
      </c>
      <c r="H13" s="1185">
        <f>A2.7.7!H13/A2.7.7!H$29</f>
        <v>2.6287532828226726E-2</v>
      </c>
      <c r="I13" s="1184">
        <f>A2.7.7!I13/A2.7.7!I$29</f>
        <v>3.863246947954594E-2</v>
      </c>
      <c r="J13" s="1185">
        <f>A2.7.7!J13/A2.7.7!J$29</f>
        <v>2.5546800993941621E-2</v>
      </c>
      <c r="K13" s="1184">
        <f>A2.7.7!K13/A2.7.7!K$29</f>
        <v>3.2811230351088572E-2</v>
      </c>
      <c r="L13" s="1185">
        <f>A2.7.7!L13/A2.7.7!L$29</f>
        <v>2.2622044259310369E-2</v>
      </c>
    </row>
    <row r="14" spans="1:12" s="1" customFormat="1" ht="13.35" customHeight="1" x14ac:dyDescent="0.25">
      <c r="B14" s="358"/>
      <c r="C14" s="13" t="s">
        <v>28</v>
      </c>
      <c r="D14" s="172" t="s">
        <v>52</v>
      </c>
      <c r="E14" s="1184">
        <f>A2.7.7!E14/A2.7.7!E$29</f>
        <v>3.685959353991191E-2</v>
      </c>
      <c r="F14" s="1185">
        <f>A2.7.7!F14/A2.7.7!F$29</f>
        <v>2.7185703367885089E-2</v>
      </c>
      <c r="G14" s="1184">
        <f>A2.7.7!G14/A2.7.7!G$29</f>
        <v>3.8275021233458453E-2</v>
      </c>
      <c r="H14" s="1185">
        <f>A2.7.7!H14/A2.7.7!H$29</f>
        <v>2.7470981805139585E-2</v>
      </c>
      <c r="I14" s="1184">
        <f>A2.7.7!I14/A2.7.7!I$29</f>
        <v>3.6008781323623902E-2</v>
      </c>
      <c r="J14" s="1185">
        <f>A2.7.7!J14/A2.7.7!J$29</f>
        <v>2.4213427349585141E-2</v>
      </c>
      <c r="K14" s="1184">
        <f>A2.7.7!K14/A2.7.7!K$29</f>
        <v>3.3511726302221975E-2</v>
      </c>
      <c r="L14" s="1185">
        <f>A2.7.7!L14/A2.7.7!L$29</f>
        <v>2.2392832359176249E-2</v>
      </c>
    </row>
    <row r="15" spans="1:12" customFormat="1" ht="13.35" customHeight="1" x14ac:dyDescent="0.25">
      <c r="A15" s="1"/>
      <c r="B15" s="358"/>
      <c r="C15" s="13" t="s">
        <v>29</v>
      </c>
      <c r="D15" s="172" t="s">
        <v>53</v>
      </c>
      <c r="E15" s="1184">
        <f>A2.7.7!E15/A2.7.7!E$29</f>
        <v>3.5365633773793884E-2</v>
      </c>
      <c r="F15" s="1185">
        <f>A2.7.7!F15/A2.7.7!F$29</f>
        <v>2.617788587993157E-2</v>
      </c>
      <c r="G15" s="1184">
        <f>A2.7.7!G15/A2.7.7!G$29</f>
        <v>3.5699608208444068E-2</v>
      </c>
      <c r="H15" s="1185">
        <f>A2.7.7!H15/A2.7.7!H$29</f>
        <v>2.5068894521302267E-2</v>
      </c>
      <c r="I15" s="1184">
        <f>A2.7.7!I15/A2.7.7!I$29</f>
        <v>3.5098522167487683E-2</v>
      </c>
      <c r="J15" s="1185">
        <f>A2.7.7!J15/A2.7.7!J$29</f>
        <v>2.5035278602128917E-2</v>
      </c>
      <c r="K15" s="1184">
        <f>A2.7.7!K15/A2.7.7!K$29</f>
        <v>3.6734007677435628E-2</v>
      </c>
      <c r="L15" s="1185">
        <f>A2.7.7!L15/A2.7.7!L$29</f>
        <v>2.5638459344465188E-2</v>
      </c>
    </row>
    <row r="16" spans="1:12" customFormat="1" ht="13.35" customHeight="1" x14ac:dyDescent="0.25">
      <c r="A16" s="1"/>
      <c r="B16" s="358"/>
      <c r="C16" s="13" t="s">
        <v>30</v>
      </c>
      <c r="D16" s="172" t="s">
        <v>54</v>
      </c>
      <c r="E16" s="1184">
        <f>A2.7.7!E16/A2.7.7!E$29</f>
        <v>3.3073178270612784E-2</v>
      </c>
      <c r="F16" s="1185">
        <f>A2.7.7!F16/A2.7.7!F$29</f>
        <v>2.5942861515754184E-2</v>
      </c>
      <c r="G16" s="1184">
        <f>A2.7.7!G16/A2.7.7!G$29</f>
        <v>3.3261185237951726E-2</v>
      </c>
      <c r="H16" s="1185">
        <f>A2.7.7!H16/A2.7.7!H$29</f>
        <v>2.5215285797970943E-2</v>
      </c>
      <c r="I16" s="1184">
        <f>A2.7.7!I16/A2.7.7!I$29</f>
        <v>3.552687941743414E-2</v>
      </c>
      <c r="J16" s="1185">
        <f>A2.7.7!J16/A2.7.7!J$29</f>
        <v>2.5008500673309113E-2</v>
      </c>
      <c r="K16" s="1184">
        <f>A2.7.7!K16/A2.7.7!K$29</f>
        <v>3.5164896746896802E-2</v>
      </c>
      <c r="L16" s="1185">
        <f>A2.7.7!L16/A2.7.7!L$29</f>
        <v>2.4931895540928371E-2</v>
      </c>
    </row>
    <row r="17" spans="1:12" customFormat="1" ht="13.35" customHeight="1" x14ac:dyDescent="0.25">
      <c r="A17" s="1"/>
      <c r="B17" s="358"/>
      <c r="C17" s="13" t="s">
        <v>31</v>
      </c>
      <c r="D17" s="172" t="s">
        <v>55</v>
      </c>
      <c r="E17" s="1184">
        <f>A2.7.7!E17/A2.7.7!E$29</f>
        <v>3.1038302037452024E-2</v>
      </c>
      <c r="F17" s="1185">
        <f>A2.7.7!F17/A2.7.7!F$29</f>
        <v>2.5205229254267728E-2</v>
      </c>
      <c r="G17" s="1184">
        <f>A2.7.7!G17/A2.7.7!G$29</f>
        <v>3.0877558289268199E-2</v>
      </c>
      <c r="H17" s="1185">
        <f>A2.7.7!H17/A2.7.7!H$29</f>
        <v>2.4101328669996026E-2</v>
      </c>
      <c r="I17" s="1184">
        <f>A2.7.7!I17/A2.7.7!I$29</f>
        <v>3.453630327693296E-2</v>
      </c>
      <c r="J17" s="1185">
        <f>A2.7.7!J17/A2.7.7!J$29</f>
        <v>2.5290111898655578E-2</v>
      </c>
      <c r="K17" s="1184">
        <f>A2.7.7!K17/A2.7.7!K$29</f>
        <v>3.2474992294544536E-2</v>
      </c>
      <c r="L17" s="1185">
        <f>A2.7.7!L17/A2.7.7!L$29</f>
        <v>2.2770164797482242E-2</v>
      </c>
    </row>
    <row r="18" spans="1:12" customFormat="1" ht="13.35" customHeight="1" x14ac:dyDescent="0.25">
      <c r="A18" s="1"/>
      <c r="B18" s="358"/>
      <c r="C18" s="13" t="s">
        <v>32</v>
      </c>
      <c r="D18" s="172" t="s">
        <v>56</v>
      </c>
      <c r="E18" s="1184">
        <f>A2.7.7!E18/A2.7.7!E$29</f>
        <v>2.8282203848234294E-2</v>
      </c>
      <c r="F18" s="1185">
        <f>A2.7.7!F18/A2.7.7!F$29</f>
        <v>2.3096821986572782E-2</v>
      </c>
      <c r="G18" s="1184">
        <f>A2.7.7!G18/A2.7.7!G$29</f>
        <v>2.8658319406011122E-2</v>
      </c>
      <c r="H18" s="1185">
        <f>A2.7.7!H18/A2.7.7!H$29</f>
        <v>2.2706413136486987E-2</v>
      </c>
      <c r="I18" s="1184">
        <f>A2.7.7!I18/A2.7.7!I$29</f>
        <v>3.2769329620903835E-2</v>
      </c>
      <c r="J18" s="1185">
        <f>A2.7.7!J18/A2.7.7!J$29</f>
        <v>2.454627373921426E-2</v>
      </c>
      <c r="K18" s="1184">
        <f>A2.7.7!K18/A2.7.7!K$29</f>
        <v>3.2699150998907224E-2</v>
      </c>
      <c r="L18" s="1185">
        <f>A2.7.7!L18/A2.7.7!L$29</f>
        <v>2.326110491413556E-2</v>
      </c>
    </row>
    <row r="19" spans="1:12" customFormat="1" ht="13.35" customHeight="1" x14ac:dyDescent="0.25">
      <c r="A19" s="1"/>
      <c r="B19" s="358"/>
      <c r="C19" s="13" t="s">
        <v>33</v>
      </c>
      <c r="D19" s="172" t="s">
        <v>57</v>
      </c>
      <c r="E19" s="1184">
        <f>A2.7.7!E19/A2.7.7!E$29</f>
        <v>2.6453391031089818E-2</v>
      </c>
      <c r="F19" s="1185">
        <f>A2.7.7!F19/A2.7.7!F$29</f>
        <v>2.27766291239061E-2</v>
      </c>
      <c r="G19" s="1184">
        <f>A2.7.7!G19/A2.7.7!G$29</f>
        <v>2.7671991013452423E-2</v>
      </c>
      <c r="H19" s="1185">
        <f>A2.7.7!H19/A2.7.7!H$29</f>
        <v>2.186155612609789E-2</v>
      </c>
      <c r="I19" s="1184">
        <f>A2.7.7!I19/A2.7.7!I$29</f>
        <v>2.9985007496251874E-2</v>
      </c>
      <c r="J19" s="1185">
        <f>A2.7.7!J19/A2.7.7!J$29</f>
        <v>2.1757061118683578E-2</v>
      </c>
      <c r="K19" s="1184">
        <f>A2.7.7!K19/A2.7.7!K$29</f>
        <v>3.2054694723864498E-2</v>
      </c>
      <c r="L19" s="1185">
        <f>A2.7.7!L19/A2.7.7!L$29</f>
        <v>2.3117501762060382E-2</v>
      </c>
    </row>
    <row r="20" spans="1:12" customFormat="1" ht="13.35" customHeight="1" x14ac:dyDescent="0.25">
      <c r="A20" s="1"/>
      <c r="B20" s="358"/>
      <c r="C20" s="13" t="s">
        <v>34</v>
      </c>
      <c r="D20" s="172" t="s">
        <v>58</v>
      </c>
      <c r="E20" s="1184">
        <f>A2.7.7!E20/A2.7.7!E$29</f>
        <v>0.11606521907116915</v>
      </c>
      <c r="F20" s="1185">
        <f>A2.7.7!F20/A2.7.7!F$29</f>
        <v>9.9067671374984914E-2</v>
      </c>
      <c r="G20" s="1184">
        <f>A2.7.7!G20/A2.7.7!G$29</f>
        <v>0.12000328776130853</v>
      </c>
      <c r="H20" s="1185">
        <f>A2.7.7!H20/A2.7.7!H$29</f>
        <v>9.9516133056282569E-2</v>
      </c>
      <c r="I20" s="1184">
        <f>A2.7.7!I20/A2.7.7!I$29</f>
        <v>0.12928357249946457</v>
      </c>
      <c r="J20" s="1185">
        <f>A2.7.7!J20/A2.7.7!J$29</f>
        <v>0.10450961328513944</v>
      </c>
      <c r="K20" s="1184">
        <f>A2.7.7!K20/A2.7.7!K$29</f>
        <v>0.14158424164308331</v>
      </c>
      <c r="L20" s="1185">
        <f>A2.7.7!L20/A2.7.7!L$29</f>
        <v>0.10911841737327622</v>
      </c>
    </row>
    <row r="21" spans="1:12" customFormat="1" ht="13.35" customHeight="1" x14ac:dyDescent="0.25">
      <c r="A21" s="1"/>
      <c r="B21" s="358"/>
      <c r="C21" s="13" t="s">
        <v>35</v>
      </c>
      <c r="D21" s="172" t="s">
        <v>59</v>
      </c>
      <c r="E21" s="1184">
        <f>A2.7.7!E21/A2.7.7!E$29</f>
        <v>0.14895809185276768</v>
      </c>
      <c r="F21" s="1185">
        <f>A2.7.7!F21/A2.7.7!F$29</f>
        <v>0.14272177032771741</v>
      </c>
      <c r="G21" s="1184">
        <f>A2.7.7!G21/A2.7.7!G$29</f>
        <v>0.15715499054768622</v>
      </c>
      <c r="H21" s="1185">
        <f>A2.7.7!H21/A2.7.7!H$29</f>
        <v>0.15468385129021112</v>
      </c>
      <c r="I21" s="1184">
        <f>A2.7.7!I21/A2.7.7!I$29</f>
        <v>0.17126258299421718</v>
      </c>
      <c r="J21" s="1185">
        <f>A2.7.7!J21/A2.7.7!J$29</f>
        <v>0.15887208119375831</v>
      </c>
      <c r="K21" s="1184">
        <f>A2.7.7!K21/A2.7.7!K$29</f>
        <v>0.19199193028664294</v>
      </c>
      <c r="L21" s="1185">
        <f>A2.7.7!L21/A2.7.7!L$29</f>
        <v>0.16342693554376062</v>
      </c>
    </row>
    <row r="22" spans="1:12" customFormat="1" ht="13.35" customHeight="1" x14ac:dyDescent="0.25">
      <c r="A22" s="1"/>
      <c r="B22" s="358"/>
      <c r="C22" s="13" t="s">
        <v>36</v>
      </c>
      <c r="D22" s="172" t="s">
        <v>60</v>
      </c>
      <c r="E22" s="1184">
        <f>A2.7.7!E22/A2.7.7!E$29</f>
        <v>8.7293614609896195E-2</v>
      </c>
      <c r="F22" s="1185">
        <f>A2.7.7!F22/A2.7.7!F$29</f>
        <v>0.10639727876942132</v>
      </c>
      <c r="G22" s="1184">
        <f>A2.7.7!G22/A2.7.7!G$29</f>
        <v>8.9180525493849153E-2</v>
      </c>
      <c r="H22" s="1185">
        <f>A2.7.7!H22/A2.7.7!H$29</f>
        <v>0.10446337981237633</v>
      </c>
      <c r="I22" s="1184">
        <f>A2.7.7!I22/A2.7.7!I$29</f>
        <v>9.5122081816234744E-2</v>
      </c>
      <c r="J22" s="1185">
        <f>A2.7.7!J22/A2.7.7!J$29</f>
        <v>0.10169956809515458</v>
      </c>
      <c r="K22" s="1184">
        <f>A2.7.7!K22/A2.7.7!K$29</f>
        <v>0.10358934125360755</v>
      </c>
      <c r="L22" s="1185">
        <f>A2.7.7!L22/A2.7.7!L$29</f>
        <v>0.11287271976007533</v>
      </c>
    </row>
    <row r="23" spans="1:12" customFormat="1" ht="13.35" customHeight="1" x14ac:dyDescent="0.25">
      <c r="A23" s="1"/>
      <c r="B23" s="358"/>
      <c r="C23" s="13" t="s">
        <v>37</v>
      </c>
      <c r="D23" s="172" t="s">
        <v>61</v>
      </c>
      <c r="E23" s="1184">
        <f>A2.7.7!E23/A2.7.7!E$29</f>
        <v>5.3396182675218298E-2</v>
      </c>
      <c r="F23" s="1185">
        <f>A2.7.7!F23/A2.7.7!F$29</f>
        <v>7.744932197048654E-2</v>
      </c>
      <c r="G23" s="1184">
        <f>A2.7.7!G23/A2.7.7!G$29</f>
        <v>5.7535822899257516E-2</v>
      </c>
      <c r="H23" s="1185">
        <f>A2.7.7!H23/A2.7.7!H$29</f>
        <v>7.8908556948743824E-2</v>
      </c>
      <c r="I23" s="1184">
        <f>A2.7.7!I23/A2.7.7!I$29</f>
        <v>6.1951167273506101E-2</v>
      </c>
      <c r="J23" s="1185">
        <f>A2.7.7!J23/A2.7.7!J$29</f>
        <v>8.0367986071425243E-2</v>
      </c>
      <c r="K23" s="1184">
        <f>A2.7.7!K23/A2.7.7!K$29</f>
        <v>6.452968701840904E-2</v>
      </c>
      <c r="L23" s="1185">
        <f>A2.7.7!L23/A2.7.7!L$29</f>
        <v>8.2576517615577508E-2</v>
      </c>
    </row>
    <row r="24" spans="1:12" customFormat="1" ht="13.35" customHeight="1" x14ac:dyDescent="0.25">
      <c r="A24" s="1"/>
      <c r="B24" s="358"/>
      <c r="C24" s="13" t="s">
        <v>38</v>
      </c>
      <c r="D24" s="172" t="s">
        <v>62</v>
      </c>
      <c r="E24" s="1184">
        <f>A2.7.7!E24/A2.7.7!E$29</f>
        <v>6.6146356541225568E-2</v>
      </c>
      <c r="F24" s="1185">
        <f>A2.7.7!F24/A2.7.7!F$29</f>
        <v>0.10761660348535834</v>
      </c>
      <c r="G24" s="1184">
        <f>A2.7.7!G24/A2.7.7!G$29</f>
        <v>7.2221156744020382E-2</v>
      </c>
      <c r="H24" s="1185">
        <f>A2.7.7!H24/A2.7.7!H$29</f>
        <v>0.115425767902667</v>
      </c>
      <c r="I24" s="1184">
        <f>A2.7.7!I24/A2.7.7!I$29</f>
        <v>8.1548511458556433E-2</v>
      </c>
      <c r="J24" s="1185">
        <f>A2.7.7!J24/A2.7.7!J$29</f>
        <v>0.12478122655530402</v>
      </c>
      <c r="K24" s="1184">
        <f>A2.7.7!K24/A2.7.7!K$29</f>
        <v>8.3891395107736272E-2</v>
      </c>
      <c r="L24" s="1185">
        <f>A2.7.7!L24/A2.7.7!L$29</f>
        <v>0.13133521439223347</v>
      </c>
    </row>
    <row r="25" spans="1:12" customFormat="1" ht="13.35" customHeight="1" x14ac:dyDescent="0.25">
      <c r="A25" s="1"/>
      <c r="B25" s="358"/>
      <c r="C25" s="13" t="s">
        <v>39</v>
      </c>
      <c r="D25" s="172" t="s">
        <v>63</v>
      </c>
      <c r="E25" s="1184">
        <f>A2.7.7!E25/A2.7.7!E$29</f>
        <v>2.3851840403884297E-2</v>
      </c>
      <c r="F25" s="1185">
        <f>A2.7.7!F25/A2.7.7!F$29</f>
        <v>4.5562233463408305E-2</v>
      </c>
      <c r="G25" s="1184">
        <f>A2.7.7!G25/A2.7.7!G$29</f>
        <v>2.8932299515055208E-2</v>
      </c>
      <c r="H25" s="1185">
        <f>A2.7.7!H25/A2.7.7!H$29</f>
        <v>5.4929477476736252E-2</v>
      </c>
      <c r="I25" s="1184">
        <f>A2.7.7!I25/A2.7.7!I$29</f>
        <v>3.483079888627115E-2</v>
      </c>
      <c r="J25" s="1185">
        <f>A2.7.7!J25/A2.7.7!J$29</f>
        <v>6.7862358437280015E-2</v>
      </c>
      <c r="K25" s="1184">
        <f>A2.7.7!K25/A2.7.7!K$29</f>
        <v>3.5304995937123482E-2</v>
      </c>
      <c r="L25" s="1185">
        <f>A2.7.7!L25/A2.7.7!L$29</f>
        <v>6.259629542897141E-2</v>
      </c>
    </row>
    <row r="26" spans="1:12" customFormat="1" ht="13.35" customHeight="1" x14ac:dyDescent="0.25">
      <c r="A26" s="1"/>
      <c r="B26" s="358"/>
      <c r="C26" s="13" t="s">
        <v>40</v>
      </c>
      <c r="D26" s="172" t="s">
        <v>64</v>
      </c>
      <c r="E26" s="1184">
        <f>A2.7.7!E26/A2.7.7!E$29</f>
        <v>2.076088916364011E-2</v>
      </c>
      <c r="F26" s="1185">
        <f>A2.7.7!F26/A2.7.7!F$29</f>
        <v>5.0402098846065564E-2</v>
      </c>
      <c r="G26" s="1184">
        <f>A2.7.7!G26/A2.7.7!G$29</f>
        <v>2.5041781966629224E-2</v>
      </c>
      <c r="H26" s="1185">
        <f>A2.7.7!H26/A2.7.7!H$29</f>
        <v>6.0927316418876581E-2</v>
      </c>
      <c r="I26" s="1184">
        <f>A2.7.7!I26/A2.7.7!I$29</f>
        <v>2.918183765260227E-2</v>
      </c>
      <c r="J26" s="1185">
        <f>A2.7.7!J26/A2.7.7!J$29</f>
        <v>6.986666720891771E-2</v>
      </c>
      <c r="K26" s="1184">
        <f>A2.7.7!K26/A2.7.7!K$29</f>
        <v>3.3623805654403316E-2</v>
      </c>
      <c r="L26" s="1185">
        <f>A2.7.7!L26/A2.7.7!L$29</f>
        <v>7.5512934712959667E-2</v>
      </c>
    </row>
    <row r="27" spans="1:12" customFormat="1" ht="13.35" customHeight="1" x14ac:dyDescent="0.25">
      <c r="A27" s="1"/>
      <c r="B27" s="358"/>
      <c r="C27" s="13" t="s">
        <v>41</v>
      </c>
      <c r="D27" s="172" t="s">
        <v>65</v>
      </c>
      <c r="E27" s="1184">
        <f>A2.7.7!E27/A2.7.7!E$29</f>
        <v>4.0439945393194758E-3</v>
      </c>
      <c r="F27" s="1185">
        <f>A2.7.7!F27/A2.7.7!F$29</f>
        <v>1.0812295899037073E-2</v>
      </c>
      <c r="G27" s="1184">
        <f>A2.7.7!G27/A2.7.7!G$29</f>
        <v>4.1370996465656595E-3</v>
      </c>
      <c r="H27" s="1185">
        <f>A2.7.7!H27/A2.7.7!H$29</f>
        <v>1.3935558397803126E-2</v>
      </c>
      <c r="I27" s="1184">
        <f>A2.7.7!I27/A2.7.7!I$29</f>
        <v>5.3276932962090387E-3</v>
      </c>
      <c r="J27" s="1185">
        <f>A2.7.7!J27/A2.7.7!J$29</f>
        <v>1.6833530251471957E-2</v>
      </c>
      <c r="K27" s="1184">
        <f>A2.7.7!K27/A2.7.7!K$29</f>
        <v>6.3324833982459578E-3</v>
      </c>
      <c r="L27" s="1185">
        <f>A2.7.7!L27/A2.7.7!L$29</f>
        <v>1.8372083062898285E-2</v>
      </c>
    </row>
    <row r="28" spans="1:12" customFormat="1" ht="13.35" customHeight="1" x14ac:dyDescent="0.25">
      <c r="A28" s="1"/>
      <c r="B28" s="359"/>
      <c r="C28" s="133" t="s">
        <v>42</v>
      </c>
      <c r="D28" s="198" t="s">
        <v>66</v>
      </c>
      <c r="E28" s="1186">
        <f>A2.7.7!E28/A2.7.7!E$29</f>
        <v>3.8636890503052312E-4</v>
      </c>
      <c r="F28" s="1187">
        <f>A2.7.7!F28/A2.7.7!F$29</f>
        <v>1.561712570158774E-3</v>
      </c>
      <c r="G28" s="1186">
        <f>A2.7.7!G28/A2.7.7!G$29</f>
        <v>4.1097016356612509E-4</v>
      </c>
      <c r="H28" s="1187">
        <f>A2.7.7!H28/A2.7.7!H$29</f>
        <v>1.3962803066251998E-3</v>
      </c>
      <c r="I28" s="1186">
        <f>A2.7.7!I28/A2.7.7!I$29</f>
        <v>7.228528592846434E-4</v>
      </c>
      <c r="J28" s="1187">
        <f>A2.7.7!J28/A2.7.7!J$29</f>
        <v>2.3436992141629602E-3</v>
      </c>
      <c r="K28" s="1186">
        <f>A2.7.7!K28/A2.7.7!K$29</f>
        <v>8.405951413600829E-4</v>
      </c>
      <c r="L28" s="1187">
        <f>A2.7.7!L28/A2.7.7!L$29</f>
        <v>3.7851624284347247E-3</v>
      </c>
    </row>
    <row r="29" spans="1:12" customFormat="1" ht="13.35" customHeight="1" x14ac:dyDescent="0.25">
      <c r="A29" s="1"/>
      <c r="B29" s="359"/>
      <c r="C29" s="362" t="s">
        <v>8</v>
      </c>
      <c r="D29" s="363"/>
      <c r="E29" s="370">
        <f>A2.7.7!E29/A2.7.7!E$29</f>
        <v>1</v>
      </c>
      <c r="F29" s="371">
        <f>A2.7.7!F29/A2.7.7!F$29</f>
        <v>1</v>
      </c>
      <c r="G29" s="370">
        <f>A2.7.7!G29/A2.7.7!G$29</f>
        <v>1</v>
      </c>
      <c r="H29" s="371">
        <f>A2.7.7!H29/A2.7.7!H$29</f>
        <v>1</v>
      </c>
      <c r="I29" s="370">
        <f>A2.7.7!I29/A2.7.7!I$29</f>
        <v>1</v>
      </c>
      <c r="J29" s="371">
        <f>A2.7.7!J29/A2.7.7!J$29</f>
        <v>1</v>
      </c>
      <c r="K29" s="370">
        <f>A2.7.7!K29/A2.7.7!K$29</f>
        <v>1</v>
      </c>
      <c r="L29" s="371">
        <f>A2.7.7!L29/A2.7.7!L$29</f>
        <v>1</v>
      </c>
    </row>
    <row r="30" spans="1:12" s="1" customFormat="1" ht="13.35" customHeight="1" x14ac:dyDescent="0.25"/>
    <row r="31" spans="1:12" s="1" customFormat="1" ht="13.35" customHeight="1" x14ac:dyDescent="0.25"/>
    <row r="32" spans="1:12" x14ac:dyDescent="0.25">
      <c r="G32" s="185" t="s">
        <v>267</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193"/>
      <c r="C36" s="193"/>
      <c r="D36" s="193"/>
      <c r="E36" s="193"/>
      <c r="F36" s="193"/>
      <c r="G36" s="193"/>
      <c r="H36" s="193"/>
      <c r="I36" s="193"/>
      <c r="J36" s="193"/>
      <c r="K36" s="193"/>
      <c r="L36" s="193"/>
      <c r="M36" s="196"/>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48"/>
      <c r="B1" s="229" t="s">
        <v>894</v>
      </c>
      <c r="C1" s="160"/>
      <c r="D1" s="160"/>
      <c r="E1" s="160"/>
      <c r="F1" s="160"/>
      <c r="G1" s="160"/>
      <c r="H1" s="160"/>
      <c r="I1" s="160"/>
      <c r="J1" s="160"/>
      <c r="K1" s="160"/>
      <c r="L1" s="160"/>
    </row>
    <row r="2" spans="1:14" s="8" customFormat="1" ht="15" customHeight="1" x14ac:dyDescent="0.25">
      <c r="A2" s="48"/>
      <c r="B2" s="222"/>
      <c r="C2" s="223" t="s">
        <v>161</v>
      </c>
      <c r="D2" s="269"/>
      <c r="E2" s="224" t="s">
        <v>1015</v>
      </c>
      <c r="F2" s="226"/>
      <c r="G2" s="227" t="s">
        <v>1016</v>
      </c>
      <c r="H2" s="226"/>
      <c r="I2" s="227" t="s">
        <v>1017</v>
      </c>
      <c r="J2" s="226"/>
      <c r="K2" s="1109" t="s">
        <v>1018</v>
      </c>
      <c r="L2" s="1060"/>
    </row>
    <row r="3" spans="1:14" ht="24.9" customHeight="1" x14ac:dyDescent="0.2">
      <c r="B3" s="228"/>
      <c r="C3" s="1123" t="s">
        <v>87</v>
      </c>
      <c r="D3" s="1124"/>
      <c r="E3" s="351" t="s">
        <v>17</v>
      </c>
      <c r="F3" s="352" t="s">
        <v>100</v>
      </c>
      <c r="G3" s="351" t="s">
        <v>17</v>
      </c>
      <c r="H3" s="352" t="s">
        <v>100</v>
      </c>
      <c r="I3" s="351" t="s">
        <v>17</v>
      </c>
      <c r="J3" s="352" t="s">
        <v>100</v>
      </c>
      <c r="K3" s="351" t="s">
        <v>17</v>
      </c>
      <c r="L3" s="352" t="s">
        <v>100</v>
      </c>
    </row>
    <row r="4" spans="1:14" ht="13.35" customHeight="1" x14ac:dyDescent="0.25">
      <c r="B4" s="85"/>
      <c r="C4" s="13" t="s">
        <v>18</v>
      </c>
      <c r="D4" s="172" t="s">
        <v>43</v>
      </c>
      <c r="E4" s="381">
        <v>585</v>
      </c>
      <c r="F4" s="382">
        <v>62.139383000000002</v>
      </c>
      <c r="G4" s="381">
        <v>457</v>
      </c>
      <c r="H4" s="382">
        <v>45.448849000000003</v>
      </c>
      <c r="I4" s="381">
        <v>275</v>
      </c>
      <c r="J4" s="382">
        <v>37.533292000000003</v>
      </c>
      <c r="K4" s="381">
        <v>176</v>
      </c>
      <c r="L4" s="382">
        <v>24.754919999999998</v>
      </c>
    </row>
    <row r="5" spans="1:14" ht="13.35" customHeight="1" x14ac:dyDescent="0.25">
      <c r="B5" s="85"/>
      <c r="C5" s="13" t="s">
        <v>19</v>
      </c>
      <c r="D5" s="173" t="s">
        <v>124</v>
      </c>
      <c r="E5" s="381">
        <v>27</v>
      </c>
      <c r="F5" s="382">
        <v>9.5735569999999992</v>
      </c>
      <c r="G5" s="381">
        <v>17</v>
      </c>
      <c r="H5" s="382">
        <v>7.0743939999999998</v>
      </c>
      <c r="I5" s="381">
        <v>9</v>
      </c>
      <c r="J5" s="382">
        <v>3.7056550000000001</v>
      </c>
      <c r="K5" s="381">
        <v>12</v>
      </c>
      <c r="L5" s="382">
        <v>1.8998949999999999</v>
      </c>
      <c r="N5" s="511"/>
    </row>
    <row r="6" spans="1:14" ht="13.35" customHeight="1" x14ac:dyDescent="0.25">
      <c r="B6" s="85"/>
      <c r="C6" s="13" t="s">
        <v>20</v>
      </c>
      <c r="D6" s="172" t="s">
        <v>44</v>
      </c>
      <c r="E6" s="381">
        <v>695</v>
      </c>
      <c r="F6" s="382">
        <v>22.498823999999999</v>
      </c>
      <c r="G6" s="381">
        <v>511</v>
      </c>
      <c r="H6" s="382">
        <v>18.088187000000001</v>
      </c>
      <c r="I6" s="381">
        <v>235</v>
      </c>
      <c r="J6" s="382">
        <v>9.3502589999999994</v>
      </c>
      <c r="K6" s="381">
        <v>141</v>
      </c>
      <c r="L6" s="382">
        <v>7.3943209999999997</v>
      </c>
    </row>
    <row r="7" spans="1:14" ht="13.35" customHeight="1" x14ac:dyDescent="0.25">
      <c r="B7" s="85"/>
      <c r="C7" s="13" t="s">
        <v>21</v>
      </c>
      <c r="D7" s="172" t="s">
        <v>45</v>
      </c>
      <c r="E7" s="381">
        <v>618</v>
      </c>
      <c r="F7" s="382">
        <v>18.622419000000001</v>
      </c>
      <c r="G7" s="381">
        <v>445</v>
      </c>
      <c r="H7" s="382">
        <v>15.435186</v>
      </c>
      <c r="I7" s="381">
        <v>185</v>
      </c>
      <c r="J7" s="382">
        <v>6.6971829999999999</v>
      </c>
      <c r="K7" s="381">
        <v>138</v>
      </c>
      <c r="L7" s="382">
        <v>5.1136280000000003</v>
      </c>
    </row>
    <row r="8" spans="1:14" ht="13.35" customHeight="1" x14ac:dyDescent="0.25">
      <c r="B8" s="85"/>
      <c r="C8" s="13" t="s">
        <v>22</v>
      </c>
      <c r="D8" s="172" t="s">
        <v>46</v>
      </c>
      <c r="E8" s="381">
        <v>824</v>
      </c>
      <c r="F8" s="382">
        <v>25.593665000000001</v>
      </c>
      <c r="G8" s="381">
        <v>639</v>
      </c>
      <c r="H8" s="382">
        <v>20.389029000000001</v>
      </c>
      <c r="I8" s="381">
        <v>230</v>
      </c>
      <c r="J8" s="382">
        <v>7.1080160000000001</v>
      </c>
      <c r="K8" s="381">
        <v>172</v>
      </c>
      <c r="L8" s="382">
        <v>6.9200549999999996</v>
      </c>
    </row>
    <row r="9" spans="1:14" ht="13.35" customHeight="1" x14ac:dyDescent="0.25">
      <c r="B9" s="85"/>
      <c r="C9" s="13" t="s">
        <v>23</v>
      </c>
      <c r="D9" s="172" t="s">
        <v>47</v>
      </c>
      <c r="E9" s="381">
        <v>1148</v>
      </c>
      <c r="F9" s="382">
        <v>36.617762999999997</v>
      </c>
      <c r="G9" s="381">
        <v>913</v>
      </c>
      <c r="H9" s="382">
        <v>29.57807</v>
      </c>
      <c r="I9" s="381">
        <v>338</v>
      </c>
      <c r="J9" s="382">
        <v>11.09186</v>
      </c>
      <c r="K9" s="381">
        <v>235</v>
      </c>
      <c r="L9" s="382">
        <v>9.6111520000000006</v>
      </c>
    </row>
    <row r="10" spans="1:14" s="35" customFormat="1" ht="13.35" customHeight="1" x14ac:dyDescent="0.25">
      <c r="B10" s="85"/>
      <c r="C10" s="13" t="s">
        <v>24</v>
      </c>
      <c r="D10" s="172" t="s">
        <v>48</v>
      </c>
      <c r="E10" s="381">
        <v>2062</v>
      </c>
      <c r="F10" s="382">
        <v>61.841456999999998</v>
      </c>
      <c r="G10" s="381">
        <v>1706</v>
      </c>
      <c r="H10" s="382">
        <v>50.872579999999999</v>
      </c>
      <c r="I10" s="381">
        <v>511</v>
      </c>
      <c r="J10" s="382">
        <v>16.091182</v>
      </c>
      <c r="K10" s="381">
        <v>344</v>
      </c>
      <c r="L10" s="382">
        <v>14.363052</v>
      </c>
    </row>
    <row r="11" spans="1:14" s="1" customFormat="1" ht="13.35" customHeight="1" x14ac:dyDescent="0.25">
      <c r="B11" s="358"/>
      <c r="C11" s="13" t="s">
        <v>25</v>
      </c>
      <c r="D11" s="172" t="s">
        <v>49</v>
      </c>
      <c r="E11" s="381">
        <v>1910</v>
      </c>
      <c r="F11" s="382">
        <v>59.628936000000003</v>
      </c>
      <c r="G11" s="381">
        <v>1873</v>
      </c>
      <c r="H11" s="382">
        <v>58.630986999999998</v>
      </c>
      <c r="I11" s="381">
        <v>826</v>
      </c>
      <c r="J11" s="382">
        <v>25.209351000000002</v>
      </c>
      <c r="K11" s="381">
        <v>524</v>
      </c>
      <c r="L11" s="382">
        <v>18.021377999999999</v>
      </c>
    </row>
    <row r="12" spans="1:14" s="1" customFormat="1" ht="13.35" customHeight="1" x14ac:dyDescent="0.25">
      <c r="B12" s="358"/>
      <c r="C12" s="13" t="s">
        <v>26</v>
      </c>
      <c r="D12" s="172" t="s">
        <v>50</v>
      </c>
      <c r="E12" s="381">
        <v>1667</v>
      </c>
      <c r="F12" s="382">
        <v>52.843966999999999</v>
      </c>
      <c r="G12" s="381">
        <v>1751</v>
      </c>
      <c r="H12" s="382">
        <v>55.943800000000003</v>
      </c>
      <c r="I12" s="381">
        <v>915</v>
      </c>
      <c r="J12" s="382">
        <v>27.441281</v>
      </c>
      <c r="K12" s="381">
        <v>572</v>
      </c>
      <c r="L12" s="382">
        <v>18.160423999999999</v>
      </c>
    </row>
    <row r="13" spans="1:14" s="1" customFormat="1" ht="13.35" customHeight="1" x14ac:dyDescent="0.25">
      <c r="B13" s="358"/>
      <c r="C13" s="13" t="s">
        <v>27</v>
      </c>
      <c r="D13" s="172" t="s">
        <v>51</v>
      </c>
      <c r="E13" s="381">
        <v>1584</v>
      </c>
      <c r="F13" s="382">
        <v>52.470320999999998</v>
      </c>
      <c r="G13" s="381">
        <v>1674</v>
      </c>
      <c r="H13" s="382">
        <v>57.005805000000002</v>
      </c>
      <c r="I13" s="381">
        <v>922</v>
      </c>
      <c r="J13" s="382">
        <v>29.25301</v>
      </c>
      <c r="K13" s="381">
        <v>652</v>
      </c>
      <c r="L13" s="382">
        <v>20.839475</v>
      </c>
    </row>
    <row r="14" spans="1:14" s="1" customFormat="1" ht="13.35" customHeight="1" x14ac:dyDescent="0.25">
      <c r="B14" s="358"/>
      <c r="C14" s="13" t="s">
        <v>28</v>
      </c>
      <c r="D14" s="172" t="s">
        <v>52</v>
      </c>
      <c r="E14" s="381">
        <v>1511</v>
      </c>
      <c r="F14" s="382">
        <v>51.845543999999997</v>
      </c>
      <c r="G14" s="381">
        <v>1540</v>
      </c>
      <c r="H14" s="382">
        <v>50.275413999999998</v>
      </c>
      <c r="I14" s="381">
        <v>925</v>
      </c>
      <c r="J14" s="382">
        <v>28.924441000000002</v>
      </c>
      <c r="K14" s="381">
        <v>669</v>
      </c>
      <c r="L14" s="382">
        <v>22.264066</v>
      </c>
    </row>
    <row r="15" spans="1:14" customFormat="1" ht="13.35" customHeight="1" x14ac:dyDescent="0.25">
      <c r="A15" s="1"/>
      <c r="B15" s="358"/>
      <c r="C15" s="13" t="s">
        <v>29</v>
      </c>
      <c r="D15" s="172" t="s">
        <v>53</v>
      </c>
      <c r="E15" s="381">
        <v>1410</v>
      </c>
      <c r="F15" s="382">
        <v>49.030500000000004</v>
      </c>
      <c r="G15" s="381">
        <v>1412</v>
      </c>
      <c r="H15" s="382">
        <v>48.251261999999997</v>
      </c>
      <c r="I15" s="381">
        <v>985</v>
      </c>
      <c r="J15" s="382">
        <v>31.052983999999999</v>
      </c>
      <c r="K15" s="381">
        <v>744</v>
      </c>
      <c r="L15" s="382">
        <v>22.906924</v>
      </c>
    </row>
    <row r="16" spans="1:14" customFormat="1" ht="13.35" customHeight="1" x14ac:dyDescent="0.25">
      <c r="A16" s="1"/>
      <c r="B16" s="358"/>
      <c r="C16" s="13" t="s">
        <v>30</v>
      </c>
      <c r="D16" s="172" t="s">
        <v>54</v>
      </c>
      <c r="E16" s="381">
        <v>1341</v>
      </c>
      <c r="F16" s="382">
        <v>46.829977</v>
      </c>
      <c r="G16" s="381">
        <v>1437</v>
      </c>
      <c r="H16" s="382">
        <v>50.057519999999997</v>
      </c>
      <c r="I16" s="381">
        <v>956</v>
      </c>
      <c r="J16" s="382">
        <v>34.502240999999998</v>
      </c>
      <c r="K16" s="381">
        <v>716</v>
      </c>
      <c r="L16" s="382">
        <v>25.610457</v>
      </c>
    </row>
    <row r="17" spans="1:12" customFormat="1" ht="13.35" customHeight="1" x14ac:dyDescent="0.25">
      <c r="A17" s="1"/>
      <c r="B17" s="358"/>
      <c r="C17" s="13" t="s">
        <v>31</v>
      </c>
      <c r="D17" s="172" t="s">
        <v>55</v>
      </c>
      <c r="E17" s="381">
        <v>1354</v>
      </c>
      <c r="F17" s="382">
        <v>50.118146000000003</v>
      </c>
      <c r="G17" s="381">
        <v>1266</v>
      </c>
      <c r="H17" s="382">
        <v>45.303061999999997</v>
      </c>
      <c r="I17" s="381">
        <v>947</v>
      </c>
      <c r="J17" s="382">
        <v>36.767923000000003</v>
      </c>
      <c r="K17" s="381">
        <v>722</v>
      </c>
      <c r="L17" s="382">
        <v>26.075648000000001</v>
      </c>
    </row>
    <row r="18" spans="1:12" customFormat="1" ht="13.35" customHeight="1" x14ac:dyDescent="0.25">
      <c r="A18" s="1"/>
      <c r="B18" s="358"/>
      <c r="C18" s="13" t="s">
        <v>32</v>
      </c>
      <c r="D18" s="172" t="s">
        <v>56</v>
      </c>
      <c r="E18" s="381">
        <v>1214</v>
      </c>
      <c r="F18" s="382">
        <v>45.445591</v>
      </c>
      <c r="G18" s="381">
        <v>1275</v>
      </c>
      <c r="H18" s="382">
        <v>45.170679999999997</v>
      </c>
      <c r="I18" s="381">
        <v>920</v>
      </c>
      <c r="J18" s="382">
        <v>34.725234999999998</v>
      </c>
      <c r="K18" s="381">
        <v>714</v>
      </c>
      <c r="L18" s="382">
        <v>27.028217000000001</v>
      </c>
    </row>
    <row r="19" spans="1:12" customFormat="1" ht="13.35" customHeight="1" x14ac:dyDescent="0.25">
      <c r="A19" s="1"/>
      <c r="B19" s="358"/>
      <c r="C19" s="13" t="s">
        <v>33</v>
      </c>
      <c r="D19" s="172" t="s">
        <v>57</v>
      </c>
      <c r="E19" s="381">
        <v>1205</v>
      </c>
      <c r="F19" s="382">
        <v>46.443812999999999</v>
      </c>
      <c r="G19" s="381">
        <v>1249</v>
      </c>
      <c r="H19" s="382">
        <v>45.226267</v>
      </c>
      <c r="I19" s="381">
        <v>857</v>
      </c>
      <c r="J19" s="382">
        <v>30.623424</v>
      </c>
      <c r="K19" s="381">
        <v>732</v>
      </c>
      <c r="L19" s="382">
        <v>28.25658</v>
      </c>
    </row>
    <row r="20" spans="1:12" customFormat="1" ht="13.35" customHeight="1" x14ac:dyDescent="0.25">
      <c r="A20" s="1"/>
      <c r="B20" s="358"/>
      <c r="C20" s="13" t="s">
        <v>34</v>
      </c>
      <c r="D20" s="172" t="s">
        <v>58</v>
      </c>
      <c r="E20" s="381">
        <v>5492</v>
      </c>
      <c r="F20" s="382">
        <v>220.55391599999999</v>
      </c>
      <c r="G20" s="381">
        <v>5242</v>
      </c>
      <c r="H20" s="382">
        <v>207.98530299999999</v>
      </c>
      <c r="I20" s="381">
        <v>4237</v>
      </c>
      <c r="J20" s="382">
        <v>160.848387</v>
      </c>
      <c r="K20" s="381">
        <v>3482</v>
      </c>
      <c r="L20" s="382">
        <v>137.75727499999999</v>
      </c>
    </row>
    <row r="21" spans="1:12" customFormat="1" ht="13.35" customHeight="1" x14ac:dyDescent="0.25">
      <c r="A21" s="1"/>
      <c r="B21" s="358"/>
      <c r="C21" s="13" t="s">
        <v>35</v>
      </c>
      <c r="D21" s="172" t="s">
        <v>59</v>
      </c>
      <c r="E21" s="381">
        <v>7753</v>
      </c>
      <c r="F21" s="382">
        <v>376.88039099999997</v>
      </c>
      <c r="G21" s="381">
        <v>7804</v>
      </c>
      <c r="H21" s="382">
        <v>384.44002</v>
      </c>
      <c r="I21" s="381">
        <v>6764</v>
      </c>
      <c r="J21" s="382">
        <v>317.18923100000001</v>
      </c>
      <c r="K21" s="381">
        <v>5912</v>
      </c>
      <c r="L21" s="382">
        <v>274.363833</v>
      </c>
    </row>
    <row r="22" spans="1:12" customFormat="1" ht="13.35" customHeight="1" x14ac:dyDescent="0.25">
      <c r="A22" s="1"/>
      <c r="B22" s="358"/>
      <c r="C22" s="13" t="s">
        <v>36</v>
      </c>
      <c r="D22" s="172" t="s">
        <v>60</v>
      </c>
      <c r="E22" s="381">
        <v>4893</v>
      </c>
      <c r="F22" s="382">
        <v>308.49006700000001</v>
      </c>
      <c r="G22" s="381">
        <v>4970</v>
      </c>
      <c r="H22" s="382">
        <v>299.05753900000002</v>
      </c>
      <c r="I22" s="381">
        <v>4705</v>
      </c>
      <c r="J22" s="382">
        <v>261.14948399999997</v>
      </c>
      <c r="K22" s="381">
        <v>4342</v>
      </c>
      <c r="L22" s="382">
        <v>238.786666</v>
      </c>
    </row>
    <row r="23" spans="1:12" customFormat="1" ht="13.35" customHeight="1" x14ac:dyDescent="0.25">
      <c r="A23" s="1"/>
      <c r="B23" s="358"/>
      <c r="C23" s="13" t="s">
        <v>37</v>
      </c>
      <c r="D23" s="172" t="s">
        <v>61</v>
      </c>
      <c r="E23" s="381">
        <v>3071</v>
      </c>
      <c r="F23" s="382">
        <v>252.40105800000001</v>
      </c>
      <c r="G23" s="381">
        <v>3162</v>
      </c>
      <c r="H23" s="382">
        <v>240.17987400000001</v>
      </c>
      <c r="I23" s="381">
        <v>3199</v>
      </c>
      <c r="J23" s="382">
        <v>223.25352799999999</v>
      </c>
      <c r="K23" s="381">
        <v>3006</v>
      </c>
      <c r="L23" s="382">
        <v>201.73660599999999</v>
      </c>
    </row>
    <row r="24" spans="1:12" customFormat="1" ht="13.35" customHeight="1" x14ac:dyDescent="0.25">
      <c r="A24" s="1"/>
      <c r="B24" s="358"/>
      <c r="C24" s="13" t="s">
        <v>38</v>
      </c>
      <c r="D24" s="172" t="s">
        <v>62</v>
      </c>
      <c r="E24" s="381">
        <v>3789</v>
      </c>
      <c r="F24" s="382">
        <v>420.32448900000003</v>
      </c>
      <c r="G24" s="381">
        <v>4017</v>
      </c>
      <c r="H24" s="382">
        <v>420.85786899999999</v>
      </c>
      <c r="I24" s="381">
        <v>4345</v>
      </c>
      <c r="J24" s="382">
        <v>421.72763500000002</v>
      </c>
      <c r="K24" s="381">
        <v>4196</v>
      </c>
      <c r="L24" s="382">
        <v>378.20147500000002</v>
      </c>
    </row>
    <row r="25" spans="1:12" customFormat="1" ht="13.35" customHeight="1" x14ac:dyDescent="0.25">
      <c r="A25" s="1"/>
      <c r="B25" s="358"/>
      <c r="C25" s="13" t="s">
        <v>39</v>
      </c>
      <c r="D25" s="172" t="s">
        <v>63</v>
      </c>
      <c r="E25" s="381">
        <v>1449</v>
      </c>
      <c r="F25" s="382">
        <v>236.22411099999999</v>
      </c>
      <c r="G25" s="381">
        <v>1646</v>
      </c>
      <c r="H25" s="382">
        <v>234.42528200000001</v>
      </c>
      <c r="I25" s="381">
        <v>1823</v>
      </c>
      <c r="J25" s="382">
        <v>248.30889099999999</v>
      </c>
      <c r="K25" s="381">
        <v>1749</v>
      </c>
      <c r="L25" s="382">
        <v>242.995722</v>
      </c>
    </row>
    <row r="26" spans="1:12" customFormat="1" ht="13.35" customHeight="1" x14ac:dyDescent="0.25">
      <c r="A26" s="1"/>
      <c r="B26" s="358"/>
      <c r="C26" s="13" t="s">
        <v>40</v>
      </c>
      <c r="D26" s="172" t="s">
        <v>64</v>
      </c>
      <c r="E26" s="381">
        <v>1317</v>
      </c>
      <c r="F26" s="382">
        <v>319.30931299999997</v>
      </c>
      <c r="G26" s="381">
        <v>1504</v>
      </c>
      <c r="H26" s="382">
        <v>336.087851</v>
      </c>
      <c r="I26" s="381">
        <v>1675</v>
      </c>
      <c r="J26" s="382">
        <v>369.43015700000001</v>
      </c>
      <c r="K26" s="381">
        <v>1795</v>
      </c>
      <c r="L26" s="382">
        <v>377.700222</v>
      </c>
    </row>
    <row r="27" spans="1:12" customFormat="1" ht="13.35" customHeight="1" x14ac:dyDescent="0.25">
      <c r="A27" s="1"/>
      <c r="B27" s="358"/>
      <c r="C27" s="13" t="s">
        <v>41</v>
      </c>
      <c r="D27" s="172" t="s">
        <v>65</v>
      </c>
      <c r="E27" s="381">
        <v>265</v>
      </c>
      <c r="F27" s="382">
        <v>92.924845000000005</v>
      </c>
      <c r="G27" s="381">
        <v>351</v>
      </c>
      <c r="H27" s="382">
        <v>139.23195899999999</v>
      </c>
      <c r="I27" s="381">
        <v>391</v>
      </c>
      <c r="J27" s="382">
        <v>147.87620000000001</v>
      </c>
      <c r="K27" s="381">
        <v>410</v>
      </c>
      <c r="L27" s="382">
        <v>164.99315300000001</v>
      </c>
    </row>
    <row r="28" spans="1:12" customFormat="1" ht="13.35" customHeight="1" x14ac:dyDescent="0.25">
      <c r="A28" s="1"/>
      <c r="B28" s="359"/>
      <c r="C28" s="133" t="s">
        <v>42</v>
      </c>
      <c r="D28" s="198" t="s">
        <v>66</v>
      </c>
      <c r="E28" s="383">
        <v>26</v>
      </c>
      <c r="F28" s="384">
        <v>16.536479</v>
      </c>
      <c r="G28" s="383">
        <v>32</v>
      </c>
      <c r="H28" s="384">
        <v>14.194091</v>
      </c>
      <c r="I28" s="383">
        <v>43</v>
      </c>
      <c r="J28" s="384">
        <v>26.833076999999999</v>
      </c>
      <c r="K28" s="383">
        <v>58</v>
      </c>
      <c r="L28" s="384">
        <v>27.624576999999999</v>
      </c>
    </row>
    <row r="29" spans="1:12" customFormat="1" ht="13.35" customHeight="1" x14ac:dyDescent="0.25">
      <c r="A29" s="1"/>
      <c r="B29" s="359"/>
      <c r="C29" s="362" t="s">
        <v>8</v>
      </c>
      <c r="D29" s="363"/>
      <c r="E29" s="364">
        <v>47210</v>
      </c>
      <c r="F29" s="365">
        <v>2935.1885320000001</v>
      </c>
      <c r="G29" s="364">
        <v>46893</v>
      </c>
      <c r="H29" s="365">
        <v>2919.2108799999996</v>
      </c>
      <c r="I29" s="364">
        <v>37218</v>
      </c>
      <c r="J29" s="365">
        <v>2546.6939269999998</v>
      </c>
      <c r="K29" s="364">
        <v>32213</v>
      </c>
      <c r="L29" s="365">
        <v>2323.3797209999998</v>
      </c>
    </row>
    <row r="30" spans="1:12" s="1" customFormat="1" ht="13.35" customHeight="1" x14ac:dyDescent="0.25">
      <c r="B30" s="372"/>
      <c r="C30" s="372"/>
    </row>
    <row r="31" spans="1:12" s="1" customFormat="1" ht="13.35" customHeight="1" x14ac:dyDescent="0.25"/>
    <row r="32" spans="1:12" customFormat="1" ht="13.35" customHeight="1" x14ac:dyDescent="0.25">
      <c r="A32" s="1"/>
      <c r="G32" s="185" t="s">
        <v>267</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enableFormatConditionsCalculation="0">
    <tabColor theme="7" tint="0.79998168889431442"/>
    <pageSetUpPr fitToPage="1"/>
  </sheetPr>
  <dimension ref="A1:L34"/>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48"/>
      <c r="B1" s="203" t="s">
        <v>942</v>
      </c>
      <c r="C1" s="152"/>
      <c r="D1" s="152"/>
      <c r="E1" s="152"/>
      <c r="F1" s="152"/>
      <c r="G1" s="152"/>
      <c r="H1" s="152"/>
      <c r="I1" s="152"/>
      <c r="J1" s="152"/>
      <c r="K1" s="152"/>
      <c r="L1" s="152"/>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00" t="s">
        <v>181</v>
      </c>
      <c r="D3" s="1101"/>
      <c r="E3" s="351" t="s">
        <v>17</v>
      </c>
      <c r="F3" s="352" t="s">
        <v>82</v>
      </c>
      <c r="G3" s="351" t="s">
        <v>17</v>
      </c>
      <c r="H3" s="352" t="s">
        <v>82</v>
      </c>
      <c r="I3" s="351" t="s">
        <v>17</v>
      </c>
      <c r="J3" s="352" t="s">
        <v>82</v>
      </c>
      <c r="K3" s="351" t="s">
        <v>17</v>
      </c>
      <c r="L3" s="352" t="s">
        <v>82</v>
      </c>
    </row>
    <row r="4" spans="1:12" ht="13.35" customHeight="1" x14ac:dyDescent="0.25">
      <c r="B4" s="85"/>
      <c r="C4" s="13" t="s">
        <v>18</v>
      </c>
      <c r="D4" s="172" t="s">
        <v>43</v>
      </c>
      <c r="E4" s="1184">
        <f>A2.7.8!E4/A2.7.8!E$29</f>
        <v>1.239144249099767E-2</v>
      </c>
      <c r="F4" s="1185">
        <f>A2.7.8!F4/A2.7.8!F$29</f>
        <v>2.1170491204413031E-2</v>
      </c>
      <c r="G4" s="1184">
        <f>A2.7.8!G4/A2.7.8!G$29</f>
        <v>9.745591026379204E-3</v>
      </c>
      <c r="H4" s="1185">
        <f>A2.7.8!H4/A2.7.8!H$29</f>
        <v>1.5568881752043897E-2</v>
      </c>
      <c r="I4" s="1184">
        <f>A2.7.8!I4/A2.7.8!I$29</f>
        <v>7.3888978451287016E-3</v>
      </c>
      <c r="J4" s="1185">
        <f>A2.7.8!J4/A2.7.8!J$29</f>
        <v>1.4738045904171194E-2</v>
      </c>
      <c r="K4" s="1184">
        <f>A2.7.8!K4/A2.7.8!K$29</f>
        <v>5.4636326948747397E-3</v>
      </c>
      <c r="L4" s="1185">
        <f>A2.7.8!L4/A2.7.8!L$29</f>
        <v>1.0654702619744523E-2</v>
      </c>
    </row>
    <row r="5" spans="1:12" ht="13.35" customHeight="1" x14ac:dyDescent="0.25">
      <c r="B5" s="85"/>
      <c r="C5" s="13" t="s">
        <v>19</v>
      </c>
      <c r="D5" s="173" t="s">
        <v>124</v>
      </c>
      <c r="E5" s="1184">
        <f>A2.7.8!E5/A2.7.8!E$29</f>
        <v>5.7191273035373858E-4</v>
      </c>
      <c r="F5" s="1185">
        <f>A2.7.8!F5/A2.7.8!F$29</f>
        <v>3.2616497698962797E-3</v>
      </c>
      <c r="G5" s="1184">
        <f>A2.7.8!G5/A2.7.8!G$29</f>
        <v>3.6252745612351523E-4</v>
      </c>
      <c r="H5" s="1185">
        <f>A2.7.8!H5/A2.7.8!H$29</f>
        <v>2.4233925847796239E-3</v>
      </c>
      <c r="I5" s="1184">
        <f>A2.7.8!I5/A2.7.8!I$29</f>
        <v>2.4181847493148477E-4</v>
      </c>
      <c r="J5" s="1185">
        <f>A2.7.8!J5/A2.7.8!J$29</f>
        <v>1.4550845552002607E-3</v>
      </c>
      <c r="K5" s="1184">
        <f>A2.7.8!K5/A2.7.8!K$29</f>
        <v>3.7252041101418681E-4</v>
      </c>
      <c r="L5" s="1185">
        <f>A2.7.8!L5/A2.7.8!L$29</f>
        <v>8.1772901038417909E-4</v>
      </c>
    </row>
    <row r="6" spans="1:12" ht="13.35" customHeight="1" x14ac:dyDescent="0.25">
      <c r="B6" s="85"/>
      <c r="C6" s="13" t="s">
        <v>20</v>
      </c>
      <c r="D6" s="172" t="s">
        <v>44</v>
      </c>
      <c r="E6" s="1184">
        <f>A2.7.8!E6/A2.7.8!E$29</f>
        <v>1.4721457318364753E-2</v>
      </c>
      <c r="F6" s="1185">
        <f>A2.7.8!F6/A2.7.8!F$29</f>
        <v>7.6652057456321511E-3</v>
      </c>
      <c r="G6" s="1184">
        <f>A2.7.8!G6/A2.7.8!G$29</f>
        <v>1.0897148828183311E-2</v>
      </c>
      <c r="H6" s="1185">
        <f>A2.7.8!H6/A2.7.8!H$29</f>
        <v>6.1962591068446564E-3</v>
      </c>
      <c r="I6" s="1184">
        <f>A2.7.8!I6/A2.7.8!I$29</f>
        <v>6.3141490676554357E-3</v>
      </c>
      <c r="J6" s="1185">
        <f>A2.7.8!J6/A2.7.8!J$29</f>
        <v>3.6715283689448246E-3</v>
      </c>
      <c r="K6" s="1184">
        <f>A2.7.8!K6/A2.7.8!K$29</f>
        <v>4.3771148294166947E-3</v>
      </c>
      <c r="L6" s="1185">
        <f>A2.7.8!L6/A2.7.8!L$29</f>
        <v>3.1825710335534087E-3</v>
      </c>
    </row>
    <row r="7" spans="1:12" ht="13.35" customHeight="1" x14ac:dyDescent="0.25">
      <c r="B7" s="85"/>
      <c r="C7" s="13" t="s">
        <v>21</v>
      </c>
      <c r="D7" s="172" t="s">
        <v>45</v>
      </c>
      <c r="E7" s="1184">
        <f>A2.7.8!E7/A2.7.8!E$29</f>
        <v>1.3090446939207795E-2</v>
      </c>
      <c r="F7" s="1185">
        <f>A2.7.8!F7/A2.7.8!F$29</f>
        <v>6.3445393019817102E-3</v>
      </c>
      <c r="G7" s="1184">
        <f>A2.7.8!G7/A2.7.8!G$29</f>
        <v>9.4896892926449577E-3</v>
      </c>
      <c r="H7" s="1185">
        <f>A2.7.8!H7/A2.7.8!H$29</f>
        <v>5.2874515184048645E-3</v>
      </c>
      <c r="I7" s="1184">
        <f>A2.7.8!I7/A2.7.8!I$29</f>
        <v>4.9707130958138532E-3</v>
      </c>
      <c r="J7" s="1185">
        <f>A2.7.8!J7/A2.7.8!J$29</f>
        <v>2.6297557507781342E-3</v>
      </c>
      <c r="K7" s="1184">
        <f>A2.7.8!K7/A2.7.8!K$29</f>
        <v>4.2839847266631483E-3</v>
      </c>
      <c r="L7" s="1185">
        <f>A2.7.8!L7/A2.7.8!L$29</f>
        <v>2.2009437173700808E-3</v>
      </c>
    </row>
    <row r="8" spans="1:12" ht="13.35" customHeight="1" x14ac:dyDescent="0.25">
      <c r="B8" s="85"/>
      <c r="C8" s="13" t="s">
        <v>22</v>
      </c>
      <c r="D8" s="172" t="s">
        <v>46</v>
      </c>
      <c r="E8" s="1184">
        <f>A2.7.8!E8/A2.7.8!E$29</f>
        <v>1.745392925227706E-2</v>
      </c>
      <c r="F8" s="1185">
        <f>A2.7.8!F8/A2.7.8!F$29</f>
        <v>8.7195983225516367E-3</v>
      </c>
      <c r="G8" s="1184">
        <f>A2.7.8!G8/A2.7.8!G$29</f>
        <v>1.3626767321348602E-2</v>
      </c>
      <c r="H8" s="1185">
        <f>A2.7.8!H8/A2.7.8!H$29</f>
        <v>6.984431696828974E-3</v>
      </c>
      <c r="I8" s="1184">
        <f>A2.7.8!I8/A2.7.8!I$29</f>
        <v>6.1798054704712774E-3</v>
      </c>
      <c r="J8" s="1185">
        <f>A2.7.8!J8/A2.7.8!J$29</f>
        <v>2.7910758825946658E-3</v>
      </c>
      <c r="K8" s="1184">
        <f>A2.7.8!K8/A2.7.8!K$29</f>
        <v>5.3394592245366778E-3</v>
      </c>
      <c r="L8" s="1185">
        <f>A2.7.8!L8/A2.7.8!L$29</f>
        <v>2.9784434018480443E-3</v>
      </c>
    </row>
    <row r="9" spans="1:12" ht="13.35" customHeight="1" x14ac:dyDescent="0.25">
      <c r="B9" s="85"/>
      <c r="C9" s="13" t="s">
        <v>23</v>
      </c>
      <c r="D9" s="172" t="s">
        <v>47</v>
      </c>
      <c r="E9" s="1184">
        <f>A2.7.8!E9/A2.7.8!E$29</f>
        <v>2.4316882016521924E-2</v>
      </c>
      <c r="F9" s="1185">
        <f>A2.7.8!F9/A2.7.8!F$29</f>
        <v>1.2475438153558442E-2</v>
      </c>
      <c r="G9" s="1184">
        <f>A2.7.8!G9/A2.7.8!G$29</f>
        <v>1.9469856908280552E-2</v>
      </c>
      <c r="H9" s="1185">
        <f>A2.7.8!H9/A2.7.8!H$29</f>
        <v>1.0132214223591824E-2</v>
      </c>
      <c r="I9" s="1184">
        <f>A2.7.8!I9/A2.7.8!I$29</f>
        <v>9.0816271696490952E-3</v>
      </c>
      <c r="J9" s="1185">
        <f>A2.7.8!J9/A2.7.8!J$29</f>
        <v>4.3553957868294711E-3</v>
      </c>
      <c r="K9" s="1184">
        <f>A2.7.8!K9/A2.7.8!K$29</f>
        <v>7.2951913823611587E-3</v>
      </c>
      <c r="L9" s="1185">
        <f>A2.7.8!L9/A2.7.8!L$29</f>
        <v>4.1367116675457985E-3</v>
      </c>
    </row>
    <row r="10" spans="1:12" s="35" customFormat="1" ht="13.35" customHeight="1" x14ac:dyDescent="0.25">
      <c r="B10" s="85"/>
      <c r="C10" s="13" t="s">
        <v>24</v>
      </c>
      <c r="D10" s="172" t="s">
        <v>48</v>
      </c>
      <c r="E10" s="1184">
        <f>A2.7.8!E10/A2.7.8!E$29</f>
        <v>4.3677187036644777E-2</v>
      </c>
      <c r="F10" s="1185">
        <f>A2.7.8!F10/A2.7.8!F$29</f>
        <v>2.10689897176254E-2</v>
      </c>
      <c r="G10" s="1184">
        <f>A2.7.8!G10/A2.7.8!G$29</f>
        <v>3.6380696479218648E-2</v>
      </c>
      <c r="H10" s="1185">
        <f>A2.7.8!H10/A2.7.8!H$29</f>
        <v>1.7426825978395916E-2</v>
      </c>
      <c r="I10" s="1184">
        <f>A2.7.8!I10/A2.7.8!I$29</f>
        <v>1.3729915632220969E-2</v>
      </c>
      <c r="J10" s="1185">
        <f>A2.7.8!J10/A2.7.8!J$29</f>
        <v>6.3184593285441955E-3</v>
      </c>
      <c r="K10" s="1184">
        <f>A2.7.8!K10/A2.7.8!K$29</f>
        <v>1.0678918449073356E-2</v>
      </c>
      <c r="L10" s="1185">
        <f>A2.7.8!L10/A2.7.8!L$29</f>
        <v>6.1819649496716944E-3</v>
      </c>
    </row>
    <row r="11" spans="1:12" s="1" customFormat="1" ht="13.35" customHeight="1" x14ac:dyDescent="0.25">
      <c r="B11" s="358"/>
      <c r="C11" s="13" t="s">
        <v>25</v>
      </c>
      <c r="D11" s="172" t="s">
        <v>49</v>
      </c>
      <c r="E11" s="1184">
        <f>A2.7.8!E11/A2.7.8!E$29</f>
        <v>4.045753018428299E-2</v>
      </c>
      <c r="F11" s="1185">
        <f>A2.7.8!F11/A2.7.8!F$29</f>
        <v>2.0315197933595635E-2</v>
      </c>
      <c r="G11" s="1184">
        <f>A2.7.8!G11/A2.7.8!G$29</f>
        <v>3.9941995607020241E-2</v>
      </c>
      <c r="H11" s="1185">
        <f>A2.7.8!H11/A2.7.8!H$29</f>
        <v>2.0084532913223454E-2</v>
      </c>
      <c r="I11" s="1184">
        <f>A2.7.8!I11/A2.7.8!I$29</f>
        <v>2.2193562254822934E-2</v>
      </c>
      <c r="J11" s="1185">
        <f>A2.7.8!J11/A2.7.8!J$29</f>
        <v>9.8988538562608374E-3</v>
      </c>
      <c r="K11" s="1184">
        <f>A2.7.8!K11/A2.7.8!K$29</f>
        <v>1.6266724614286156E-2</v>
      </c>
      <c r="L11" s="1185">
        <f>A2.7.8!L11/A2.7.8!L$29</f>
        <v>7.7565358073468354E-3</v>
      </c>
    </row>
    <row r="12" spans="1:12" s="1" customFormat="1" ht="13.35" customHeight="1" x14ac:dyDescent="0.25">
      <c r="B12" s="358"/>
      <c r="C12" s="13" t="s">
        <v>26</v>
      </c>
      <c r="D12" s="172" t="s">
        <v>50</v>
      </c>
      <c r="E12" s="1184">
        <f>A2.7.8!E12/A2.7.8!E$29</f>
        <v>3.5310315611099347E-2</v>
      </c>
      <c r="F12" s="1185">
        <f>A2.7.8!F12/A2.7.8!F$29</f>
        <v>1.8003602298075481E-2</v>
      </c>
      <c r="G12" s="1184">
        <f>A2.7.8!G12/A2.7.8!G$29</f>
        <v>3.7340327980722073E-2</v>
      </c>
      <c r="H12" s="1185">
        <f>A2.7.8!H12/A2.7.8!H$29</f>
        <v>1.9164014625760784E-2</v>
      </c>
      <c r="I12" s="1184">
        <f>A2.7.8!I12/A2.7.8!I$29</f>
        <v>2.4584878284700951E-2</v>
      </c>
      <c r="J12" s="1185">
        <f>A2.7.8!J12/A2.7.8!J$29</f>
        <v>1.0775256778628978E-2</v>
      </c>
      <c r="K12" s="1184">
        <f>A2.7.8!K12/A2.7.8!K$29</f>
        <v>1.7756806258342906E-2</v>
      </c>
      <c r="L12" s="1185">
        <f>A2.7.8!L12/A2.7.8!L$29</f>
        <v>7.8163822451646509E-3</v>
      </c>
    </row>
    <row r="13" spans="1:12" s="1" customFormat="1" ht="13.35" customHeight="1" x14ac:dyDescent="0.25">
      <c r="B13" s="358"/>
      <c r="C13" s="13" t="s">
        <v>27</v>
      </c>
      <c r="D13" s="172" t="s">
        <v>51</v>
      </c>
      <c r="E13" s="1184">
        <f>A2.7.8!E13/A2.7.8!E$29</f>
        <v>3.3552213514086E-2</v>
      </c>
      <c r="F13" s="1185">
        <f>A2.7.8!F13/A2.7.8!F$29</f>
        <v>1.7876303490545253E-2</v>
      </c>
      <c r="G13" s="1184">
        <f>A2.7.8!G13/A2.7.8!G$29</f>
        <v>3.5698291855927322E-2</v>
      </c>
      <c r="H13" s="1185">
        <f>A2.7.8!H13/A2.7.8!H$29</f>
        <v>1.9527813283567924E-2</v>
      </c>
      <c r="I13" s="1184">
        <f>A2.7.8!I13/A2.7.8!I$29</f>
        <v>2.4772959320758774E-2</v>
      </c>
      <c r="J13" s="1185">
        <f>A2.7.8!J13/A2.7.8!J$29</f>
        <v>1.1486661074524956E-2</v>
      </c>
      <c r="K13" s="1184">
        <f>A2.7.8!K13/A2.7.8!K$29</f>
        <v>2.0240275665104151E-2</v>
      </c>
      <c r="L13" s="1185">
        <f>A2.7.8!L13/A2.7.8!L$29</f>
        <v>8.9694658224143131E-3</v>
      </c>
    </row>
    <row r="14" spans="1:12" s="1" customFormat="1" ht="13.35" customHeight="1" x14ac:dyDescent="0.25">
      <c r="B14" s="358"/>
      <c r="C14" s="13" t="s">
        <v>28</v>
      </c>
      <c r="D14" s="172" t="s">
        <v>52</v>
      </c>
      <c r="E14" s="1184">
        <f>A2.7.8!E14/A2.7.8!E$29</f>
        <v>3.2005930946833301E-2</v>
      </c>
      <c r="F14" s="1185">
        <f>A2.7.8!F14/A2.7.8!F$29</f>
        <v>1.7663445954074066E-2</v>
      </c>
      <c r="G14" s="1184">
        <f>A2.7.8!G14/A2.7.8!G$29</f>
        <v>3.2840722495894911E-2</v>
      </c>
      <c r="H14" s="1185">
        <f>A2.7.8!H14/A2.7.8!H$29</f>
        <v>1.7222261791515384E-2</v>
      </c>
      <c r="I14" s="1184">
        <f>A2.7.8!I14/A2.7.8!I$29</f>
        <v>2.4853565479069268E-2</v>
      </c>
      <c r="J14" s="1185">
        <f>A2.7.8!J14/A2.7.8!J$29</f>
        <v>1.1357643214735638E-2</v>
      </c>
      <c r="K14" s="1184">
        <f>A2.7.8!K14/A2.7.8!K$29</f>
        <v>2.0768012914040915E-2</v>
      </c>
      <c r="L14" s="1185">
        <f>A2.7.8!L14/A2.7.8!L$29</f>
        <v>9.5826204381337116E-3</v>
      </c>
    </row>
    <row r="15" spans="1:12" customFormat="1" ht="13.35" customHeight="1" x14ac:dyDescent="0.25">
      <c r="A15" s="1"/>
      <c r="B15" s="358"/>
      <c r="C15" s="13" t="s">
        <v>29</v>
      </c>
      <c r="D15" s="172" t="s">
        <v>53</v>
      </c>
      <c r="E15" s="1184">
        <f>A2.7.8!E15/A2.7.8!E$29</f>
        <v>2.9866553696250794E-2</v>
      </c>
      <c r="F15" s="1185">
        <f>A2.7.8!F15/A2.7.8!F$29</f>
        <v>1.6704378429344451E-2</v>
      </c>
      <c r="G15" s="1184">
        <f>A2.7.8!G15/A2.7.8!G$29</f>
        <v>3.0111104002729618E-2</v>
      </c>
      <c r="H15" s="1185">
        <f>A2.7.8!H15/A2.7.8!H$29</f>
        <v>1.652887166548242E-2</v>
      </c>
      <c r="I15" s="1184">
        <f>A2.7.8!I15/A2.7.8!I$29</f>
        <v>2.6465688645279165E-2</v>
      </c>
      <c r="J15" s="1185">
        <f>A2.7.8!J15/A2.7.8!J$29</f>
        <v>1.2193449582133472E-2</v>
      </c>
      <c r="K15" s="1184">
        <f>A2.7.8!K15/A2.7.8!K$29</f>
        <v>2.3096265482879581E-2</v>
      </c>
      <c r="L15" s="1185">
        <f>A2.7.8!L15/A2.7.8!L$29</f>
        <v>9.859311326923647E-3</v>
      </c>
    </row>
    <row r="16" spans="1:12" customFormat="1" ht="13.35" customHeight="1" x14ac:dyDescent="0.25">
      <c r="A16" s="1"/>
      <c r="B16" s="358"/>
      <c r="C16" s="13" t="s">
        <v>30</v>
      </c>
      <c r="D16" s="172" t="s">
        <v>54</v>
      </c>
      <c r="E16" s="1184">
        <f>A2.7.8!E16/A2.7.8!E$29</f>
        <v>2.840499894090235E-2</v>
      </c>
      <c r="F16" s="1185">
        <f>A2.7.8!F16/A2.7.8!F$29</f>
        <v>1.5954674287341486E-2</v>
      </c>
      <c r="G16" s="1184">
        <f>A2.7.8!G16/A2.7.8!G$29</f>
        <v>3.0644232614675963E-2</v>
      </c>
      <c r="H16" s="1185">
        <f>A2.7.8!H16/A2.7.8!H$29</f>
        <v>1.7147620387054738E-2</v>
      </c>
      <c r="I16" s="1184">
        <f>A2.7.8!I16/A2.7.8!I$29</f>
        <v>2.5686495781611047E-2</v>
      </c>
      <c r="J16" s="1185">
        <f>A2.7.8!J16/A2.7.8!J$29</f>
        <v>1.3547855372099453E-2</v>
      </c>
      <c r="K16" s="1184">
        <f>A2.7.8!K16/A2.7.8!K$29</f>
        <v>2.2227051190513148E-2</v>
      </c>
      <c r="L16" s="1185">
        <f>A2.7.8!L16/A2.7.8!L$29</f>
        <v>1.1022932139984879E-2</v>
      </c>
    </row>
    <row r="17" spans="1:12" customFormat="1" ht="13.35" customHeight="1" x14ac:dyDescent="0.25">
      <c r="A17" s="1"/>
      <c r="B17" s="358"/>
      <c r="C17" s="13" t="s">
        <v>31</v>
      </c>
      <c r="D17" s="172" t="s">
        <v>55</v>
      </c>
      <c r="E17" s="1184">
        <f>A2.7.8!E17/A2.7.8!E$29</f>
        <v>2.8680364329591188E-2</v>
      </c>
      <c r="F17" s="1185">
        <f>A2.7.8!F17/A2.7.8!F$29</f>
        <v>1.7074932480010113E-2</v>
      </c>
      <c r="G17" s="1184">
        <f>A2.7.8!G17/A2.7.8!G$29</f>
        <v>2.6997632908962958E-2</v>
      </c>
      <c r="H17" s="1185">
        <f>A2.7.8!H17/A2.7.8!H$29</f>
        <v>1.5518941200986481E-2</v>
      </c>
      <c r="I17" s="1184">
        <f>A2.7.8!I17/A2.7.8!I$29</f>
        <v>2.5444677306679563E-2</v>
      </c>
      <c r="J17" s="1185">
        <f>A2.7.8!J17/A2.7.8!J$29</f>
        <v>1.4437511555741817E-2</v>
      </c>
      <c r="K17" s="1184">
        <f>A2.7.8!K17/A2.7.8!K$29</f>
        <v>2.2413311396020239E-2</v>
      </c>
      <c r="L17" s="1185">
        <f>A2.7.8!L17/A2.7.8!L$29</f>
        <v>1.1223153823851424E-2</v>
      </c>
    </row>
    <row r="18" spans="1:12" customFormat="1" ht="13.35" customHeight="1" x14ac:dyDescent="0.25">
      <c r="A18" s="1"/>
      <c r="B18" s="358"/>
      <c r="C18" s="13" t="s">
        <v>32</v>
      </c>
      <c r="D18" s="172" t="s">
        <v>56</v>
      </c>
      <c r="E18" s="1184">
        <f>A2.7.8!E18/A2.7.8!E$29</f>
        <v>2.5714890912942174E-2</v>
      </c>
      <c r="F18" s="1185">
        <f>A2.7.8!F18/A2.7.8!F$29</f>
        <v>1.5483022812518947E-2</v>
      </c>
      <c r="G18" s="1184">
        <f>A2.7.8!G18/A2.7.8!G$29</f>
        <v>2.7189559209263643E-2</v>
      </c>
      <c r="H18" s="1185">
        <f>A2.7.8!H18/A2.7.8!H$29</f>
        <v>1.5473592644324484E-2</v>
      </c>
      <c r="I18" s="1184">
        <f>A2.7.8!I18/A2.7.8!I$29</f>
        <v>2.471922188188511E-2</v>
      </c>
      <c r="J18" s="1185">
        <f>A2.7.8!J18/A2.7.8!J$29</f>
        <v>1.3635417523811451E-2</v>
      </c>
      <c r="K18" s="1184">
        <f>A2.7.8!K18/A2.7.8!K$29</f>
        <v>2.2164964455344115E-2</v>
      </c>
      <c r="L18" s="1185">
        <f>A2.7.8!L18/A2.7.8!L$29</f>
        <v>1.1633146642240149E-2</v>
      </c>
    </row>
    <row r="19" spans="1:12" customFormat="1" ht="13.35" customHeight="1" x14ac:dyDescent="0.25">
      <c r="A19" s="1"/>
      <c r="B19" s="358"/>
      <c r="C19" s="13" t="s">
        <v>33</v>
      </c>
      <c r="D19" s="172" t="s">
        <v>57</v>
      </c>
      <c r="E19" s="1184">
        <f>A2.7.8!E19/A2.7.8!E$29</f>
        <v>2.5524253336157595E-2</v>
      </c>
      <c r="F19" s="1185">
        <f>A2.7.8!F19/A2.7.8!F$29</f>
        <v>1.5823110677103177E-2</v>
      </c>
      <c r="G19" s="1184">
        <f>A2.7.8!G19/A2.7.8!G$29</f>
        <v>2.6635105452839442E-2</v>
      </c>
      <c r="H19" s="1185">
        <f>A2.7.8!H19/A2.7.8!H$29</f>
        <v>1.5492634434138586E-2</v>
      </c>
      <c r="I19" s="1184">
        <f>A2.7.8!I19/A2.7.8!I$29</f>
        <v>2.3026492557364716E-2</v>
      </c>
      <c r="J19" s="1185">
        <f>A2.7.8!J19/A2.7.8!J$29</f>
        <v>1.2024775994999262E-2</v>
      </c>
      <c r="K19" s="1184">
        <f>A2.7.8!K19/A2.7.8!K$29</f>
        <v>2.2723745071865396E-2</v>
      </c>
      <c r="L19" s="1185">
        <f>A2.7.8!L19/A2.7.8!L$29</f>
        <v>1.2161843259886146E-2</v>
      </c>
    </row>
    <row r="20" spans="1:12" customFormat="1" ht="13.35" customHeight="1" x14ac:dyDescent="0.25">
      <c r="A20" s="1"/>
      <c r="B20" s="358"/>
      <c r="C20" s="13" t="s">
        <v>34</v>
      </c>
      <c r="D20" s="172" t="s">
        <v>58</v>
      </c>
      <c r="E20" s="1184">
        <f>A2.7.8!E20/A2.7.8!E$29</f>
        <v>0.11633128574454565</v>
      </c>
      <c r="F20" s="1185">
        <f>A2.7.8!F20/A2.7.8!F$29</f>
        <v>7.5141311570101205E-2</v>
      </c>
      <c r="G20" s="1184">
        <f>A2.7.8!G20/A2.7.8!G$29</f>
        <v>0.11178640735290982</v>
      </c>
      <c r="H20" s="1185">
        <f>A2.7.8!H20/A2.7.8!H$29</f>
        <v>7.12470977773281E-2</v>
      </c>
      <c r="I20" s="1184">
        <f>A2.7.8!I20/A2.7.8!I$29</f>
        <v>0.11384276425385566</v>
      </c>
      <c r="J20" s="1185">
        <f>A2.7.8!J20/A2.7.8!J$29</f>
        <v>6.3159685305991628E-2</v>
      </c>
      <c r="K20" s="1184">
        <f>A2.7.8!K20/A2.7.8!K$29</f>
        <v>0.10809300592928321</v>
      </c>
      <c r="L20" s="1185">
        <f>A2.7.8!L20/A2.7.8!L$29</f>
        <v>5.9291760944142291E-2</v>
      </c>
    </row>
    <row r="21" spans="1:12" customFormat="1" ht="13.35" customHeight="1" x14ac:dyDescent="0.25">
      <c r="A21" s="1"/>
      <c r="B21" s="358"/>
      <c r="C21" s="13" t="s">
        <v>35</v>
      </c>
      <c r="D21" s="172" t="s">
        <v>59</v>
      </c>
      <c r="E21" s="1184">
        <f>A2.7.8!E21/A2.7.8!E$29</f>
        <v>0.16422368142342725</v>
      </c>
      <c r="F21" s="1185">
        <f>A2.7.8!F21/A2.7.8!F$29</f>
        <v>0.12840074390151643</v>
      </c>
      <c r="G21" s="1184">
        <f>A2.7.8!G21/A2.7.8!G$29</f>
        <v>0.16642142750517136</v>
      </c>
      <c r="H21" s="1185">
        <f>A2.7.8!H21/A2.7.8!H$29</f>
        <v>0.13169313071346186</v>
      </c>
      <c r="I21" s="1184">
        <f>A2.7.8!I21/A2.7.8!I$29</f>
        <v>0.18174001827072922</v>
      </c>
      <c r="J21" s="1185">
        <f>A2.7.8!J21/A2.7.8!J$29</f>
        <v>0.1245494119403851</v>
      </c>
      <c r="K21" s="1184">
        <f>A2.7.8!K21/A2.7.8!K$29</f>
        <v>0.18352838915965605</v>
      </c>
      <c r="L21" s="1185">
        <f>A2.7.8!L21/A2.7.8!L$29</f>
        <v>0.11808824468946978</v>
      </c>
    </row>
    <row r="22" spans="1:12" customFormat="1" ht="13.35" customHeight="1" x14ac:dyDescent="0.25">
      <c r="A22" s="1"/>
      <c r="B22" s="358"/>
      <c r="C22" s="13" t="s">
        <v>36</v>
      </c>
      <c r="D22" s="172" t="s">
        <v>60</v>
      </c>
      <c r="E22" s="1184">
        <f>A2.7.8!E22/A2.7.8!E$29</f>
        <v>0.10364329591188308</v>
      </c>
      <c r="F22" s="1185">
        <f>A2.7.8!F22/A2.7.8!F$29</f>
        <v>0.10510059699292938</v>
      </c>
      <c r="G22" s="1184">
        <f>A2.7.8!G22/A2.7.8!G$29</f>
        <v>0.10598596805493357</v>
      </c>
      <c r="H22" s="1185">
        <f>A2.7.8!H22/A2.7.8!H$29</f>
        <v>0.10244465072698004</v>
      </c>
      <c r="I22" s="1184">
        <f>A2.7.8!I22/A2.7.8!I$29</f>
        <v>0.12641732495029287</v>
      </c>
      <c r="J22" s="1185">
        <f>A2.7.8!J22/A2.7.8!J$29</f>
        <v>0.10254451123132552</v>
      </c>
      <c r="K22" s="1184">
        <f>A2.7.8!K22/A2.7.8!K$29</f>
        <v>0.1347903020519666</v>
      </c>
      <c r="L22" s="1185">
        <f>A2.7.8!L22/A2.7.8!L$29</f>
        <v>0.10277556606081784</v>
      </c>
    </row>
    <row r="23" spans="1:12" customFormat="1" ht="13.35" customHeight="1" x14ac:dyDescent="0.25">
      <c r="A23" s="1"/>
      <c r="B23" s="358"/>
      <c r="C23" s="13" t="s">
        <v>37</v>
      </c>
      <c r="D23" s="172" t="s">
        <v>61</v>
      </c>
      <c r="E23" s="1184">
        <f>A2.7.8!E23/A2.7.8!E$29</f>
        <v>6.5049777589493749E-2</v>
      </c>
      <c r="F23" s="1185">
        <f>A2.7.8!F23/A2.7.8!F$29</f>
        <v>8.5991429595841717E-2</v>
      </c>
      <c r="G23" s="1184">
        <f>A2.7.8!G23/A2.7.8!G$29</f>
        <v>6.7430106838973838E-2</v>
      </c>
      <c r="H23" s="1185">
        <f>A2.7.8!H23/A2.7.8!H$29</f>
        <v>8.2275616210364375E-2</v>
      </c>
      <c r="I23" s="1184">
        <f>A2.7.8!I23/A2.7.8!I$29</f>
        <v>8.5953033478424423E-2</v>
      </c>
      <c r="J23" s="1185">
        <f>A2.7.8!J23/A2.7.8!J$29</f>
        <v>8.7664059521668627E-2</v>
      </c>
      <c r="K23" s="1184">
        <f>A2.7.8!K23/A2.7.8!K$29</f>
        <v>9.3316362959053795E-2</v>
      </c>
      <c r="L23" s="1185">
        <f>A2.7.8!L23/A2.7.8!L$29</f>
        <v>8.6828943274572037E-2</v>
      </c>
    </row>
    <row r="24" spans="1:12" customFormat="1" ht="13.35" customHeight="1" x14ac:dyDescent="0.25">
      <c r="A24" s="1"/>
      <c r="B24" s="358"/>
      <c r="C24" s="13" t="s">
        <v>38</v>
      </c>
      <c r="D24" s="172" t="s">
        <v>62</v>
      </c>
      <c r="E24" s="1184">
        <f>A2.7.8!E24/A2.7.8!E$29</f>
        <v>8.0258419826307992E-2</v>
      </c>
      <c r="F24" s="1185">
        <f>A2.7.8!F24/A2.7.8!F$29</f>
        <v>0.14320187082279048</v>
      </c>
      <c r="G24" s="1184">
        <f>A2.7.8!G24/A2.7.8!G$29</f>
        <v>8.5663105367538864E-2</v>
      </c>
      <c r="H24" s="1185">
        <f>A2.7.8!H24/A2.7.8!H$29</f>
        <v>0.14416836819955947</v>
      </c>
      <c r="I24" s="1184">
        <f>A2.7.8!I24/A2.7.8!I$29</f>
        <v>0.11674458595303348</v>
      </c>
      <c r="J24" s="1185">
        <f>A2.7.8!J24/A2.7.8!J$29</f>
        <v>0.16559808406061355</v>
      </c>
      <c r="K24" s="1184">
        <f>A2.7.8!K24/A2.7.8!K$29</f>
        <v>0.13025797038462733</v>
      </c>
      <c r="L24" s="1185">
        <f>A2.7.8!L24/A2.7.8!L$29</f>
        <v>0.1627807420292105</v>
      </c>
    </row>
    <row r="25" spans="1:12" customFormat="1" ht="13.35" customHeight="1" x14ac:dyDescent="0.25">
      <c r="A25" s="1"/>
      <c r="B25" s="358"/>
      <c r="C25" s="13" t="s">
        <v>39</v>
      </c>
      <c r="D25" s="172" t="s">
        <v>63</v>
      </c>
      <c r="E25" s="1184">
        <f>A2.7.8!E25/A2.7.8!E$29</f>
        <v>3.0692649862317307E-2</v>
      </c>
      <c r="F25" s="1185">
        <f>A2.7.8!F25/A2.7.8!F$29</f>
        <v>8.0480046996858456E-2</v>
      </c>
      <c r="G25" s="1184">
        <f>A2.7.8!G25/A2.7.8!G$29</f>
        <v>3.510118781054742E-2</v>
      </c>
      <c r="H25" s="1185">
        <f>A2.7.8!H25/A2.7.8!H$29</f>
        <v>8.0304332792840244E-2</v>
      </c>
      <c r="I25" s="1184">
        <f>A2.7.8!I25/A2.7.8!I$29</f>
        <v>4.898167553334408E-2</v>
      </c>
      <c r="J25" s="1185">
        <f>A2.7.8!J25/A2.7.8!J$29</f>
        <v>9.7502447533028572E-2</v>
      </c>
      <c r="K25" s="1184">
        <f>A2.7.8!K25/A2.7.8!K$29</f>
        <v>5.429484990531773E-2</v>
      </c>
      <c r="L25" s="1185">
        <f>A2.7.8!L25/A2.7.8!L$29</f>
        <v>0.10458717522739368</v>
      </c>
    </row>
    <row r="26" spans="1:12" customFormat="1" ht="13.35" customHeight="1" x14ac:dyDescent="0.25">
      <c r="A26" s="1"/>
      <c r="B26" s="358"/>
      <c r="C26" s="13" t="s">
        <v>40</v>
      </c>
      <c r="D26" s="172" t="s">
        <v>64</v>
      </c>
      <c r="E26" s="1184">
        <f>A2.7.8!E26/A2.7.8!E$29</f>
        <v>2.7896632069476807E-2</v>
      </c>
      <c r="F26" s="1185">
        <f>A2.7.8!F26/A2.7.8!F$29</f>
        <v>0.10878664505493509</v>
      </c>
      <c r="G26" s="1184">
        <f>A2.7.8!G26/A2.7.8!G$29</f>
        <v>3.2073017294692169E-2</v>
      </c>
      <c r="H26" s="1185">
        <f>A2.7.8!H26/A2.7.8!H$29</f>
        <v>0.11512969251471139</v>
      </c>
      <c r="I26" s="1184">
        <f>A2.7.8!I26/A2.7.8!I$29</f>
        <v>4.5005105056693001E-2</v>
      </c>
      <c r="J26" s="1185">
        <f>A2.7.8!J26/A2.7.8!J$29</f>
        <v>0.14506264497798838</v>
      </c>
      <c r="K26" s="1184">
        <f>A2.7.8!K26/A2.7.8!K$29</f>
        <v>5.5722844814205447E-2</v>
      </c>
      <c r="L26" s="1185">
        <f>A2.7.8!L26/A2.7.8!L$29</f>
        <v>0.1625649989909678</v>
      </c>
    </row>
    <row r="27" spans="1:12" customFormat="1" ht="13.35" customHeight="1" x14ac:dyDescent="0.25">
      <c r="A27" s="1"/>
      <c r="B27" s="358"/>
      <c r="C27" s="13" t="s">
        <v>41</v>
      </c>
      <c r="D27" s="172" t="s">
        <v>65</v>
      </c>
      <c r="E27" s="1184">
        <f>A2.7.8!E27/A2.7.8!E$29</f>
        <v>5.6132175386570645E-3</v>
      </c>
      <c r="F27" s="1185">
        <f>A2.7.8!F27/A2.7.8!F$29</f>
        <v>3.1658901629968622E-2</v>
      </c>
      <c r="G27" s="1184">
        <f>A2.7.8!G27/A2.7.8!G$29</f>
        <v>7.4851257117266971E-3</v>
      </c>
      <c r="H27" s="1185">
        <f>A2.7.8!H27/A2.7.8!H$29</f>
        <v>4.7695067168288988E-2</v>
      </c>
      <c r="I27" s="1184">
        <f>A2.7.8!I27/A2.7.8!I$29</f>
        <v>1.0505669299801172E-2</v>
      </c>
      <c r="J27" s="1185">
        <f>A2.7.8!J27/A2.7.8!J$29</f>
        <v>5.8065949124164233E-2</v>
      </c>
      <c r="K27" s="1184">
        <f>A2.7.8!K27/A2.7.8!K$29</f>
        <v>1.2727780709651384E-2</v>
      </c>
      <c r="L27" s="1185">
        <f>A2.7.8!L27/A2.7.8!L$29</f>
        <v>7.1014286433121548E-2</v>
      </c>
    </row>
    <row r="28" spans="1:12" customFormat="1" ht="13.35" customHeight="1" x14ac:dyDescent="0.25">
      <c r="A28" s="1"/>
      <c r="B28" s="359"/>
      <c r="C28" s="133" t="s">
        <v>42</v>
      </c>
      <c r="D28" s="198" t="s">
        <v>66</v>
      </c>
      <c r="E28" s="1186">
        <f>A2.7.8!E28/A2.7.8!E$29</f>
        <v>5.507307773776742E-4</v>
      </c>
      <c r="F28" s="1187">
        <f>A2.7.8!F28/A2.7.8!F$29</f>
        <v>5.633872856791333E-3</v>
      </c>
      <c r="G28" s="1186">
        <f>A2.7.8!G28/A2.7.8!G$29</f>
        <v>6.824046232913228E-4</v>
      </c>
      <c r="H28" s="1187">
        <f>A2.7.8!H28/A2.7.8!H$29</f>
        <v>4.862304089521618E-3</v>
      </c>
      <c r="I28" s="1186">
        <f>A2.7.8!I28/A2.7.8!I$29</f>
        <v>1.1553549357837605E-3</v>
      </c>
      <c r="J28" s="1187">
        <f>A2.7.8!J28/A2.7.8!J$29</f>
        <v>1.0536435774835852E-2</v>
      </c>
      <c r="K28" s="1186">
        <f>A2.7.8!K28/A2.7.8!K$29</f>
        <v>1.8005153199019029E-3</v>
      </c>
      <c r="L28" s="1187">
        <f>A2.7.8!L28/A2.7.8!L$29</f>
        <v>1.1889824444241158E-2</v>
      </c>
    </row>
    <row r="29" spans="1:12" customFormat="1" ht="13.35" customHeight="1" x14ac:dyDescent="0.25">
      <c r="A29" s="1"/>
      <c r="B29" s="359"/>
      <c r="C29" s="362" t="s">
        <v>8</v>
      </c>
      <c r="D29" s="363"/>
      <c r="E29" s="370">
        <f>A2.7.8!E29/A2.7.8!E$29</f>
        <v>1</v>
      </c>
      <c r="F29" s="371">
        <f>A2.7.8!F29/A2.7.8!F$29</f>
        <v>1</v>
      </c>
      <c r="G29" s="370">
        <f>A2.7.8!G29/A2.7.8!G$29</f>
        <v>1</v>
      </c>
      <c r="H29" s="371">
        <f>A2.7.8!H29/A2.7.8!H$29</f>
        <v>1</v>
      </c>
      <c r="I29" s="370">
        <f>A2.7.8!I29/A2.7.8!I$29</f>
        <v>1</v>
      </c>
      <c r="J29" s="371">
        <f>A2.7.8!J29/A2.7.8!J$29</f>
        <v>1</v>
      </c>
      <c r="K29" s="370">
        <f>A2.7.8!K29/A2.7.8!K$29</f>
        <v>1</v>
      </c>
      <c r="L29" s="371">
        <f>A2.7.8!L29/A2.7.8!L$29</f>
        <v>1</v>
      </c>
    </row>
    <row r="30" spans="1:12" s="1" customFormat="1" ht="13.35" customHeight="1" x14ac:dyDescent="0.25"/>
    <row r="31" spans="1:12" s="1" customFormat="1" ht="13.35" customHeight="1" x14ac:dyDescent="0.25"/>
    <row r="32" spans="1:12" x14ac:dyDescent="0.25">
      <c r="G32" s="185" t="s">
        <v>267</v>
      </c>
    </row>
    <row r="33" spans="1:1" x14ac:dyDescent="0.25">
      <c r="A33" s="9"/>
    </row>
    <row r="34" spans="1:1" x14ac:dyDescent="0.25">
      <c r="A34" s="9"/>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29"/>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15" customHeight="1" x14ac:dyDescent="0.25">
      <c r="A1" s="48"/>
      <c r="B1" s="805" t="s">
        <v>893</v>
      </c>
      <c r="C1" s="160"/>
      <c r="D1" s="160"/>
      <c r="E1" s="160"/>
      <c r="F1" s="160"/>
      <c r="G1" s="160"/>
      <c r="H1" s="160"/>
      <c r="I1" s="160"/>
      <c r="J1" s="160"/>
      <c r="K1" s="160"/>
      <c r="L1" s="160"/>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23" t="s">
        <v>296</v>
      </c>
      <c r="D3" s="1124"/>
      <c r="E3" s="422" t="s">
        <v>17</v>
      </c>
      <c r="F3" s="423" t="s">
        <v>100</v>
      </c>
      <c r="G3" s="422" t="s">
        <v>17</v>
      </c>
      <c r="H3" s="423" t="s">
        <v>100</v>
      </c>
      <c r="I3" s="422" t="s">
        <v>17</v>
      </c>
      <c r="J3" s="423" t="s">
        <v>100</v>
      </c>
      <c r="K3" s="422" t="s">
        <v>17</v>
      </c>
      <c r="L3" s="423" t="s">
        <v>100</v>
      </c>
    </row>
    <row r="4" spans="1:12" ht="13.35" customHeight="1" x14ac:dyDescent="0.25">
      <c r="B4" s="85"/>
      <c r="C4" s="13" t="s">
        <v>18</v>
      </c>
      <c r="D4" s="172" t="s">
        <v>297</v>
      </c>
      <c r="E4" s="381">
        <v>341821</v>
      </c>
      <c r="F4" s="382">
        <v>1149.107694</v>
      </c>
      <c r="G4" s="381">
        <v>278149</v>
      </c>
      <c r="H4" s="382">
        <v>881.19487300000003</v>
      </c>
      <c r="I4" s="381">
        <v>226694</v>
      </c>
      <c r="J4" s="382">
        <v>698.09661300000005</v>
      </c>
      <c r="K4" s="381">
        <v>160676</v>
      </c>
      <c r="L4" s="382">
        <v>471.51283000000001</v>
      </c>
    </row>
    <row r="5" spans="1:12" ht="13.35" customHeight="1" x14ac:dyDescent="0.25">
      <c r="B5" s="85"/>
      <c r="C5" s="13" t="s">
        <v>19</v>
      </c>
      <c r="D5" s="172" t="s">
        <v>308</v>
      </c>
      <c r="E5" s="381">
        <v>681177</v>
      </c>
      <c r="F5" s="382">
        <v>5032.1562080000003</v>
      </c>
      <c r="G5" s="381">
        <v>718438</v>
      </c>
      <c r="H5" s="382">
        <v>5274.2193450000004</v>
      </c>
      <c r="I5" s="381">
        <v>689661</v>
      </c>
      <c r="J5" s="382">
        <v>5120.7342410000001</v>
      </c>
      <c r="K5" s="381">
        <v>598585</v>
      </c>
      <c r="L5" s="382">
        <v>4580.5447979999999</v>
      </c>
    </row>
    <row r="6" spans="1:12" ht="13.35" customHeight="1" x14ac:dyDescent="0.25">
      <c r="B6" s="85"/>
      <c r="C6" s="13" t="s">
        <v>20</v>
      </c>
      <c r="D6" s="172" t="s">
        <v>309</v>
      </c>
      <c r="E6" s="381">
        <v>611929</v>
      </c>
      <c r="F6" s="382">
        <v>7513.8858469999996</v>
      </c>
      <c r="G6" s="381">
        <v>618661</v>
      </c>
      <c r="H6" s="382">
        <v>7759.7641789999998</v>
      </c>
      <c r="I6" s="381">
        <v>556639</v>
      </c>
      <c r="J6" s="382">
        <v>6987.3232879999996</v>
      </c>
      <c r="K6" s="381">
        <v>471194</v>
      </c>
      <c r="L6" s="382">
        <v>5896.8181679999998</v>
      </c>
    </row>
    <row r="7" spans="1:12" ht="13.35" customHeight="1" x14ac:dyDescent="0.25">
      <c r="B7" s="85"/>
      <c r="C7" s="13" t="s">
        <v>21</v>
      </c>
      <c r="D7" s="172" t="s">
        <v>289</v>
      </c>
      <c r="E7" s="381">
        <v>294691</v>
      </c>
      <c r="F7" s="382">
        <v>5002.1359130000001</v>
      </c>
      <c r="G7" s="381">
        <v>320563</v>
      </c>
      <c r="H7" s="382">
        <v>5507.8452729999999</v>
      </c>
      <c r="I7" s="381">
        <v>403096</v>
      </c>
      <c r="J7" s="382">
        <v>6919.9157450000002</v>
      </c>
      <c r="K7" s="381">
        <v>417017</v>
      </c>
      <c r="L7" s="382">
        <v>7157.2784600000005</v>
      </c>
    </row>
    <row r="8" spans="1:12" ht="13.35" customHeight="1" x14ac:dyDescent="0.25">
      <c r="B8" s="85"/>
      <c r="C8" s="13" t="s">
        <v>22</v>
      </c>
      <c r="D8" s="172" t="s">
        <v>299</v>
      </c>
      <c r="E8" s="381">
        <v>111060</v>
      </c>
      <c r="F8" s="382">
        <v>2475.3055939999999</v>
      </c>
      <c r="G8" s="381">
        <v>139539</v>
      </c>
      <c r="H8" s="382">
        <v>3086.951892</v>
      </c>
      <c r="I8" s="381">
        <v>159599</v>
      </c>
      <c r="J8" s="382">
        <v>3551.0619109999998</v>
      </c>
      <c r="K8" s="381">
        <v>201204</v>
      </c>
      <c r="L8" s="382">
        <v>4441.8808790000003</v>
      </c>
    </row>
    <row r="9" spans="1:12" ht="13.35" customHeight="1" x14ac:dyDescent="0.25">
      <c r="B9" s="85"/>
      <c r="C9" s="13" t="s">
        <v>23</v>
      </c>
      <c r="D9" s="172" t="s">
        <v>298</v>
      </c>
      <c r="E9" s="381">
        <v>59866</v>
      </c>
      <c r="F9" s="382">
        <v>1630.7827850000001</v>
      </c>
      <c r="G9" s="381">
        <v>74749</v>
      </c>
      <c r="H9" s="382">
        <v>2033.0352350000001</v>
      </c>
      <c r="I9" s="381">
        <v>84196</v>
      </c>
      <c r="J9" s="382">
        <v>2294.3974979999998</v>
      </c>
      <c r="K9" s="381">
        <v>95739</v>
      </c>
      <c r="L9" s="382">
        <v>2617.2885919999999</v>
      </c>
    </row>
    <row r="10" spans="1:12" ht="13.35" customHeight="1" x14ac:dyDescent="0.25">
      <c r="B10" s="85"/>
      <c r="C10" s="13" t="s">
        <v>24</v>
      </c>
      <c r="D10" s="172" t="s">
        <v>300</v>
      </c>
      <c r="E10" s="381">
        <v>33328</v>
      </c>
      <c r="F10" s="382">
        <v>1072.4884340000001</v>
      </c>
      <c r="G10" s="381">
        <v>41493</v>
      </c>
      <c r="H10" s="382">
        <v>1340.1049</v>
      </c>
      <c r="I10" s="381">
        <v>48801</v>
      </c>
      <c r="J10" s="382">
        <v>1571.2695650000001</v>
      </c>
      <c r="K10" s="381">
        <v>54695</v>
      </c>
      <c r="L10" s="382">
        <v>1771.5255090000001</v>
      </c>
    </row>
    <row r="11" spans="1:12" s="35" customFormat="1" ht="13.35" customHeight="1" x14ac:dyDescent="0.25">
      <c r="B11" s="85"/>
      <c r="C11" s="13" t="s">
        <v>25</v>
      </c>
      <c r="D11" s="172" t="s">
        <v>301</v>
      </c>
      <c r="E11" s="381">
        <v>18925</v>
      </c>
      <c r="F11" s="382">
        <v>705.84394599999996</v>
      </c>
      <c r="G11" s="381">
        <v>22716</v>
      </c>
      <c r="H11" s="382">
        <v>848.09088699999995</v>
      </c>
      <c r="I11" s="381">
        <v>28668</v>
      </c>
      <c r="J11" s="382">
        <v>1070.535314</v>
      </c>
      <c r="K11" s="381">
        <v>32314</v>
      </c>
      <c r="L11" s="382">
        <v>1205.363953</v>
      </c>
    </row>
    <row r="12" spans="1:12" s="1" customFormat="1" ht="13.35" customHeight="1" x14ac:dyDescent="0.25">
      <c r="B12" s="358"/>
      <c r="C12" s="13" t="s">
        <v>26</v>
      </c>
      <c r="D12" s="172" t="s">
        <v>307</v>
      </c>
      <c r="E12" s="381">
        <v>11270</v>
      </c>
      <c r="F12" s="382">
        <v>476.78181599999999</v>
      </c>
      <c r="G12" s="381">
        <v>13953</v>
      </c>
      <c r="H12" s="382">
        <v>589.71327199999996</v>
      </c>
      <c r="I12" s="381">
        <v>17346</v>
      </c>
      <c r="J12" s="382">
        <v>733.77231900000004</v>
      </c>
      <c r="K12" s="381">
        <v>21246</v>
      </c>
      <c r="L12" s="382">
        <v>897.96783700000003</v>
      </c>
    </row>
    <row r="13" spans="1:12" s="1" customFormat="1" ht="13.35" customHeight="1" x14ac:dyDescent="0.25">
      <c r="B13" s="358"/>
      <c r="C13" s="13" t="s">
        <v>27</v>
      </c>
      <c r="D13" s="172" t="s">
        <v>302</v>
      </c>
      <c r="E13" s="381">
        <v>7824</v>
      </c>
      <c r="F13" s="382">
        <v>371.66170499999998</v>
      </c>
      <c r="G13" s="381">
        <v>9019</v>
      </c>
      <c r="H13" s="382">
        <v>426.62444199999999</v>
      </c>
      <c r="I13" s="381">
        <v>11042</v>
      </c>
      <c r="J13" s="382">
        <v>522.85436300000003</v>
      </c>
      <c r="K13" s="381">
        <v>12951</v>
      </c>
      <c r="L13" s="382">
        <v>612.456546</v>
      </c>
    </row>
    <row r="14" spans="1:12" s="1" customFormat="1" ht="13.35" customHeight="1" x14ac:dyDescent="0.25">
      <c r="B14" s="358"/>
      <c r="C14" s="13" t="s">
        <v>28</v>
      </c>
      <c r="D14" s="172" t="s">
        <v>48</v>
      </c>
      <c r="E14" s="381">
        <v>8630</v>
      </c>
      <c r="F14" s="382">
        <v>470.22401600000001</v>
      </c>
      <c r="G14" s="381">
        <v>10883</v>
      </c>
      <c r="H14" s="382">
        <v>592.08422099999996</v>
      </c>
      <c r="I14" s="381">
        <v>13101</v>
      </c>
      <c r="J14" s="382">
        <v>713.60885800000005</v>
      </c>
      <c r="K14" s="381">
        <v>14783</v>
      </c>
      <c r="L14" s="382">
        <v>803.91387699999996</v>
      </c>
    </row>
    <row r="15" spans="1:12" s="1" customFormat="1" ht="13.35" customHeight="1" x14ac:dyDescent="0.25">
      <c r="B15" s="358"/>
      <c r="C15" s="13" t="s">
        <v>29</v>
      </c>
      <c r="D15" s="172" t="s">
        <v>49</v>
      </c>
      <c r="E15" s="381">
        <v>4602</v>
      </c>
      <c r="F15" s="382">
        <v>296.77998200000002</v>
      </c>
      <c r="G15" s="381">
        <v>5518</v>
      </c>
      <c r="H15" s="382">
        <v>356.87980800000003</v>
      </c>
      <c r="I15" s="381">
        <v>6605</v>
      </c>
      <c r="J15" s="382">
        <v>425.545658</v>
      </c>
      <c r="K15" s="381">
        <v>7999</v>
      </c>
      <c r="L15" s="382">
        <v>515.76733300000001</v>
      </c>
    </row>
    <row r="16" spans="1:12" customFormat="1" ht="13.35" customHeight="1" x14ac:dyDescent="0.25">
      <c r="A16" s="1"/>
      <c r="B16" s="358"/>
      <c r="C16" s="13" t="s">
        <v>30</v>
      </c>
      <c r="D16" s="172" t="s">
        <v>50</v>
      </c>
      <c r="E16" s="381">
        <v>2397</v>
      </c>
      <c r="F16" s="382">
        <v>178.57889399999999</v>
      </c>
      <c r="G16" s="381">
        <v>3212</v>
      </c>
      <c r="H16" s="382">
        <v>238.73135400000001</v>
      </c>
      <c r="I16" s="381">
        <v>4192</v>
      </c>
      <c r="J16" s="382">
        <v>312.31567000000001</v>
      </c>
      <c r="K16" s="381">
        <v>4637</v>
      </c>
      <c r="L16" s="382">
        <v>346.50013000000001</v>
      </c>
    </row>
    <row r="17" spans="1:12" customFormat="1" ht="13.35" customHeight="1" x14ac:dyDescent="0.25">
      <c r="A17" s="1"/>
      <c r="B17" s="358"/>
      <c r="C17" s="13" t="s">
        <v>31</v>
      </c>
      <c r="D17" s="172" t="s">
        <v>51</v>
      </c>
      <c r="E17" s="381">
        <v>1520</v>
      </c>
      <c r="F17" s="382">
        <v>128.409098</v>
      </c>
      <c r="G17" s="381">
        <v>1854</v>
      </c>
      <c r="H17" s="382">
        <v>156.84591599999999</v>
      </c>
      <c r="I17" s="381">
        <v>2400</v>
      </c>
      <c r="J17" s="382">
        <v>203.30055200000001</v>
      </c>
      <c r="K17" s="381">
        <v>2784</v>
      </c>
      <c r="L17" s="382">
        <v>235.65338600000001</v>
      </c>
    </row>
    <row r="18" spans="1:12" customFormat="1" ht="13.35" customHeight="1" x14ac:dyDescent="0.25">
      <c r="A18" s="1"/>
      <c r="B18" s="358"/>
      <c r="C18" s="13" t="s">
        <v>32</v>
      </c>
      <c r="D18" s="172" t="s">
        <v>52</v>
      </c>
      <c r="E18" s="381">
        <v>887</v>
      </c>
      <c r="F18" s="382">
        <v>84.004225000000005</v>
      </c>
      <c r="G18" s="381">
        <v>1264</v>
      </c>
      <c r="H18" s="382">
        <v>119.42563</v>
      </c>
      <c r="I18" s="381">
        <v>1478</v>
      </c>
      <c r="J18" s="382">
        <v>139.822969</v>
      </c>
      <c r="K18" s="381">
        <v>1811</v>
      </c>
      <c r="L18" s="382">
        <v>171.493022</v>
      </c>
    </row>
    <row r="19" spans="1:12" customFormat="1" ht="13.35" customHeight="1" x14ac:dyDescent="0.25">
      <c r="A19" s="1"/>
      <c r="B19" s="358"/>
      <c r="C19" s="13" t="s">
        <v>33</v>
      </c>
      <c r="D19" s="172" t="s">
        <v>303</v>
      </c>
      <c r="E19" s="381">
        <v>1018</v>
      </c>
      <c r="F19" s="382">
        <v>111.15367000000001</v>
      </c>
      <c r="G19" s="381">
        <v>1230</v>
      </c>
      <c r="H19" s="382">
        <v>134.46076199999999</v>
      </c>
      <c r="I19" s="381">
        <v>1680</v>
      </c>
      <c r="J19" s="382">
        <v>181.91393299999999</v>
      </c>
      <c r="K19" s="381">
        <v>1940</v>
      </c>
      <c r="L19" s="382">
        <v>210.90996200000001</v>
      </c>
    </row>
    <row r="20" spans="1:12" customFormat="1" ht="13.35" customHeight="1" x14ac:dyDescent="0.25">
      <c r="A20" s="1"/>
      <c r="B20" s="358"/>
      <c r="C20" s="13" t="s">
        <v>34</v>
      </c>
      <c r="D20" s="172" t="s">
        <v>304</v>
      </c>
      <c r="E20" s="381">
        <v>432</v>
      </c>
      <c r="F20" s="382">
        <v>55.63476</v>
      </c>
      <c r="G20" s="381">
        <v>682</v>
      </c>
      <c r="H20" s="382">
        <v>87.825361999999998</v>
      </c>
      <c r="I20" s="381">
        <v>849</v>
      </c>
      <c r="J20" s="382">
        <v>109.248695</v>
      </c>
      <c r="K20" s="381">
        <v>968</v>
      </c>
      <c r="L20" s="382">
        <v>125.12847499999999</v>
      </c>
    </row>
    <row r="21" spans="1:12" customFormat="1" ht="13.35" customHeight="1" x14ac:dyDescent="0.25">
      <c r="A21" s="1"/>
      <c r="B21" s="358"/>
      <c r="C21" s="13" t="s">
        <v>35</v>
      </c>
      <c r="D21" s="172" t="s">
        <v>305</v>
      </c>
      <c r="E21" s="381">
        <v>197</v>
      </c>
      <c r="F21" s="382">
        <v>29.291229999999999</v>
      </c>
      <c r="G21" s="381">
        <v>289</v>
      </c>
      <c r="H21" s="382">
        <v>43.017316999999998</v>
      </c>
      <c r="I21" s="381">
        <v>430</v>
      </c>
      <c r="J21" s="382">
        <v>63.960585999999999</v>
      </c>
      <c r="K21" s="381">
        <v>538</v>
      </c>
      <c r="L21" s="382">
        <v>80.095344999999995</v>
      </c>
    </row>
    <row r="22" spans="1:12" customFormat="1" ht="13.35" customHeight="1" x14ac:dyDescent="0.25">
      <c r="A22" s="1"/>
      <c r="B22" s="358"/>
      <c r="C22" s="13" t="s">
        <v>36</v>
      </c>
      <c r="D22" s="172" t="s">
        <v>306</v>
      </c>
      <c r="E22" s="381">
        <v>111</v>
      </c>
      <c r="F22" s="382">
        <v>18.771146000000002</v>
      </c>
      <c r="G22" s="381">
        <v>133</v>
      </c>
      <c r="H22" s="382">
        <v>22.374475</v>
      </c>
      <c r="I22" s="381">
        <v>207</v>
      </c>
      <c r="J22" s="382">
        <v>34.868623999999997</v>
      </c>
      <c r="K22" s="381">
        <v>262</v>
      </c>
      <c r="L22" s="382">
        <v>44.353864000000002</v>
      </c>
    </row>
    <row r="23" spans="1:12" customFormat="1" ht="13.35" customHeight="1" x14ac:dyDescent="0.25">
      <c r="A23" s="1"/>
      <c r="B23" s="358"/>
      <c r="C23" s="13" t="s">
        <v>37</v>
      </c>
      <c r="D23" s="182" t="s">
        <v>866</v>
      </c>
      <c r="E23" s="381">
        <v>208</v>
      </c>
      <c r="F23" s="382">
        <v>45.762706999999999</v>
      </c>
      <c r="G23" s="381">
        <v>255</v>
      </c>
      <c r="H23" s="382">
        <v>55.655689000000002</v>
      </c>
      <c r="I23" s="381">
        <v>340</v>
      </c>
      <c r="J23" s="382">
        <v>74.963961999999995</v>
      </c>
      <c r="K23" s="381">
        <v>375</v>
      </c>
      <c r="L23" s="382">
        <v>81.675674999999998</v>
      </c>
    </row>
    <row r="24" spans="1:12" customFormat="1" ht="13.35" customHeight="1" x14ac:dyDescent="0.25">
      <c r="A24" s="1"/>
      <c r="B24" s="358"/>
      <c r="C24" s="13" t="s">
        <v>38</v>
      </c>
      <c r="D24" s="182" t="s">
        <v>867</v>
      </c>
      <c r="E24" s="381">
        <v>40</v>
      </c>
      <c r="F24" s="382">
        <v>14.407652000000001</v>
      </c>
      <c r="G24" s="381">
        <v>66</v>
      </c>
      <c r="H24" s="382">
        <v>24.369783000000002</v>
      </c>
      <c r="I24" s="381">
        <v>85</v>
      </c>
      <c r="J24" s="382">
        <v>32.86739</v>
      </c>
      <c r="K24" s="381">
        <v>106</v>
      </c>
      <c r="L24" s="382">
        <v>40.536437999999997</v>
      </c>
    </row>
    <row r="25" spans="1:12" customFormat="1" ht="13.35" customHeight="1" x14ac:dyDescent="0.25">
      <c r="A25" s="1"/>
      <c r="B25" s="428"/>
      <c r="C25" s="320" t="s">
        <v>8</v>
      </c>
      <c r="D25" s="429"/>
      <c r="E25" s="430">
        <v>2191933</v>
      </c>
      <c r="F25" s="431">
        <v>26863.167322000001</v>
      </c>
      <c r="G25" s="430">
        <v>2262666</v>
      </c>
      <c r="H25" s="431">
        <v>29579.214614999997</v>
      </c>
      <c r="I25" s="430">
        <v>2257109</v>
      </c>
      <c r="J25" s="431">
        <v>31762.377753999994</v>
      </c>
      <c r="K25" s="430">
        <v>2101824</v>
      </c>
      <c r="L25" s="431">
        <v>32308.665079000006</v>
      </c>
    </row>
    <row r="26" spans="1:12" s="1" customFormat="1" ht="13.35" customHeight="1" x14ac:dyDescent="0.25">
      <c r="B26" s="372"/>
      <c r="C26" s="372"/>
    </row>
    <row r="27" spans="1:12" s="1" customFormat="1" ht="13.35" customHeight="1" x14ac:dyDescent="0.25"/>
    <row r="28" spans="1:12" customFormat="1" ht="13.35" customHeight="1" x14ac:dyDescent="0.25">
      <c r="A28" s="1"/>
      <c r="G28" s="185" t="s">
        <v>267</v>
      </c>
      <c r="I28" s="1"/>
    </row>
    <row r="29" spans="1:12"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29"/>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15" customHeight="1" x14ac:dyDescent="0.25">
      <c r="A1" s="48"/>
      <c r="B1" s="805" t="s">
        <v>892</v>
      </c>
      <c r="C1" s="160"/>
      <c r="D1" s="160"/>
      <c r="E1" s="160"/>
      <c r="F1" s="160"/>
      <c r="G1" s="160"/>
      <c r="H1" s="160"/>
      <c r="I1" s="160"/>
      <c r="J1" s="160"/>
      <c r="K1" s="160"/>
      <c r="L1" s="160"/>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23" t="s">
        <v>296</v>
      </c>
      <c r="D3" s="1124"/>
      <c r="E3" s="424" t="s">
        <v>17</v>
      </c>
      <c r="F3" s="425" t="s">
        <v>100</v>
      </c>
      <c r="G3" s="424" t="s">
        <v>17</v>
      </c>
      <c r="H3" s="425" t="s">
        <v>100</v>
      </c>
      <c r="I3" s="424" t="s">
        <v>17</v>
      </c>
      <c r="J3" s="425" t="s">
        <v>100</v>
      </c>
      <c r="K3" s="424" t="s">
        <v>17</v>
      </c>
      <c r="L3" s="425" t="s">
        <v>100</v>
      </c>
    </row>
    <row r="4" spans="1:12" ht="13.35" customHeight="1" x14ac:dyDescent="0.25">
      <c r="B4" s="85"/>
      <c r="C4" s="13" t="s">
        <v>18</v>
      </c>
      <c r="D4" s="172" t="s">
        <v>297</v>
      </c>
      <c r="E4" s="381">
        <v>797757</v>
      </c>
      <c r="F4" s="382">
        <v>2235.0038920000002</v>
      </c>
      <c r="G4" s="381">
        <v>812670</v>
      </c>
      <c r="H4" s="382">
        <v>2312.9168</v>
      </c>
      <c r="I4" s="381">
        <v>806591</v>
      </c>
      <c r="J4" s="382">
        <v>2314.965471</v>
      </c>
      <c r="K4" s="381">
        <v>752081</v>
      </c>
      <c r="L4" s="382">
        <v>2184.2359540000002</v>
      </c>
    </row>
    <row r="5" spans="1:12" ht="13.35" customHeight="1" x14ac:dyDescent="0.25">
      <c r="B5" s="85"/>
      <c r="C5" s="13" t="s">
        <v>19</v>
      </c>
      <c r="D5" s="172" t="s">
        <v>308</v>
      </c>
      <c r="E5" s="381">
        <v>310912</v>
      </c>
      <c r="F5" s="382">
        <v>2150.4274740000001</v>
      </c>
      <c r="G5" s="381">
        <v>333369</v>
      </c>
      <c r="H5" s="382">
        <v>2313.4299700000001</v>
      </c>
      <c r="I5" s="381">
        <v>362579</v>
      </c>
      <c r="J5" s="382">
        <v>2528.182969</v>
      </c>
      <c r="K5" s="381">
        <v>366804</v>
      </c>
      <c r="L5" s="382">
        <v>2550.083091</v>
      </c>
    </row>
    <row r="6" spans="1:12" ht="13.35" customHeight="1" x14ac:dyDescent="0.25">
      <c r="B6" s="85"/>
      <c r="C6" s="13" t="s">
        <v>20</v>
      </c>
      <c r="D6" s="172" t="s">
        <v>309</v>
      </c>
      <c r="E6" s="381">
        <v>100333</v>
      </c>
      <c r="F6" s="382">
        <v>1225.9499960000001</v>
      </c>
      <c r="G6" s="381">
        <v>108414</v>
      </c>
      <c r="H6" s="382">
        <v>1324.2939690000001</v>
      </c>
      <c r="I6" s="381">
        <v>118955</v>
      </c>
      <c r="J6" s="382">
        <v>1454.212014</v>
      </c>
      <c r="K6" s="381">
        <v>118504</v>
      </c>
      <c r="L6" s="382">
        <v>1446.961808</v>
      </c>
    </row>
    <row r="7" spans="1:12" ht="13.35" customHeight="1" x14ac:dyDescent="0.25">
      <c r="B7" s="85"/>
      <c r="C7" s="13" t="s">
        <v>21</v>
      </c>
      <c r="D7" s="172" t="s">
        <v>289</v>
      </c>
      <c r="E7" s="381">
        <v>51935</v>
      </c>
      <c r="F7" s="382">
        <v>899.28561400000001</v>
      </c>
      <c r="G7" s="381">
        <v>56005</v>
      </c>
      <c r="H7" s="382">
        <v>970.04049499999996</v>
      </c>
      <c r="I7" s="381">
        <v>62653</v>
      </c>
      <c r="J7" s="382">
        <v>1085.5448690000001</v>
      </c>
      <c r="K7" s="381">
        <v>59602</v>
      </c>
      <c r="L7" s="382">
        <v>1032.5431659999999</v>
      </c>
    </row>
    <row r="8" spans="1:12" ht="13.35" customHeight="1" x14ac:dyDescent="0.25">
      <c r="B8" s="85"/>
      <c r="C8" s="13" t="s">
        <v>22</v>
      </c>
      <c r="D8" s="172" t="s">
        <v>299</v>
      </c>
      <c r="E8" s="381">
        <v>32081</v>
      </c>
      <c r="F8" s="382">
        <v>718.18849799999998</v>
      </c>
      <c r="G8" s="381">
        <v>34829</v>
      </c>
      <c r="H8" s="382">
        <v>780.59838500000001</v>
      </c>
      <c r="I8" s="381">
        <v>37958</v>
      </c>
      <c r="J8" s="382">
        <v>851.59583099999998</v>
      </c>
      <c r="K8" s="381">
        <v>37469</v>
      </c>
      <c r="L8" s="382">
        <v>839.82129099999997</v>
      </c>
    </row>
    <row r="9" spans="1:12" ht="13.35" customHeight="1" x14ac:dyDescent="0.25">
      <c r="B9" s="85"/>
      <c r="C9" s="13" t="s">
        <v>23</v>
      </c>
      <c r="D9" s="172" t="s">
        <v>298</v>
      </c>
      <c r="E9" s="381">
        <v>21790</v>
      </c>
      <c r="F9" s="382">
        <v>597.358564</v>
      </c>
      <c r="G9" s="381">
        <v>23845</v>
      </c>
      <c r="H9" s="382">
        <v>653.14122099999997</v>
      </c>
      <c r="I9" s="381">
        <v>26057</v>
      </c>
      <c r="J9" s="382">
        <v>714.268057</v>
      </c>
      <c r="K9" s="381">
        <v>26353</v>
      </c>
      <c r="L9" s="382">
        <v>722.41664300000002</v>
      </c>
    </row>
    <row r="10" spans="1:12" ht="13.35" customHeight="1" x14ac:dyDescent="0.25">
      <c r="B10" s="85"/>
      <c r="C10" s="13" t="s">
        <v>24</v>
      </c>
      <c r="D10" s="172" t="s">
        <v>300</v>
      </c>
      <c r="E10" s="381">
        <v>14901</v>
      </c>
      <c r="F10" s="382">
        <v>482.25915400000002</v>
      </c>
      <c r="G10" s="381">
        <v>16506</v>
      </c>
      <c r="H10" s="382">
        <v>534.57371799999999</v>
      </c>
      <c r="I10" s="381">
        <v>17533</v>
      </c>
      <c r="J10" s="382">
        <v>568.16595500000005</v>
      </c>
      <c r="K10" s="381">
        <v>18015</v>
      </c>
      <c r="L10" s="382">
        <v>583.14761999999996</v>
      </c>
    </row>
    <row r="11" spans="1:12" s="35" customFormat="1" ht="13.35" customHeight="1" x14ac:dyDescent="0.25">
      <c r="B11" s="85"/>
      <c r="C11" s="13" t="s">
        <v>25</v>
      </c>
      <c r="D11" s="172" t="s">
        <v>301</v>
      </c>
      <c r="E11" s="381">
        <v>11892</v>
      </c>
      <c r="F11" s="382">
        <v>444.52384999999998</v>
      </c>
      <c r="G11" s="381">
        <v>13053</v>
      </c>
      <c r="H11" s="382">
        <v>487.698712</v>
      </c>
      <c r="I11" s="381">
        <v>14352</v>
      </c>
      <c r="J11" s="382">
        <v>536.56338000000005</v>
      </c>
      <c r="K11" s="381">
        <v>14735</v>
      </c>
      <c r="L11" s="382">
        <v>551.03883099999996</v>
      </c>
    </row>
    <row r="12" spans="1:12" s="1" customFormat="1" ht="13.35" customHeight="1" x14ac:dyDescent="0.25">
      <c r="B12" s="358"/>
      <c r="C12" s="13" t="s">
        <v>26</v>
      </c>
      <c r="D12" s="172" t="s">
        <v>307</v>
      </c>
      <c r="E12" s="381">
        <v>8704</v>
      </c>
      <c r="F12" s="382">
        <v>369.75997699999999</v>
      </c>
      <c r="G12" s="381">
        <v>9685</v>
      </c>
      <c r="H12" s="382">
        <v>411.552345</v>
      </c>
      <c r="I12" s="381">
        <v>10577</v>
      </c>
      <c r="J12" s="382">
        <v>449.30523599999998</v>
      </c>
      <c r="K12" s="381">
        <v>10836</v>
      </c>
      <c r="L12" s="382">
        <v>460.45737100000002</v>
      </c>
    </row>
    <row r="13" spans="1:12" s="1" customFormat="1" ht="13.35" customHeight="1" x14ac:dyDescent="0.25">
      <c r="B13" s="358"/>
      <c r="C13" s="13" t="s">
        <v>27</v>
      </c>
      <c r="D13" s="172" t="s">
        <v>302</v>
      </c>
      <c r="E13" s="381">
        <v>6993</v>
      </c>
      <c r="F13" s="382">
        <v>332.44253900000001</v>
      </c>
      <c r="G13" s="381">
        <v>7796</v>
      </c>
      <c r="H13" s="382">
        <v>370.476361</v>
      </c>
      <c r="I13" s="381">
        <v>8688</v>
      </c>
      <c r="J13" s="382">
        <v>413.270174</v>
      </c>
      <c r="K13" s="381">
        <v>9017</v>
      </c>
      <c r="L13" s="382">
        <v>428.85222900000002</v>
      </c>
    </row>
    <row r="14" spans="1:12" s="1" customFormat="1" ht="13.35" customHeight="1" x14ac:dyDescent="0.25">
      <c r="B14" s="358"/>
      <c r="C14" s="13" t="s">
        <v>28</v>
      </c>
      <c r="D14" s="172" t="s">
        <v>48</v>
      </c>
      <c r="E14" s="381">
        <v>10088</v>
      </c>
      <c r="F14" s="382">
        <v>552.828757</v>
      </c>
      <c r="G14" s="381">
        <v>11299</v>
      </c>
      <c r="H14" s="382">
        <v>619.72239200000001</v>
      </c>
      <c r="I14" s="381">
        <v>12550</v>
      </c>
      <c r="J14" s="382">
        <v>688.84926299999995</v>
      </c>
      <c r="K14" s="381">
        <v>13151</v>
      </c>
      <c r="L14" s="382">
        <v>721.90466900000001</v>
      </c>
    </row>
    <row r="15" spans="1:12" s="1" customFormat="1" ht="13.35" customHeight="1" x14ac:dyDescent="0.25">
      <c r="B15" s="358"/>
      <c r="C15" s="13" t="s">
        <v>29</v>
      </c>
      <c r="D15" s="172" t="s">
        <v>49</v>
      </c>
      <c r="E15" s="381">
        <v>6599</v>
      </c>
      <c r="F15" s="382">
        <v>427.16430600000001</v>
      </c>
      <c r="G15" s="381">
        <v>7406</v>
      </c>
      <c r="H15" s="382">
        <v>479.12240800000001</v>
      </c>
      <c r="I15" s="381">
        <v>8571</v>
      </c>
      <c r="J15" s="382">
        <v>554.71757300000002</v>
      </c>
      <c r="K15" s="381">
        <v>8909</v>
      </c>
      <c r="L15" s="382">
        <v>576.69355299999995</v>
      </c>
    </row>
    <row r="16" spans="1:12" customFormat="1" ht="13.35" customHeight="1" x14ac:dyDescent="0.25">
      <c r="A16" s="1"/>
      <c r="B16" s="358"/>
      <c r="C16" s="13" t="s">
        <v>30</v>
      </c>
      <c r="D16" s="172" t="s">
        <v>50</v>
      </c>
      <c r="E16" s="381">
        <v>4575</v>
      </c>
      <c r="F16" s="382">
        <v>342.21469999999999</v>
      </c>
      <c r="G16" s="381">
        <v>5449</v>
      </c>
      <c r="H16" s="382">
        <v>406.81484799999998</v>
      </c>
      <c r="I16" s="381">
        <v>6080</v>
      </c>
      <c r="J16" s="382">
        <v>454.63003099999997</v>
      </c>
      <c r="K16" s="381">
        <v>6713</v>
      </c>
      <c r="L16" s="382">
        <v>502.32118700000001</v>
      </c>
    </row>
    <row r="17" spans="1:12" customFormat="1" ht="13.35" customHeight="1" x14ac:dyDescent="0.25">
      <c r="A17" s="1"/>
      <c r="B17" s="358"/>
      <c r="C17" s="13" t="s">
        <v>31</v>
      </c>
      <c r="D17" s="172" t="s">
        <v>51</v>
      </c>
      <c r="E17" s="381">
        <v>3276</v>
      </c>
      <c r="F17" s="382">
        <v>278.05589500000002</v>
      </c>
      <c r="G17" s="381">
        <v>3786</v>
      </c>
      <c r="H17" s="382">
        <v>321.16994599999998</v>
      </c>
      <c r="I17" s="381">
        <v>4450</v>
      </c>
      <c r="J17" s="382">
        <v>378.15718700000002</v>
      </c>
      <c r="K17" s="381">
        <v>4729</v>
      </c>
      <c r="L17" s="382">
        <v>401.35806000000002</v>
      </c>
    </row>
    <row r="18" spans="1:12" customFormat="1" ht="13.35" customHeight="1" x14ac:dyDescent="0.25">
      <c r="A18" s="1"/>
      <c r="B18" s="358"/>
      <c r="C18" s="13" t="s">
        <v>32</v>
      </c>
      <c r="D18" s="172" t="s">
        <v>52</v>
      </c>
      <c r="E18" s="381">
        <v>2482</v>
      </c>
      <c r="F18" s="382">
        <v>236.14792600000001</v>
      </c>
      <c r="G18" s="381">
        <v>2879</v>
      </c>
      <c r="H18" s="382">
        <v>274.16478799999999</v>
      </c>
      <c r="I18" s="381">
        <v>3531</v>
      </c>
      <c r="J18" s="382">
        <v>336.381508</v>
      </c>
      <c r="K18" s="381">
        <v>3801</v>
      </c>
      <c r="L18" s="382">
        <v>362.09744599999999</v>
      </c>
    </row>
    <row r="19" spans="1:12" customFormat="1" ht="13.35" customHeight="1" x14ac:dyDescent="0.25">
      <c r="A19" s="1"/>
      <c r="B19" s="358"/>
      <c r="C19" s="13" t="s">
        <v>33</v>
      </c>
      <c r="D19" s="172" t="s">
        <v>303</v>
      </c>
      <c r="E19" s="381">
        <v>3402</v>
      </c>
      <c r="F19" s="382">
        <v>372.38770199999999</v>
      </c>
      <c r="G19" s="381">
        <v>3973</v>
      </c>
      <c r="H19" s="382">
        <v>435.07793099999998</v>
      </c>
      <c r="I19" s="381">
        <v>4647</v>
      </c>
      <c r="J19" s="382">
        <v>508.77620400000001</v>
      </c>
      <c r="K19" s="381">
        <v>5092</v>
      </c>
      <c r="L19" s="382">
        <v>558.17262100000005</v>
      </c>
    </row>
    <row r="20" spans="1:12" customFormat="1" ht="13.35" customHeight="1" x14ac:dyDescent="0.25">
      <c r="A20" s="1"/>
      <c r="B20" s="358"/>
      <c r="C20" s="13" t="s">
        <v>34</v>
      </c>
      <c r="D20" s="172" t="s">
        <v>304</v>
      </c>
      <c r="E20" s="381">
        <v>1906</v>
      </c>
      <c r="F20" s="382">
        <v>246.178481</v>
      </c>
      <c r="G20" s="381">
        <v>2300</v>
      </c>
      <c r="H20" s="382">
        <v>297.28353399999997</v>
      </c>
      <c r="I20" s="381">
        <v>2831</v>
      </c>
      <c r="J20" s="382">
        <v>365.82534700000002</v>
      </c>
      <c r="K20" s="381">
        <v>3264</v>
      </c>
      <c r="L20" s="382">
        <v>422.64524999999998</v>
      </c>
    </row>
    <row r="21" spans="1:12" customFormat="1" ht="13.35" customHeight="1" x14ac:dyDescent="0.25">
      <c r="A21" s="1"/>
      <c r="B21" s="358"/>
      <c r="C21" s="13" t="s">
        <v>35</v>
      </c>
      <c r="D21" s="172" t="s">
        <v>305</v>
      </c>
      <c r="E21" s="381">
        <v>1295</v>
      </c>
      <c r="F21" s="382">
        <v>193.65579399999999</v>
      </c>
      <c r="G21" s="381">
        <v>1528</v>
      </c>
      <c r="H21" s="382">
        <v>228.57045199999999</v>
      </c>
      <c r="I21" s="381">
        <v>2005</v>
      </c>
      <c r="J21" s="382">
        <v>299.60959400000002</v>
      </c>
      <c r="K21" s="381">
        <v>2266</v>
      </c>
      <c r="L21" s="382">
        <v>338.38721500000003</v>
      </c>
    </row>
    <row r="22" spans="1:12" customFormat="1" ht="13.35" customHeight="1" x14ac:dyDescent="0.25">
      <c r="A22" s="1"/>
      <c r="B22" s="358"/>
      <c r="C22" s="13" t="s">
        <v>36</v>
      </c>
      <c r="D22" s="172" t="s">
        <v>306</v>
      </c>
      <c r="E22" s="381">
        <v>904</v>
      </c>
      <c r="F22" s="382">
        <v>153.50405000000001</v>
      </c>
      <c r="G22" s="381">
        <v>1020</v>
      </c>
      <c r="H22" s="382">
        <v>173.453622</v>
      </c>
      <c r="I22" s="381">
        <v>1274</v>
      </c>
      <c r="J22" s="382">
        <v>216.71776500000001</v>
      </c>
      <c r="K22" s="381">
        <v>1498</v>
      </c>
      <c r="L22" s="382">
        <v>254.344448</v>
      </c>
    </row>
    <row r="23" spans="1:12" customFormat="1" ht="13.35" customHeight="1" x14ac:dyDescent="0.25">
      <c r="A23" s="1"/>
      <c r="B23" s="358"/>
      <c r="C23" s="13" t="s">
        <v>37</v>
      </c>
      <c r="D23" s="182" t="s">
        <v>866</v>
      </c>
      <c r="E23" s="381">
        <v>1920</v>
      </c>
      <c r="F23" s="382">
        <v>422.16847200000001</v>
      </c>
      <c r="G23" s="381">
        <v>2317</v>
      </c>
      <c r="H23" s="382">
        <v>510.91533299999998</v>
      </c>
      <c r="I23" s="381">
        <v>3009</v>
      </c>
      <c r="J23" s="382">
        <v>667.87388199999998</v>
      </c>
      <c r="K23" s="381">
        <v>3478</v>
      </c>
      <c r="L23" s="382">
        <v>770.960331</v>
      </c>
    </row>
    <row r="24" spans="1:12" customFormat="1" ht="13.35" customHeight="1" x14ac:dyDescent="0.25">
      <c r="A24" s="1"/>
      <c r="B24" s="358"/>
      <c r="C24" s="13" t="s">
        <v>38</v>
      </c>
      <c r="D24" s="182" t="s">
        <v>867</v>
      </c>
      <c r="E24" s="381">
        <v>879</v>
      </c>
      <c r="F24" s="382">
        <v>438.32950099999999</v>
      </c>
      <c r="G24" s="381">
        <v>1163</v>
      </c>
      <c r="H24" s="382">
        <v>612.73907399999996</v>
      </c>
      <c r="I24" s="381">
        <v>1670</v>
      </c>
      <c r="J24" s="382">
        <v>926.72165399999994</v>
      </c>
      <c r="K24" s="381">
        <v>1914</v>
      </c>
      <c r="L24" s="382">
        <v>1043.1788300000001</v>
      </c>
    </row>
    <row r="25" spans="1:12" customFormat="1" ht="13.35" customHeight="1" x14ac:dyDescent="0.25">
      <c r="A25" s="1"/>
      <c r="B25" s="428"/>
      <c r="C25" s="320" t="s">
        <v>8</v>
      </c>
      <c r="D25" s="429"/>
      <c r="E25" s="430">
        <v>1394624</v>
      </c>
      <c r="F25" s="431">
        <v>13117.835142</v>
      </c>
      <c r="G25" s="430">
        <v>1459292</v>
      </c>
      <c r="H25" s="431">
        <v>14517.756304</v>
      </c>
      <c r="I25" s="430">
        <v>1516561</v>
      </c>
      <c r="J25" s="431">
        <v>16314.333963999998</v>
      </c>
      <c r="K25" s="430">
        <v>1468231</v>
      </c>
      <c r="L25" s="431">
        <v>16751.621614</v>
      </c>
    </row>
    <row r="26" spans="1:12" s="1" customFormat="1" ht="13.35" customHeight="1" x14ac:dyDescent="0.25">
      <c r="B26" s="372"/>
      <c r="C26" s="372"/>
    </row>
    <row r="27" spans="1:12" s="1" customFormat="1" ht="13.35" customHeight="1" x14ac:dyDescent="0.25"/>
    <row r="28" spans="1:12" customFormat="1" ht="13.35" customHeight="1" x14ac:dyDescent="0.25">
      <c r="A28" s="1"/>
      <c r="G28" s="185" t="s">
        <v>267</v>
      </c>
      <c r="I28" s="1"/>
    </row>
    <row r="29" spans="1:12"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29"/>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11.33203125" style="9" bestFit="1" customWidth="1"/>
    <col min="14" max="16384" width="9.109375" style="9"/>
  </cols>
  <sheetData>
    <row r="1" spans="1:12" s="8" customFormat="1" ht="15" customHeight="1" x14ac:dyDescent="0.25">
      <c r="A1" s="48"/>
      <c r="B1" s="229" t="s">
        <v>891</v>
      </c>
      <c r="C1" s="160"/>
      <c r="D1" s="160"/>
      <c r="E1" s="160"/>
      <c r="F1" s="160"/>
      <c r="G1" s="160"/>
      <c r="H1" s="160"/>
      <c r="I1" s="160"/>
      <c r="J1" s="160"/>
      <c r="K1" s="160"/>
      <c r="L1" s="160"/>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23" t="s">
        <v>296</v>
      </c>
      <c r="D3" s="1124"/>
      <c r="E3" s="424" t="s">
        <v>17</v>
      </c>
      <c r="F3" s="425" t="s">
        <v>100</v>
      </c>
      <c r="G3" s="424" t="s">
        <v>17</v>
      </c>
      <c r="H3" s="425" t="s">
        <v>100</v>
      </c>
      <c r="I3" s="424" t="s">
        <v>17</v>
      </c>
      <c r="J3" s="425" t="s">
        <v>100</v>
      </c>
      <c r="K3" s="424" t="s">
        <v>17</v>
      </c>
      <c r="L3" s="425" t="s">
        <v>100</v>
      </c>
    </row>
    <row r="4" spans="1:12" ht="13.35" customHeight="1" x14ac:dyDescent="0.25">
      <c r="B4" s="85"/>
      <c r="C4" s="13" t="s">
        <v>18</v>
      </c>
      <c r="D4" s="172" t="s">
        <v>297</v>
      </c>
      <c r="E4" s="381">
        <v>260129</v>
      </c>
      <c r="F4" s="382">
        <v>623.10356300000001</v>
      </c>
      <c r="G4" s="381">
        <v>245429</v>
      </c>
      <c r="H4" s="382">
        <v>595.17892200000006</v>
      </c>
      <c r="I4" s="381">
        <v>251293</v>
      </c>
      <c r="J4" s="382">
        <v>587.99853800000005</v>
      </c>
      <c r="K4" s="381">
        <v>243116</v>
      </c>
      <c r="L4" s="382">
        <v>558.891074</v>
      </c>
    </row>
    <row r="5" spans="1:12" ht="13.35" customHeight="1" x14ac:dyDescent="0.25">
      <c r="B5" s="85"/>
      <c r="C5" s="13" t="s">
        <v>19</v>
      </c>
      <c r="D5" s="172" t="s">
        <v>308</v>
      </c>
      <c r="E5" s="381">
        <v>677592</v>
      </c>
      <c r="F5" s="382">
        <v>5297.3600280000001</v>
      </c>
      <c r="G5" s="381">
        <v>688670</v>
      </c>
      <c r="H5" s="382">
        <v>5635.3928480000004</v>
      </c>
      <c r="I5" s="381">
        <v>159493</v>
      </c>
      <c r="J5" s="382">
        <v>1162.560884</v>
      </c>
      <c r="K5" s="381">
        <v>159072</v>
      </c>
      <c r="L5" s="382">
        <v>1160.1108830000001</v>
      </c>
    </row>
    <row r="6" spans="1:12" ht="13.35" customHeight="1" x14ac:dyDescent="0.25">
      <c r="B6" s="85"/>
      <c r="C6" s="13" t="s">
        <v>20</v>
      </c>
      <c r="D6" s="172" t="s">
        <v>309</v>
      </c>
      <c r="E6" s="381">
        <v>260814</v>
      </c>
      <c r="F6" s="382">
        <v>3270.0028710000001</v>
      </c>
      <c r="G6" s="381">
        <v>242352</v>
      </c>
      <c r="H6" s="382">
        <v>3018.8853869999998</v>
      </c>
      <c r="I6" s="381">
        <v>100225</v>
      </c>
      <c r="J6" s="382">
        <v>1236.4970209999999</v>
      </c>
      <c r="K6" s="381">
        <v>98228</v>
      </c>
      <c r="L6" s="382">
        <v>1212.494874</v>
      </c>
    </row>
    <row r="7" spans="1:12" ht="13.35" customHeight="1" x14ac:dyDescent="0.25">
      <c r="B7" s="85"/>
      <c r="C7" s="13" t="s">
        <v>21</v>
      </c>
      <c r="D7" s="172" t="s">
        <v>289</v>
      </c>
      <c r="E7" s="381">
        <v>558906</v>
      </c>
      <c r="F7" s="382">
        <v>9398.2638559999996</v>
      </c>
      <c r="G7" s="381">
        <v>569248</v>
      </c>
      <c r="H7" s="382">
        <v>9915.0929620000006</v>
      </c>
      <c r="I7" s="381">
        <v>72462</v>
      </c>
      <c r="J7" s="382">
        <v>1258.8271810000001</v>
      </c>
      <c r="K7" s="381">
        <v>73890</v>
      </c>
      <c r="L7" s="382">
        <v>1285.915252</v>
      </c>
    </row>
    <row r="8" spans="1:12" ht="13.35" customHeight="1" x14ac:dyDescent="0.25">
      <c r="B8" s="85"/>
      <c r="C8" s="13" t="s">
        <v>22</v>
      </c>
      <c r="D8" s="172" t="s">
        <v>299</v>
      </c>
      <c r="E8" s="381">
        <v>431014</v>
      </c>
      <c r="F8" s="382">
        <v>9417.2425779999994</v>
      </c>
      <c r="G8" s="381">
        <v>438584</v>
      </c>
      <c r="H8" s="382">
        <v>9870.2365769999997</v>
      </c>
      <c r="I8" s="381">
        <v>57604</v>
      </c>
      <c r="J8" s="382">
        <v>1289.119868</v>
      </c>
      <c r="K8" s="381">
        <v>58546</v>
      </c>
      <c r="L8" s="382">
        <v>1313.448662</v>
      </c>
    </row>
    <row r="9" spans="1:12" ht="13.35" customHeight="1" x14ac:dyDescent="0.25">
      <c r="B9" s="85"/>
      <c r="C9" s="13" t="s">
        <v>23</v>
      </c>
      <c r="D9" s="172" t="s">
        <v>298</v>
      </c>
      <c r="E9" s="381">
        <v>358403</v>
      </c>
      <c r="F9" s="382">
        <v>9602.8709519999993</v>
      </c>
      <c r="G9" s="381">
        <v>371959</v>
      </c>
      <c r="H9" s="382">
        <v>10253.420717000001</v>
      </c>
      <c r="I9" s="381">
        <v>44581</v>
      </c>
      <c r="J9" s="382">
        <v>1222.8195880000001</v>
      </c>
      <c r="K9" s="381">
        <v>46183</v>
      </c>
      <c r="L9" s="382">
        <v>1262.8423319999999</v>
      </c>
    </row>
    <row r="10" spans="1:12" ht="13.35" customHeight="1" x14ac:dyDescent="0.25">
      <c r="B10" s="85"/>
      <c r="C10" s="13" t="s">
        <v>24</v>
      </c>
      <c r="D10" s="172" t="s">
        <v>300</v>
      </c>
      <c r="E10" s="381">
        <v>194186</v>
      </c>
      <c r="F10" s="382">
        <v>6206.344752</v>
      </c>
      <c r="G10" s="381">
        <v>220958</v>
      </c>
      <c r="H10" s="382">
        <v>7184.7236949999997</v>
      </c>
      <c r="I10" s="381">
        <v>35606</v>
      </c>
      <c r="J10" s="382">
        <v>1156.3765410000001</v>
      </c>
      <c r="K10" s="381">
        <v>36143</v>
      </c>
      <c r="L10" s="382">
        <v>1170.8577700000001</v>
      </c>
    </row>
    <row r="11" spans="1:12" s="35" customFormat="1" ht="13.35" customHeight="1" x14ac:dyDescent="0.25">
      <c r="B11" s="85"/>
      <c r="C11" s="13" t="s">
        <v>25</v>
      </c>
      <c r="D11" s="172" t="s">
        <v>301</v>
      </c>
      <c r="E11" s="381">
        <v>104092</v>
      </c>
      <c r="F11" s="382">
        <v>3864.935669</v>
      </c>
      <c r="G11" s="381">
        <v>127287</v>
      </c>
      <c r="H11" s="382">
        <v>4764.843312</v>
      </c>
      <c r="I11" s="381">
        <v>29496</v>
      </c>
      <c r="J11" s="382">
        <v>1102.06854</v>
      </c>
      <c r="K11" s="381">
        <v>29994</v>
      </c>
      <c r="L11" s="382">
        <v>1124.898351</v>
      </c>
    </row>
    <row r="12" spans="1:12" s="1" customFormat="1" ht="13.35" customHeight="1" x14ac:dyDescent="0.25">
      <c r="B12" s="358"/>
      <c r="C12" s="13" t="s">
        <v>26</v>
      </c>
      <c r="D12" s="172" t="s">
        <v>307</v>
      </c>
      <c r="E12" s="381">
        <v>60425</v>
      </c>
      <c r="F12" s="382">
        <v>2554.1019150000002</v>
      </c>
      <c r="G12" s="381">
        <v>76780</v>
      </c>
      <c r="H12" s="382">
        <v>3251.091402</v>
      </c>
      <c r="I12" s="381">
        <v>23530</v>
      </c>
      <c r="J12" s="382">
        <v>997.19167100000004</v>
      </c>
      <c r="K12" s="381">
        <v>24025</v>
      </c>
      <c r="L12" s="382">
        <v>1017.6016990000001</v>
      </c>
    </row>
    <row r="13" spans="1:12" s="1" customFormat="1" ht="13.35" customHeight="1" x14ac:dyDescent="0.25">
      <c r="B13" s="358"/>
      <c r="C13" s="13" t="s">
        <v>27</v>
      </c>
      <c r="D13" s="172" t="s">
        <v>302</v>
      </c>
      <c r="E13" s="381">
        <v>38197</v>
      </c>
      <c r="F13" s="382">
        <v>1806.9617499999999</v>
      </c>
      <c r="G13" s="381">
        <v>47658</v>
      </c>
      <c r="H13" s="382">
        <v>2256.7959949999999</v>
      </c>
      <c r="I13" s="381">
        <v>16767</v>
      </c>
      <c r="J13" s="382">
        <v>793.32403699999998</v>
      </c>
      <c r="K13" s="381">
        <v>19721</v>
      </c>
      <c r="L13" s="382">
        <v>933.40984000000003</v>
      </c>
    </row>
    <row r="14" spans="1:12" s="1" customFormat="1" ht="13.35" customHeight="1" x14ac:dyDescent="0.25">
      <c r="B14" s="358"/>
      <c r="C14" s="13" t="s">
        <v>28</v>
      </c>
      <c r="D14" s="172" t="s">
        <v>48</v>
      </c>
      <c r="E14" s="381">
        <v>45303</v>
      </c>
      <c r="F14" s="382">
        <v>2469.2459170000002</v>
      </c>
      <c r="G14" s="381">
        <v>52998</v>
      </c>
      <c r="H14" s="382">
        <v>2880.2890670000002</v>
      </c>
      <c r="I14" s="381">
        <v>22478</v>
      </c>
      <c r="J14" s="382">
        <v>1226.4666380000001</v>
      </c>
      <c r="K14" s="381">
        <v>24449</v>
      </c>
      <c r="L14" s="382">
        <v>1334.733868</v>
      </c>
    </row>
    <row r="15" spans="1:12" s="1" customFormat="1" ht="13.35" customHeight="1" x14ac:dyDescent="0.25">
      <c r="B15" s="358"/>
      <c r="C15" s="13" t="s">
        <v>29</v>
      </c>
      <c r="D15" s="172" t="s">
        <v>49</v>
      </c>
      <c r="E15" s="381">
        <v>23317</v>
      </c>
      <c r="F15" s="382">
        <v>1501.990507</v>
      </c>
      <c r="G15" s="381">
        <v>30889</v>
      </c>
      <c r="H15" s="382">
        <v>1988.6203869999999</v>
      </c>
      <c r="I15" s="381">
        <v>16189</v>
      </c>
      <c r="J15" s="382">
        <v>1053.6813669999999</v>
      </c>
      <c r="K15" s="381">
        <v>14828</v>
      </c>
      <c r="L15" s="382">
        <v>957.45193200000006</v>
      </c>
    </row>
    <row r="16" spans="1:12" customFormat="1" ht="13.35" customHeight="1" x14ac:dyDescent="0.25">
      <c r="A16" s="1"/>
      <c r="B16" s="358"/>
      <c r="C16" s="13" t="s">
        <v>30</v>
      </c>
      <c r="D16" s="172" t="s">
        <v>50</v>
      </c>
      <c r="E16" s="381">
        <v>11384</v>
      </c>
      <c r="F16" s="382">
        <v>847.14594199999999</v>
      </c>
      <c r="G16" s="381">
        <v>15016</v>
      </c>
      <c r="H16" s="382">
        <v>1118.1340769999999</v>
      </c>
      <c r="I16" s="381">
        <v>11687</v>
      </c>
      <c r="J16" s="382">
        <v>871.72465199999999</v>
      </c>
      <c r="K16" s="381">
        <v>13372</v>
      </c>
      <c r="L16" s="382">
        <v>1002.191796</v>
      </c>
    </row>
    <row r="17" spans="1:13" customFormat="1" ht="13.35" customHeight="1" x14ac:dyDescent="0.25">
      <c r="A17" s="1"/>
      <c r="B17" s="358"/>
      <c r="C17" s="13" t="s">
        <v>31</v>
      </c>
      <c r="D17" s="172" t="s">
        <v>51</v>
      </c>
      <c r="E17" s="381">
        <v>5873</v>
      </c>
      <c r="F17" s="382">
        <v>496.25661300000002</v>
      </c>
      <c r="G17" s="381">
        <v>7906</v>
      </c>
      <c r="H17" s="382">
        <v>668.18082100000004</v>
      </c>
      <c r="I17" s="381">
        <v>6494</v>
      </c>
      <c r="J17" s="382">
        <v>550.14478299999996</v>
      </c>
      <c r="K17" s="381">
        <v>8676</v>
      </c>
      <c r="L17" s="382">
        <v>732.94934699999999</v>
      </c>
    </row>
    <row r="18" spans="1:13" customFormat="1" ht="13.35" customHeight="1" x14ac:dyDescent="0.25">
      <c r="A18" s="1"/>
      <c r="B18" s="358"/>
      <c r="C18" s="13" t="s">
        <v>32</v>
      </c>
      <c r="D18" s="172" t="s">
        <v>52</v>
      </c>
      <c r="E18" s="381">
        <v>3512</v>
      </c>
      <c r="F18" s="382">
        <v>331.85371900000001</v>
      </c>
      <c r="G18" s="381">
        <v>4243</v>
      </c>
      <c r="H18" s="382">
        <v>401.49817100000001</v>
      </c>
      <c r="I18" s="381">
        <v>3794</v>
      </c>
      <c r="J18" s="382">
        <v>358.66014999999999</v>
      </c>
      <c r="K18" s="381">
        <v>5037</v>
      </c>
      <c r="L18" s="382">
        <v>476.90481699999998</v>
      </c>
    </row>
    <row r="19" spans="1:13" customFormat="1" ht="13.35" customHeight="1" x14ac:dyDescent="0.25">
      <c r="A19" s="1"/>
      <c r="B19" s="358"/>
      <c r="C19" s="13" t="s">
        <v>33</v>
      </c>
      <c r="D19" s="172" t="s">
        <v>303</v>
      </c>
      <c r="E19" s="381">
        <v>2879</v>
      </c>
      <c r="F19" s="382">
        <v>311.654425</v>
      </c>
      <c r="G19" s="381">
        <v>3829</v>
      </c>
      <c r="H19" s="382">
        <v>414.37075299999998</v>
      </c>
      <c r="I19" s="381">
        <v>3533</v>
      </c>
      <c r="J19" s="382">
        <v>382.448038</v>
      </c>
      <c r="K19" s="381">
        <v>5013</v>
      </c>
      <c r="L19" s="382">
        <v>542.56090500000005</v>
      </c>
    </row>
    <row r="20" spans="1:13" customFormat="1" ht="13.35" customHeight="1" x14ac:dyDescent="0.25">
      <c r="A20" s="1"/>
      <c r="B20" s="358"/>
      <c r="C20" s="13" t="s">
        <v>34</v>
      </c>
      <c r="D20" s="172" t="s">
        <v>304</v>
      </c>
      <c r="E20" s="381">
        <v>1234</v>
      </c>
      <c r="F20" s="382">
        <v>159.263139</v>
      </c>
      <c r="G20" s="381">
        <v>1411</v>
      </c>
      <c r="H20" s="382">
        <v>181.60006000000001</v>
      </c>
      <c r="I20" s="381">
        <v>1333</v>
      </c>
      <c r="J20" s="382">
        <v>171.230041</v>
      </c>
      <c r="K20" s="381">
        <v>1872</v>
      </c>
      <c r="L20" s="382">
        <v>240.34058899999999</v>
      </c>
    </row>
    <row r="21" spans="1:13" customFormat="1" ht="13.35" customHeight="1" x14ac:dyDescent="0.25">
      <c r="A21" s="1"/>
      <c r="B21" s="358"/>
      <c r="C21" s="13" t="s">
        <v>35</v>
      </c>
      <c r="D21" s="172" t="s">
        <v>305</v>
      </c>
      <c r="E21" s="381">
        <v>577</v>
      </c>
      <c r="F21" s="382">
        <v>86.000946999999996</v>
      </c>
      <c r="G21" s="381">
        <v>685</v>
      </c>
      <c r="H21" s="382">
        <v>101.79404599999999</v>
      </c>
      <c r="I21" s="381">
        <v>701</v>
      </c>
      <c r="J21" s="382">
        <v>104.29985600000001</v>
      </c>
      <c r="K21" s="381">
        <v>914</v>
      </c>
      <c r="L21" s="382">
        <v>136.06403700000001</v>
      </c>
    </row>
    <row r="22" spans="1:13" customFormat="1" ht="13.35" customHeight="1" x14ac:dyDescent="0.25">
      <c r="A22" s="1"/>
      <c r="B22" s="358"/>
      <c r="C22" s="13" t="s">
        <v>36</v>
      </c>
      <c r="D22" s="172" t="s">
        <v>306</v>
      </c>
      <c r="E22" s="381">
        <v>323</v>
      </c>
      <c r="F22" s="382">
        <v>54.353107000000001</v>
      </c>
      <c r="G22" s="381">
        <v>368</v>
      </c>
      <c r="H22" s="382">
        <v>62.229612000000003</v>
      </c>
      <c r="I22" s="381">
        <v>355</v>
      </c>
      <c r="J22" s="382">
        <v>59.997588</v>
      </c>
      <c r="K22" s="381">
        <v>452</v>
      </c>
      <c r="L22" s="382">
        <v>76.450387000000006</v>
      </c>
    </row>
    <row r="23" spans="1:13" customFormat="1" ht="13.35" customHeight="1" x14ac:dyDescent="0.25">
      <c r="A23" s="1"/>
      <c r="B23" s="358"/>
      <c r="C23" s="13" t="s">
        <v>37</v>
      </c>
      <c r="D23" s="182" t="s">
        <v>866</v>
      </c>
      <c r="E23" s="381">
        <v>550</v>
      </c>
      <c r="F23" s="382">
        <v>121.36810800000001</v>
      </c>
      <c r="G23" s="381">
        <v>553</v>
      </c>
      <c r="H23" s="382">
        <v>119.533483</v>
      </c>
      <c r="I23" s="381">
        <v>599</v>
      </c>
      <c r="J23" s="382">
        <v>130.002396</v>
      </c>
      <c r="K23" s="381">
        <v>641</v>
      </c>
      <c r="L23" s="382">
        <v>138.540479</v>
      </c>
    </row>
    <row r="24" spans="1:13" customFormat="1" ht="13.35" customHeight="1" x14ac:dyDescent="0.25">
      <c r="A24" s="1"/>
      <c r="B24" s="358"/>
      <c r="C24" s="13" t="s">
        <v>38</v>
      </c>
      <c r="D24" s="182" t="s">
        <v>867</v>
      </c>
      <c r="E24" s="381">
        <v>223</v>
      </c>
      <c r="F24" s="382">
        <v>138.67965699999999</v>
      </c>
      <c r="G24" s="381">
        <v>196</v>
      </c>
      <c r="H24" s="382">
        <v>115.14433200000001</v>
      </c>
      <c r="I24" s="381">
        <v>178</v>
      </c>
      <c r="J24" s="382">
        <v>91.233159999999998</v>
      </c>
      <c r="K24" s="381">
        <v>199</v>
      </c>
      <c r="L24" s="382">
        <v>130.76185000000001</v>
      </c>
    </row>
    <row r="25" spans="1:13" customFormat="1" ht="13.35" customHeight="1" x14ac:dyDescent="0.25">
      <c r="A25" s="1"/>
      <c r="B25" s="428"/>
      <c r="C25" s="320" t="s">
        <v>8</v>
      </c>
      <c r="D25" s="429"/>
      <c r="E25" s="430">
        <v>3038933</v>
      </c>
      <c r="F25" s="431">
        <v>58559.000015000005</v>
      </c>
      <c r="G25" s="430">
        <v>3147019</v>
      </c>
      <c r="H25" s="431">
        <v>64797.056626000005</v>
      </c>
      <c r="I25" s="430">
        <v>858398</v>
      </c>
      <c r="J25" s="431">
        <v>15806.672538000001</v>
      </c>
      <c r="K25" s="430">
        <v>864371</v>
      </c>
      <c r="L25" s="431">
        <v>16809.420743999999</v>
      </c>
    </row>
    <row r="26" spans="1:13" s="1" customFormat="1" ht="13.35" customHeight="1" x14ac:dyDescent="0.25">
      <c r="B26" s="372"/>
      <c r="C26" s="372"/>
    </row>
    <row r="27" spans="1:13" s="1" customFormat="1" ht="13.35" customHeight="1" x14ac:dyDescent="0.25">
      <c r="E27" s="102"/>
      <c r="F27" s="102"/>
      <c r="G27" s="102"/>
      <c r="H27" s="102"/>
      <c r="I27" s="102"/>
      <c r="J27" s="102"/>
      <c r="K27" s="102"/>
      <c r="L27" s="102"/>
      <c r="M27" s="102"/>
    </row>
    <row r="28" spans="1:13" customFormat="1" ht="13.35" customHeight="1" x14ac:dyDescent="0.25">
      <c r="A28" s="1"/>
      <c r="G28" s="185" t="s">
        <v>267</v>
      </c>
      <c r="I28" s="1"/>
    </row>
    <row r="29" spans="1:13"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29"/>
  <sheetViews>
    <sheetView showGridLines="0" zoomScaleNormal="100" zoomScaleSheetLayoutView="90" workbookViewId="0"/>
  </sheetViews>
  <sheetFormatPr defaultColWidth="9.109375" defaultRowHeight="13.2" x14ac:dyDescent="0.25"/>
  <cols>
    <col min="1" max="1" width="3.6640625" style="35"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24.9" customHeight="1" x14ac:dyDescent="0.25">
      <c r="A1" s="48"/>
      <c r="B1" s="1126" t="s">
        <v>890</v>
      </c>
      <c r="C1" s="1126"/>
      <c r="D1" s="1126"/>
      <c r="E1" s="1126"/>
      <c r="F1" s="1126"/>
      <c r="G1" s="1126"/>
      <c r="H1" s="1126"/>
      <c r="I1" s="1126"/>
      <c r="J1" s="1126"/>
      <c r="K1" s="1126"/>
      <c r="L1" s="1126"/>
    </row>
    <row r="2" spans="1:12" s="8" customFormat="1" ht="15" customHeight="1" x14ac:dyDescent="0.25">
      <c r="A2" s="48"/>
      <c r="B2" s="222"/>
      <c r="C2" s="223" t="s">
        <v>161</v>
      </c>
      <c r="D2" s="269"/>
      <c r="E2" s="224" t="s">
        <v>1015</v>
      </c>
      <c r="F2" s="226"/>
      <c r="G2" s="227" t="s">
        <v>1016</v>
      </c>
      <c r="H2" s="226"/>
      <c r="I2" s="227" t="s">
        <v>1017</v>
      </c>
      <c r="J2" s="226"/>
      <c r="K2" s="1109" t="s">
        <v>1018</v>
      </c>
      <c r="L2" s="1060"/>
    </row>
    <row r="3" spans="1:12" ht="24.9" customHeight="1" x14ac:dyDescent="0.2">
      <c r="B3" s="228"/>
      <c r="C3" s="1123" t="s">
        <v>296</v>
      </c>
      <c r="D3" s="1124"/>
      <c r="E3" s="432" t="s">
        <v>17</v>
      </c>
      <c r="F3" s="433" t="s">
        <v>100</v>
      </c>
      <c r="G3" s="432" t="s">
        <v>17</v>
      </c>
      <c r="H3" s="433" t="s">
        <v>100</v>
      </c>
      <c r="I3" s="432" t="s">
        <v>17</v>
      </c>
      <c r="J3" s="433" t="s">
        <v>100</v>
      </c>
      <c r="K3" s="432" t="s">
        <v>17</v>
      </c>
      <c r="L3" s="433" t="s">
        <v>100</v>
      </c>
    </row>
    <row r="4" spans="1:12" ht="13.35" customHeight="1" x14ac:dyDescent="0.25">
      <c r="B4" s="85"/>
      <c r="C4" s="13" t="s">
        <v>18</v>
      </c>
      <c r="D4" s="172" t="s">
        <v>297</v>
      </c>
      <c r="E4" s="381">
        <v>21116</v>
      </c>
      <c r="F4" s="382">
        <v>56.234324999999998</v>
      </c>
      <c r="G4" s="381">
        <v>19289</v>
      </c>
      <c r="H4" s="382">
        <v>51.341645999999997</v>
      </c>
      <c r="I4" s="381">
        <v>17373</v>
      </c>
      <c r="J4" s="382">
        <v>45.793790999999999</v>
      </c>
      <c r="K4" s="381">
        <v>15822</v>
      </c>
      <c r="L4" s="382">
        <v>41.491725000000002</v>
      </c>
    </row>
    <row r="5" spans="1:12" ht="13.35" customHeight="1" x14ac:dyDescent="0.25">
      <c r="B5" s="85"/>
      <c r="C5" s="13" t="s">
        <v>19</v>
      </c>
      <c r="D5" s="172" t="s">
        <v>308</v>
      </c>
      <c r="E5" s="381">
        <v>23468</v>
      </c>
      <c r="F5" s="382">
        <v>176.871512</v>
      </c>
      <c r="G5" s="381">
        <v>21398</v>
      </c>
      <c r="H5" s="382">
        <v>161.46320900000001</v>
      </c>
      <c r="I5" s="381">
        <v>18995</v>
      </c>
      <c r="J5" s="382">
        <v>142.990667</v>
      </c>
      <c r="K5" s="381">
        <v>17109</v>
      </c>
      <c r="L5" s="382">
        <v>128.516491</v>
      </c>
    </row>
    <row r="6" spans="1:12" ht="13.35" customHeight="1" x14ac:dyDescent="0.25">
      <c r="B6" s="85"/>
      <c r="C6" s="13" t="s">
        <v>20</v>
      </c>
      <c r="D6" s="172" t="s">
        <v>309</v>
      </c>
      <c r="E6" s="381">
        <v>25152</v>
      </c>
      <c r="F6" s="382">
        <v>314.858948</v>
      </c>
      <c r="G6" s="381">
        <v>23257</v>
      </c>
      <c r="H6" s="382">
        <v>290.20257199999998</v>
      </c>
      <c r="I6" s="381">
        <v>20427</v>
      </c>
      <c r="J6" s="382">
        <v>254.779507</v>
      </c>
      <c r="K6" s="381">
        <v>18267</v>
      </c>
      <c r="L6" s="382">
        <v>228.328056</v>
      </c>
    </row>
    <row r="7" spans="1:12" ht="13.35" customHeight="1" x14ac:dyDescent="0.25">
      <c r="B7" s="85"/>
      <c r="C7" s="13" t="s">
        <v>21</v>
      </c>
      <c r="D7" s="172" t="s">
        <v>289</v>
      </c>
      <c r="E7" s="381">
        <v>23864</v>
      </c>
      <c r="F7" s="382">
        <v>419.94827500000002</v>
      </c>
      <c r="G7" s="381">
        <v>22325</v>
      </c>
      <c r="H7" s="382">
        <v>392.772717</v>
      </c>
      <c r="I7" s="381">
        <v>20079</v>
      </c>
      <c r="J7" s="382">
        <v>353.40860600000002</v>
      </c>
      <c r="K7" s="381">
        <v>17983</v>
      </c>
      <c r="L7" s="382">
        <v>316.23776199999998</v>
      </c>
    </row>
    <row r="8" spans="1:12" ht="13.35" customHeight="1" x14ac:dyDescent="0.25">
      <c r="B8" s="85"/>
      <c r="C8" s="13" t="s">
        <v>22</v>
      </c>
      <c r="D8" s="172" t="s">
        <v>299</v>
      </c>
      <c r="E8" s="381">
        <v>25852</v>
      </c>
      <c r="F8" s="382">
        <v>587.40628500000003</v>
      </c>
      <c r="G8" s="381">
        <v>24023</v>
      </c>
      <c r="H8" s="382">
        <v>546.15957800000001</v>
      </c>
      <c r="I8" s="381">
        <v>21541</v>
      </c>
      <c r="J8" s="382">
        <v>489.59092099999998</v>
      </c>
      <c r="K8" s="381">
        <v>19315</v>
      </c>
      <c r="L8" s="382">
        <v>438.92911700000002</v>
      </c>
    </row>
    <row r="9" spans="1:12" ht="13.35" customHeight="1" x14ac:dyDescent="0.25">
      <c r="B9" s="85"/>
      <c r="C9" s="13" t="s">
        <v>23</v>
      </c>
      <c r="D9" s="172" t="s">
        <v>298</v>
      </c>
      <c r="E9" s="381">
        <v>24779</v>
      </c>
      <c r="F9" s="382">
        <v>687.91541199999995</v>
      </c>
      <c r="G9" s="381">
        <v>23284</v>
      </c>
      <c r="H9" s="382">
        <v>645.992839</v>
      </c>
      <c r="I9" s="381">
        <v>21778</v>
      </c>
      <c r="J9" s="382">
        <v>604.32350899999994</v>
      </c>
      <c r="K9" s="381">
        <v>19954</v>
      </c>
      <c r="L9" s="382">
        <v>554.03846499999997</v>
      </c>
    </row>
    <row r="10" spans="1:12" ht="13.35" customHeight="1" x14ac:dyDescent="0.25">
      <c r="B10" s="85"/>
      <c r="C10" s="13" t="s">
        <v>24</v>
      </c>
      <c r="D10" s="172" t="s">
        <v>300</v>
      </c>
      <c r="E10" s="381">
        <v>21480</v>
      </c>
      <c r="F10" s="382">
        <v>698.98143500000003</v>
      </c>
      <c r="G10" s="381">
        <v>20616</v>
      </c>
      <c r="H10" s="382">
        <v>670.61469099999999</v>
      </c>
      <c r="I10" s="381">
        <v>19307</v>
      </c>
      <c r="J10" s="382">
        <v>628.17698600000006</v>
      </c>
      <c r="K10" s="381">
        <v>17468</v>
      </c>
      <c r="L10" s="382">
        <v>568.16461800000002</v>
      </c>
    </row>
    <row r="11" spans="1:12" s="35" customFormat="1" ht="13.35" customHeight="1" x14ac:dyDescent="0.25">
      <c r="B11" s="85"/>
      <c r="C11" s="13" t="s">
        <v>25</v>
      </c>
      <c r="D11" s="172" t="s">
        <v>301</v>
      </c>
      <c r="E11" s="381">
        <v>24758</v>
      </c>
      <c r="F11" s="382">
        <v>924.515311</v>
      </c>
      <c r="G11" s="381">
        <v>23692</v>
      </c>
      <c r="H11" s="382">
        <v>884.69508099999996</v>
      </c>
      <c r="I11" s="381">
        <v>21960</v>
      </c>
      <c r="J11" s="382">
        <v>820.61037399999998</v>
      </c>
      <c r="K11" s="381">
        <v>19925</v>
      </c>
      <c r="L11" s="382">
        <v>744.14470100000005</v>
      </c>
    </row>
    <row r="12" spans="1:12" s="1" customFormat="1" ht="13.35" customHeight="1" x14ac:dyDescent="0.25">
      <c r="B12" s="358"/>
      <c r="C12" s="13" t="s">
        <v>26</v>
      </c>
      <c r="D12" s="172" t="s">
        <v>307</v>
      </c>
      <c r="E12" s="381">
        <v>22214</v>
      </c>
      <c r="F12" s="382">
        <v>944.457536</v>
      </c>
      <c r="G12" s="381">
        <v>20545</v>
      </c>
      <c r="H12" s="382">
        <v>873.27295400000003</v>
      </c>
      <c r="I12" s="381">
        <v>19209</v>
      </c>
      <c r="J12" s="382">
        <v>816.44670499999995</v>
      </c>
      <c r="K12" s="381">
        <v>17432</v>
      </c>
      <c r="L12" s="382">
        <v>740.86658899999998</v>
      </c>
    </row>
    <row r="13" spans="1:12" s="1" customFormat="1" ht="13.35" customHeight="1" x14ac:dyDescent="0.25">
      <c r="B13" s="358"/>
      <c r="C13" s="13" t="s">
        <v>27</v>
      </c>
      <c r="D13" s="172" t="s">
        <v>302</v>
      </c>
      <c r="E13" s="381">
        <v>21963</v>
      </c>
      <c r="F13" s="382">
        <v>1045.4689269999999</v>
      </c>
      <c r="G13" s="381">
        <v>21253</v>
      </c>
      <c r="H13" s="382">
        <v>1011.402856</v>
      </c>
      <c r="I13" s="381">
        <v>20481</v>
      </c>
      <c r="J13" s="382">
        <v>974.64206200000001</v>
      </c>
      <c r="K13" s="381">
        <v>18559</v>
      </c>
      <c r="L13" s="382">
        <v>883.43732899999998</v>
      </c>
    </row>
    <row r="14" spans="1:12" s="1" customFormat="1" ht="13.35" customHeight="1" x14ac:dyDescent="0.25">
      <c r="B14" s="358"/>
      <c r="C14" s="13" t="s">
        <v>28</v>
      </c>
      <c r="D14" s="172" t="s">
        <v>48</v>
      </c>
      <c r="E14" s="381">
        <v>39811</v>
      </c>
      <c r="F14" s="382">
        <v>2202.2197169999999</v>
      </c>
      <c r="G14" s="381">
        <v>38445</v>
      </c>
      <c r="H14" s="382">
        <v>2127.1992059999998</v>
      </c>
      <c r="I14" s="381">
        <v>37171</v>
      </c>
      <c r="J14" s="382">
        <v>2058.0400289999998</v>
      </c>
      <c r="K14" s="381">
        <v>34829</v>
      </c>
      <c r="L14" s="382">
        <v>1927.900093</v>
      </c>
    </row>
    <row r="15" spans="1:12" s="1" customFormat="1" ht="13.35" customHeight="1" x14ac:dyDescent="0.25">
      <c r="B15" s="358"/>
      <c r="C15" s="13" t="s">
        <v>29</v>
      </c>
      <c r="D15" s="172" t="s">
        <v>49</v>
      </c>
      <c r="E15" s="381">
        <v>29990</v>
      </c>
      <c r="F15" s="382">
        <v>1946.386033</v>
      </c>
      <c r="G15" s="381">
        <v>30735</v>
      </c>
      <c r="H15" s="382">
        <v>1996.177948</v>
      </c>
      <c r="I15" s="381">
        <v>30269</v>
      </c>
      <c r="J15" s="382">
        <v>1966.7059449999999</v>
      </c>
      <c r="K15" s="381">
        <v>28201</v>
      </c>
      <c r="L15" s="382">
        <v>1831.982454</v>
      </c>
    </row>
    <row r="16" spans="1:12" customFormat="1" ht="13.35" customHeight="1" x14ac:dyDescent="0.25">
      <c r="A16" s="1"/>
      <c r="B16" s="358"/>
      <c r="C16" s="13" t="s">
        <v>30</v>
      </c>
      <c r="D16" s="172" t="s">
        <v>50</v>
      </c>
      <c r="E16" s="381">
        <v>25486</v>
      </c>
      <c r="F16" s="382">
        <v>1904.8035749999999</v>
      </c>
      <c r="G16" s="381">
        <v>26288</v>
      </c>
      <c r="H16" s="382">
        <v>1964.3225560000001</v>
      </c>
      <c r="I16" s="381">
        <v>27281</v>
      </c>
      <c r="J16" s="382">
        <v>2039.3344039999999</v>
      </c>
      <c r="K16" s="381">
        <v>26216</v>
      </c>
      <c r="L16" s="382">
        <v>1960.5919289999999</v>
      </c>
    </row>
    <row r="17" spans="1:13" customFormat="1" ht="13.35" customHeight="1" x14ac:dyDescent="0.25">
      <c r="A17" s="1"/>
      <c r="B17" s="358"/>
      <c r="C17" s="13" t="s">
        <v>31</v>
      </c>
      <c r="D17" s="172" t="s">
        <v>51</v>
      </c>
      <c r="E17" s="381">
        <v>18734</v>
      </c>
      <c r="F17" s="382">
        <v>1589.269912</v>
      </c>
      <c r="G17" s="381">
        <v>19863</v>
      </c>
      <c r="H17" s="382">
        <v>1685.8442090000001</v>
      </c>
      <c r="I17" s="381">
        <v>20955</v>
      </c>
      <c r="J17" s="382">
        <v>1778.950689</v>
      </c>
      <c r="K17" s="381">
        <v>21526</v>
      </c>
      <c r="L17" s="382">
        <v>1828.5782770000001</v>
      </c>
    </row>
    <row r="18" spans="1:13" customFormat="1" ht="13.35" customHeight="1" x14ac:dyDescent="0.25">
      <c r="A18" s="1"/>
      <c r="B18" s="358"/>
      <c r="C18" s="13" t="s">
        <v>32</v>
      </c>
      <c r="D18" s="172" t="s">
        <v>52</v>
      </c>
      <c r="E18" s="381">
        <v>13959</v>
      </c>
      <c r="F18" s="382">
        <v>1323.8802780000001</v>
      </c>
      <c r="G18" s="381">
        <v>14062</v>
      </c>
      <c r="H18" s="382">
        <v>1333.813193</v>
      </c>
      <c r="I18" s="381">
        <v>16019</v>
      </c>
      <c r="J18" s="382">
        <v>1519.2403549999999</v>
      </c>
      <c r="K18" s="381">
        <v>16797</v>
      </c>
      <c r="L18" s="382">
        <v>1594.2614900000001</v>
      </c>
    </row>
    <row r="19" spans="1:13" customFormat="1" ht="13.35" customHeight="1" x14ac:dyDescent="0.25">
      <c r="A19" s="1"/>
      <c r="B19" s="358"/>
      <c r="C19" s="13" t="s">
        <v>33</v>
      </c>
      <c r="D19" s="172" t="s">
        <v>303</v>
      </c>
      <c r="E19" s="381">
        <v>17230</v>
      </c>
      <c r="F19" s="382">
        <v>1880.9332139999999</v>
      </c>
      <c r="G19" s="381">
        <v>17300</v>
      </c>
      <c r="H19" s="382">
        <v>1887.763547</v>
      </c>
      <c r="I19" s="381">
        <v>20820</v>
      </c>
      <c r="J19" s="382">
        <v>2275.7797860000001</v>
      </c>
      <c r="K19" s="381">
        <v>22549</v>
      </c>
      <c r="L19" s="382">
        <v>2466.5177629999998</v>
      </c>
    </row>
    <row r="20" spans="1:13" customFormat="1" ht="13.35" customHeight="1" x14ac:dyDescent="0.25">
      <c r="A20" s="1"/>
      <c r="B20" s="358"/>
      <c r="C20" s="13" t="s">
        <v>34</v>
      </c>
      <c r="D20" s="172" t="s">
        <v>304</v>
      </c>
      <c r="E20" s="381">
        <v>7623</v>
      </c>
      <c r="F20" s="382">
        <v>981.14323000000002</v>
      </c>
      <c r="G20" s="381">
        <v>7806</v>
      </c>
      <c r="H20" s="382">
        <v>1004.653145</v>
      </c>
      <c r="I20" s="381">
        <v>10402</v>
      </c>
      <c r="J20" s="382">
        <v>1339.741894</v>
      </c>
      <c r="K20" s="381">
        <v>12069</v>
      </c>
      <c r="L20" s="382">
        <v>1556.32179</v>
      </c>
    </row>
    <row r="21" spans="1:13" customFormat="1" ht="13.35" customHeight="1" x14ac:dyDescent="0.25">
      <c r="A21" s="1"/>
      <c r="B21" s="358"/>
      <c r="C21" s="13" t="s">
        <v>35</v>
      </c>
      <c r="D21" s="172" t="s">
        <v>305</v>
      </c>
      <c r="E21" s="381">
        <v>3397</v>
      </c>
      <c r="F21" s="382">
        <v>504.946866</v>
      </c>
      <c r="G21" s="381">
        <v>3478</v>
      </c>
      <c r="H21" s="382">
        <v>516.81496300000003</v>
      </c>
      <c r="I21" s="381">
        <v>4977</v>
      </c>
      <c r="J21" s="382">
        <v>740.31257000000005</v>
      </c>
      <c r="K21" s="381">
        <v>6229</v>
      </c>
      <c r="L21" s="382">
        <v>927.51745300000005</v>
      </c>
    </row>
    <row r="22" spans="1:13" customFormat="1" ht="13.35" customHeight="1" x14ac:dyDescent="0.25">
      <c r="A22" s="1"/>
      <c r="B22" s="358"/>
      <c r="C22" s="13" t="s">
        <v>36</v>
      </c>
      <c r="D22" s="172" t="s">
        <v>306</v>
      </c>
      <c r="E22" s="381">
        <v>1522</v>
      </c>
      <c r="F22" s="382">
        <v>256.73180400000001</v>
      </c>
      <c r="G22" s="381">
        <v>1532</v>
      </c>
      <c r="H22" s="382">
        <v>258.68632100000002</v>
      </c>
      <c r="I22" s="381">
        <v>2368</v>
      </c>
      <c r="J22" s="382">
        <v>400.07978500000002</v>
      </c>
      <c r="K22" s="381">
        <v>2958</v>
      </c>
      <c r="L22" s="382">
        <v>499.32279999999997</v>
      </c>
    </row>
    <row r="23" spans="1:13" customFormat="1" ht="13.35" customHeight="1" x14ac:dyDescent="0.25">
      <c r="A23" s="1"/>
      <c r="B23" s="358"/>
      <c r="C23" s="13" t="s">
        <v>37</v>
      </c>
      <c r="D23" s="182" t="s">
        <v>866</v>
      </c>
      <c r="E23" s="381">
        <v>1256</v>
      </c>
      <c r="F23" s="382">
        <v>258.49670500000002</v>
      </c>
      <c r="G23" s="381">
        <v>1339</v>
      </c>
      <c r="H23" s="382">
        <v>277.36879299999998</v>
      </c>
      <c r="I23" s="381">
        <v>2123</v>
      </c>
      <c r="J23" s="382">
        <v>440.19797799999998</v>
      </c>
      <c r="K23" s="381">
        <v>2796</v>
      </c>
      <c r="L23" s="382">
        <v>580.12901999999997</v>
      </c>
    </row>
    <row r="24" spans="1:13" customFormat="1" ht="13.35" customHeight="1" x14ac:dyDescent="0.25">
      <c r="A24" s="1"/>
      <c r="B24" s="358"/>
      <c r="C24" s="13" t="s">
        <v>38</v>
      </c>
      <c r="D24" s="182" t="s">
        <v>867</v>
      </c>
      <c r="E24" s="381">
        <v>69</v>
      </c>
      <c r="F24" s="382">
        <v>23.735952999999999</v>
      </c>
      <c r="G24" s="381">
        <v>71</v>
      </c>
      <c r="H24" s="382">
        <v>24.712327999999999</v>
      </c>
      <c r="I24" s="381">
        <v>100</v>
      </c>
      <c r="J24" s="382">
        <v>33.874378</v>
      </c>
      <c r="K24" s="381">
        <v>125</v>
      </c>
      <c r="L24" s="382">
        <v>41.429969999999997</v>
      </c>
    </row>
    <row r="25" spans="1:13" customFormat="1" ht="13.35" customHeight="1" x14ac:dyDescent="0.25">
      <c r="A25" s="1"/>
      <c r="B25" s="428"/>
      <c r="C25" s="320" t="s">
        <v>8</v>
      </c>
      <c r="D25" s="429"/>
      <c r="E25" s="430">
        <v>393723</v>
      </c>
      <c r="F25" s="431">
        <v>18729.205253</v>
      </c>
      <c r="G25" s="430">
        <v>380601</v>
      </c>
      <c r="H25" s="431">
        <v>18605.274352000004</v>
      </c>
      <c r="I25" s="430">
        <v>373635</v>
      </c>
      <c r="J25" s="431">
        <v>19723.020940999999</v>
      </c>
      <c r="K25" s="430">
        <v>356129</v>
      </c>
      <c r="L25" s="431">
        <v>19858.707892000006</v>
      </c>
    </row>
    <row r="26" spans="1:13" customFormat="1" ht="13.35" customHeight="1" x14ac:dyDescent="0.25">
      <c r="A26" s="1"/>
      <c r="B26" s="372"/>
      <c r="C26" s="372"/>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c r="F28"/>
      <c r="G28" s="185" t="s">
        <v>267</v>
      </c>
      <c r="H28"/>
      <c r="J28"/>
      <c r="K28"/>
      <c r="L28"/>
      <c r="M28"/>
    </row>
    <row r="29" spans="1:13" s="1" customFormat="1" ht="13.35" customHeight="1" x14ac:dyDescent="0.25">
      <c r="B29"/>
      <c r="C29"/>
      <c r="D29"/>
      <c r="E29"/>
      <c r="F29"/>
      <c r="G29"/>
      <c r="H29"/>
      <c r="J29"/>
      <c r="K29"/>
      <c r="L29"/>
      <c r="M29"/>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1"/>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5" width="9.6640625" style="563" customWidth="1"/>
    <col min="16" max="16384" width="9.109375" style="685"/>
  </cols>
  <sheetData>
    <row r="1" spans="2:18" s="673" customFormat="1" ht="15" customHeight="1" x14ac:dyDescent="0.25">
      <c r="B1" s="669" t="s">
        <v>860</v>
      </c>
      <c r="C1" s="670"/>
      <c r="D1" s="670"/>
      <c r="E1" s="671"/>
      <c r="F1" s="671"/>
      <c r="G1" s="671"/>
      <c r="H1" s="671"/>
      <c r="I1" s="671"/>
      <c r="J1" s="671"/>
      <c r="K1" s="671"/>
      <c r="L1" s="671"/>
      <c r="M1" s="671"/>
      <c r="N1" s="671"/>
      <c r="O1" s="671"/>
      <c r="P1" s="672"/>
    </row>
    <row r="2" spans="2:18" s="678" customFormat="1" ht="15" customHeight="1" x14ac:dyDescent="0.25">
      <c r="B2" s="674"/>
      <c r="C2" s="1062" t="s">
        <v>161</v>
      </c>
      <c r="D2" s="1062"/>
      <c r="E2" s="1063"/>
      <c r="F2" s="732">
        <v>2004</v>
      </c>
      <c r="G2" s="733">
        <v>2005</v>
      </c>
      <c r="H2" s="733">
        <v>2006</v>
      </c>
      <c r="I2" s="733">
        <v>2007</v>
      </c>
      <c r="J2" s="733">
        <v>2008</v>
      </c>
      <c r="K2" s="733">
        <v>2009</v>
      </c>
      <c r="L2" s="733">
        <v>2010</v>
      </c>
      <c r="M2" s="733">
        <v>2011</v>
      </c>
      <c r="N2" s="733">
        <v>2012</v>
      </c>
      <c r="O2" s="734">
        <v>2013</v>
      </c>
      <c r="Q2" s="679"/>
    </row>
    <row r="3" spans="2:18" ht="20.399999999999999" x14ac:dyDescent="0.2">
      <c r="B3" s="680"/>
      <c r="C3" s="1064" t="s">
        <v>87</v>
      </c>
      <c r="D3" s="1065"/>
      <c r="E3" s="681" t="s">
        <v>17</v>
      </c>
      <c r="F3" s="735" t="s">
        <v>859</v>
      </c>
      <c r="G3" s="681" t="s">
        <v>859</v>
      </c>
      <c r="H3" s="681" t="s">
        <v>859</v>
      </c>
      <c r="I3" s="681" t="s">
        <v>859</v>
      </c>
      <c r="J3" s="681" t="s">
        <v>859</v>
      </c>
      <c r="K3" s="681" t="s">
        <v>859</v>
      </c>
      <c r="L3" s="681" t="s">
        <v>859</v>
      </c>
      <c r="M3" s="681" t="s">
        <v>859</v>
      </c>
      <c r="N3" s="681" t="s">
        <v>859</v>
      </c>
      <c r="O3" s="736" t="s">
        <v>859</v>
      </c>
      <c r="Q3" s="99"/>
      <c r="R3" s="686"/>
    </row>
    <row r="4" spans="2:18" ht="13.35" customHeight="1" x14ac:dyDescent="0.2">
      <c r="B4" s="687"/>
      <c r="C4" s="688" t="s">
        <v>18</v>
      </c>
      <c r="D4" s="172" t="s">
        <v>43</v>
      </c>
      <c r="E4" s="690">
        <v>37807</v>
      </c>
      <c r="F4" s="691">
        <v>-8043</v>
      </c>
      <c r="G4" s="692">
        <v>-7335</v>
      </c>
      <c r="H4" s="692">
        <v>-6523</v>
      </c>
      <c r="I4" s="692">
        <v>-6066</v>
      </c>
      <c r="J4" s="692">
        <v>-5639</v>
      </c>
      <c r="K4" s="692">
        <v>-5363</v>
      </c>
      <c r="L4" s="692">
        <v>-5557</v>
      </c>
      <c r="M4" s="692">
        <v>-5896</v>
      </c>
      <c r="N4" s="692">
        <v>-5654</v>
      </c>
      <c r="O4" s="694">
        <v>-4769</v>
      </c>
    </row>
    <row r="5" spans="2:18" s="701" customFormat="1" ht="13.35" customHeight="1" x14ac:dyDescent="0.2">
      <c r="B5" s="687"/>
      <c r="C5" s="688" t="s">
        <v>19</v>
      </c>
      <c r="D5" s="173" t="s">
        <v>124</v>
      </c>
      <c r="E5" s="696">
        <v>62073</v>
      </c>
      <c r="F5" s="697">
        <v>0</v>
      </c>
      <c r="G5" s="698">
        <v>2084</v>
      </c>
      <c r="H5" s="698">
        <v>3746</v>
      </c>
      <c r="I5" s="698">
        <v>5314</v>
      </c>
      <c r="J5" s="698">
        <v>7116</v>
      </c>
      <c r="K5" s="698">
        <v>8415</v>
      </c>
      <c r="L5" s="698">
        <v>9134</v>
      </c>
      <c r="M5" s="698">
        <v>10289</v>
      </c>
      <c r="N5" s="698">
        <v>11501</v>
      </c>
      <c r="O5" s="700">
        <v>13414</v>
      </c>
      <c r="Q5" s="99"/>
    </row>
    <row r="6" spans="2:18" ht="13.35" customHeight="1" x14ac:dyDescent="0.2">
      <c r="B6" s="687"/>
      <c r="C6" s="688" t="s">
        <v>20</v>
      </c>
      <c r="D6" s="172" t="s">
        <v>44</v>
      </c>
      <c r="E6" s="696">
        <v>72013</v>
      </c>
      <c r="F6" s="697">
        <v>783</v>
      </c>
      <c r="G6" s="698">
        <v>2525</v>
      </c>
      <c r="H6" s="698">
        <v>3432</v>
      </c>
      <c r="I6" s="698">
        <v>4504</v>
      </c>
      <c r="J6" s="698">
        <v>5786</v>
      </c>
      <c r="K6" s="698">
        <v>6812</v>
      </c>
      <c r="L6" s="698">
        <v>7221</v>
      </c>
      <c r="M6" s="698">
        <v>8087</v>
      </c>
      <c r="N6" s="698">
        <v>8966</v>
      </c>
      <c r="O6" s="700">
        <v>10423</v>
      </c>
      <c r="Q6" s="99"/>
    </row>
    <row r="7" spans="2:18" ht="13.35" customHeight="1" x14ac:dyDescent="0.2">
      <c r="B7" s="687"/>
      <c r="C7" s="688" t="s">
        <v>21</v>
      </c>
      <c r="D7" s="172" t="s">
        <v>45</v>
      </c>
      <c r="E7" s="696">
        <v>70872</v>
      </c>
      <c r="F7" s="697">
        <v>1847</v>
      </c>
      <c r="G7" s="698">
        <v>2951</v>
      </c>
      <c r="H7" s="698">
        <v>3754</v>
      </c>
      <c r="I7" s="698">
        <v>4667</v>
      </c>
      <c r="J7" s="698">
        <v>5748</v>
      </c>
      <c r="K7" s="698">
        <v>6739</v>
      </c>
      <c r="L7" s="698">
        <v>7296</v>
      </c>
      <c r="M7" s="698">
        <v>7955</v>
      </c>
      <c r="N7" s="698">
        <v>8842</v>
      </c>
      <c r="O7" s="700">
        <v>10197</v>
      </c>
      <c r="Q7" s="702"/>
    </row>
    <row r="8" spans="2:18" ht="13.35" customHeight="1" x14ac:dyDescent="0.2">
      <c r="B8" s="687"/>
      <c r="C8" s="688" t="s">
        <v>22</v>
      </c>
      <c r="D8" s="172" t="s">
        <v>46</v>
      </c>
      <c r="E8" s="696">
        <v>73750</v>
      </c>
      <c r="F8" s="697">
        <v>2589</v>
      </c>
      <c r="G8" s="698">
        <v>3627</v>
      </c>
      <c r="H8" s="698">
        <v>4354</v>
      </c>
      <c r="I8" s="698">
        <v>5231</v>
      </c>
      <c r="J8" s="698">
        <v>6418</v>
      </c>
      <c r="K8" s="698">
        <v>7424</v>
      </c>
      <c r="L8" s="698">
        <v>7833</v>
      </c>
      <c r="M8" s="698">
        <v>8650</v>
      </c>
      <c r="N8" s="698">
        <v>9474</v>
      </c>
      <c r="O8" s="700">
        <v>10998</v>
      </c>
    </row>
    <row r="9" spans="2:18" ht="13.35" customHeight="1" x14ac:dyDescent="0.2">
      <c r="B9" s="687"/>
      <c r="C9" s="688" t="s">
        <v>23</v>
      </c>
      <c r="D9" s="172" t="s">
        <v>47</v>
      </c>
      <c r="E9" s="696">
        <v>82386</v>
      </c>
      <c r="F9" s="697">
        <v>3723</v>
      </c>
      <c r="G9" s="698">
        <v>4801</v>
      </c>
      <c r="H9" s="698">
        <v>5694</v>
      </c>
      <c r="I9" s="698">
        <v>6762</v>
      </c>
      <c r="J9" s="698">
        <v>8135</v>
      </c>
      <c r="K9" s="698">
        <v>9275</v>
      </c>
      <c r="L9" s="698">
        <v>9838</v>
      </c>
      <c r="M9" s="698">
        <v>10838</v>
      </c>
      <c r="N9" s="698">
        <v>11894</v>
      </c>
      <c r="O9" s="700">
        <v>13727</v>
      </c>
    </row>
    <row r="10" spans="2:18" s="701" customFormat="1" ht="13.35" customHeight="1" x14ac:dyDescent="0.2">
      <c r="B10" s="687"/>
      <c r="C10" s="688" t="s">
        <v>24</v>
      </c>
      <c r="D10" s="172" t="s">
        <v>48</v>
      </c>
      <c r="E10" s="696">
        <v>97988</v>
      </c>
      <c r="F10" s="697">
        <v>5423</v>
      </c>
      <c r="G10" s="698">
        <v>6651</v>
      </c>
      <c r="H10" s="698">
        <v>7789</v>
      </c>
      <c r="I10" s="698">
        <v>9070</v>
      </c>
      <c r="J10" s="698">
        <v>10789</v>
      </c>
      <c r="K10" s="698">
        <v>12356</v>
      </c>
      <c r="L10" s="698">
        <v>13194</v>
      </c>
      <c r="M10" s="698">
        <v>14424</v>
      </c>
      <c r="N10" s="698">
        <v>15829</v>
      </c>
      <c r="O10" s="700">
        <v>18207</v>
      </c>
    </row>
    <row r="11" spans="2:18" s="704" customFormat="1" ht="13.35" customHeight="1" x14ac:dyDescent="0.25">
      <c r="B11" s="703"/>
      <c r="C11" s="688" t="s">
        <v>25</v>
      </c>
      <c r="D11" s="172" t="s">
        <v>49</v>
      </c>
      <c r="E11" s="696">
        <v>156401</v>
      </c>
      <c r="F11" s="697">
        <v>10215</v>
      </c>
      <c r="G11" s="698">
        <v>12030</v>
      </c>
      <c r="H11" s="698">
        <v>13798</v>
      </c>
      <c r="I11" s="698">
        <v>15710</v>
      </c>
      <c r="J11" s="698">
        <v>18561</v>
      </c>
      <c r="K11" s="698">
        <v>21402</v>
      </c>
      <c r="L11" s="698">
        <v>23128</v>
      </c>
      <c r="M11" s="698">
        <v>25538</v>
      </c>
      <c r="N11" s="698">
        <v>28002</v>
      </c>
      <c r="O11" s="700">
        <v>32280</v>
      </c>
    </row>
    <row r="12" spans="2:18" s="704" customFormat="1" ht="13.35" customHeight="1" x14ac:dyDescent="0.25">
      <c r="B12" s="703"/>
      <c r="C12" s="688" t="s">
        <v>26</v>
      </c>
      <c r="D12" s="172" t="s">
        <v>50</v>
      </c>
      <c r="E12" s="696">
        <v>160787</v>
      </c>
      <c r="F12" s="697">
        <v>12062</v>
      </c>
      <c r="G12" s="698">
        <v>13915</v>
      </c>
      <c r="H12" s="698">
        <v>15813</v>
      </c>
      <c r="I12" s="698">
        <v>17858</v>
      </c>
      <c r="J12" s="698">
        <v>20827</v>
      </c>
      <c r="K12" s="698">
        <v>23809</v>
      </c>
      <c r="L12" s="698">
        <v>25613</v>
      </c>
      <c r="M12" s="698">
        <v>28322</v>
      </c>
      <c r="N12" s="698">
        <v>31007</v>
      </c>
      <c r="O12" s="700">
        <v>35547</v>
      </c>
    </row>
    <row r="13" spans="2:18" s="704" customFormat="1" ht="13.35" customHeight="1" x14ac:dyDescent="0.25">
      <c r="B13" s="703"/>
      <c r="C13" s="688" t="s">
        <v>27</v>
      </c>
      <c r="D13" s="153" t="s">
        <v>51</v>
      </c>
      <c r="E13" s="696">
        <v>182252</v>
      </c>
      <c r="F13" s="697">
        <v>15469</v>
      </c>
      <c r="G13" s="698">
        <v>17536</v>
      </c>
      <c r="H13" s="698">
        <v>19726</v>
      </c>
      <c r="I13" s="698">
        <v>21977</v>
      </c>
      <c r="J13" s="698">
        <v>25338</v>
      </c>
      <c r="K13" s="698">
        <v>28995</v>
      </c>
      <c r="L13" s="698">
        <v>31469</v>
      </c>
      <c r="M13" s="698">
        <v>34783</v>
      </c>
      <c r="N13" s="698">
        <v>38031</v>
      </c>
      <c r="O13" s="700">
        <v>43634</v>
      </c>
    </row>
    <row r="14" spans="2:18" s="704" customFormat="1" ht="13.35" customHeight="1" x14ac:dyDescent="0.25">
      <c r="B14" s="703"/>
      <c r="C14" s="688" t="s">
        <v>28</v>
      </c>
      <c r="D14" s="153" t="s">
        <v>52</v>
      </c>
      <c r="E14" s="696">
        <v>162436</v>
      </c>
      <c r="F14" s="697">
        <v>15408</v>
      </c>
      <c r="G14" s="698">
        <v>17339</v>
      </c>
      <c r="H14" s="698">
        <v>19423</v>
      </c>
      <c r="I14" s="698">
        <v>21632</v>
      </c>
      <c r="J14" s="698">
        <v>24838</v>
      </c>
      <c r="K14" s="698">
        <v>28338</v>
      </c>
      <c r="L14" s="698">
        <v>30384</v>
      </c>
      <c r="M14" s="698">
        <v>33598</v>
      </c>
      <c r="N14" s="698">
        <v>36619</v>
      </c>
      <c r="O14" s="700">
        <v>41714</v>
      </c>
    </row>
    <row r="15" spans="2:18" s="194" customFormat="1" ht="13.35" customHeight="1" x14ac:dyDescent="0.25">
      <c r="B15" s="703"/>
      <c r="C15" s="688" t="s">
        <v>29</v>
      </c>
      <c r="D15" s="153" t="s">
        <v>53</v>
      </c>
      <c r="E15" s="696">
        <v>146060</v>
      </c>
      <c r="F15" s="697">
        <v>15314</v>
      </c>
      <c r="G15" s="698">
        <v>17193</v>
      </c>
      <c r="H15" s="698">
        <v>19118</v>
      </c>
      <c r="I15" s="698">
        <v>21253</v>
      </c>
      <c r="J15" s="698">
        <v>24316</v>
      </c>
      <c r="K15" s="698">
        <v>27627</v>
      </c>
      <c r="L15" s="698">
        <v>29500</v>
      </c>
      <c r="M15" s="698">
        <v>32504</v>
      </c>
      <c r="N15" s="698">
        <v>35299</v>
      </c>
      <c r="O15" s="700">
        <v>40162</v>
      </c>
    </row>
    <row r="16" spans="2:18" s="194" customFormat="1" ht="13.35" customHeight="1" x14ac:dyDescent="0.25">
      <c r="B16" s="703"/>
      <c r="C16" s="688" t="s">
        <v>30</v>
      </c>
      <c r="D16" s="153" t="s">
        <v>54</v>
      </c>
      <c r="E16" s="696">
        <v>115745</v>
      </c>
      <c r="F16" s="697">
        <v>13289</v>
      </c>
      <c r="G16" s="698">
        <v>14968</v>
      </c>
      <c r="H16" s="698">
        <v>16508</v>
      </c>
      <c r="I16" s="698">
        <v>18436</v>
      </c>
      <c r="J16" s="698">
        <v>21195</v>
      </c>
      <c r="K16" s="698">
        <v>24086</v>
      </c>
      <c r="L16" s="698">
        <v>25535</v>
      </c>
      <c r="M16" s="698">
        <v>27989</v>
      </c>
      <c r="N16" s="698">
        <v>29985</v>
      </c>
      <c r="O16" s="700">
        <v>33796</v>
      </c>
    </row>
    <row r="17" spans="2:15" s="194" customFormat="1" ht="13.35" customHeight="1" x14ac:dyDescent="0.25">
      <c r="B17" s="703"/>
      <c r="C17" s="688" t="s">
        <v>31</v>
      </c>
      <c r="D17" s="153" t="s">
        <v>55</v>
      </c>
      <c r="E17" s="696">
        <v>94466</v>
      </c>
      <c r="F17" s="697">
        <v>11793</v>
      </c>
      <c r="G17" s="698">
        <v>13194</v>
      </c>
      <c r="H17" s="698">
        <v>14587</v>
      </c>
      <c r="I17" s="698">
        <v>16338</v>
      </c>
      <c r="J17" s="698">
        <v>18707</v>
      </c>
      <c r="K17" s="698">
        <v>21171</v>
      </c>
      <c r="L17" s="698">
        <v>22271</v>
      </c>
      <c r="M17" s="698">
        <v>24487</v>
      </c>
      <c r="N17" s="698">
        <v>26477</v>
      </c>
      <c r="O17" s="700">
        <v>29641</v>
      </c>
    </row>
    <row r="18" spans="2:15" s="194" customFormat="1" ht="13.35" customHeight="1" x14ac:dyDescent="0.25">
      <c r="B18" s="703"/>
      <c r="C18" s="688" t="s">
        <v>32</v>
      </c>
      <c r="D18" s="153" t="s">
        <v>56</v>
      </c>
      <c r="E18" s="696">
        <v>77430</v>
      </c>
      <c r="F18" s="697">
        <v>10438</v>
      </c>
      <c r="G18" s="698">
        <v>11681</v>
      </c>
      <c r="H18" s="698">
        <v>12910</v>
      </c>
      <c r="I18" s="698">
        <v>14407</v>
      </c>
      <c r="J18" s="698">
        <v>16524</v>
      </c>
      <c r="K18" s="698">
        <v>18556</v>
      </c>
      <c r="L18" s="698">
        <v>19490</v>
      </c>
      <c r="M18" s="698">
        <v>21423</v>
      </c>
      <c r="N18" s="698">
        <v>23155</v>
      </c>
      <c r="O18" s="700">
        <v>25910</v>
      </c>
    </row>
    <row r="19" spans="2:15" s="194" customFormat="1" ht="13.35" customHeight="1" x14ac:dyDescent="0.25">
      <c r="B19" s="703"/>
      <c r="C19" s="688" t="s">
        <v>33</v>
      </c>
      <c r="D19" s="153" t="s">
        <v>57</v>
      </c>
      <c r="E19" s="696">
        <v>61992</v>
      </c>
      <c r="F19" s="697">
        <v>8979</v>
      </c>
      <c r="G19" s="698">
        <v>10062</v>
      </c>
      <c r="H19" s="698">
        <v>11120</v>
      </c>
      <c r="I19" s="698">
        <v>12518</v>
      </c>
      <c r="J19" s="698">
        <v>14394</v>
      </c>
      <c r="K19" s="698">
        <v>16056</v>
      </c>
      <c r="L19" s="698">
        <v>16580</v>
      </c>
      <c r="M19" s="698">
        <v>18210</v>
      </c>
      <c r="N19" s="698">
        <v>19634</v>
      </c>
      <c r="O19" s="700">
        <v>21953</v>
      </c>
    </row>
    <row r="20" spans="2:15" s="194" customFormat="1" ht="13.35" customHeight="1" x14ac:dyDescent="0.25">
      <c r="B20" s="703"/>
      <c r="C20" s="688" t="s">
        <v>34</v>
      </c>
      <c r="D20" s="270" t="s">
        <v>58</v>
      </c>
      <c r="E20" s="696">
        <v>211722</v>
      </c>
      <c r="F20" s="697">
        <v>36476</v>
      </c>
      <c r="G20" s="698">
        <v>40841</v>
      </c>
      <c r="H20" s="698">
        <v>45201</v>
      </c>
      <c r="I20" s="698">
        <v>51018</v>
      </c>
      <c r="J20" s="698">
        <v>58543</v>
      </c>
      <c r="K20" s="698">
        <v>64946</v>
      </c>
      <c r="L20" s="698">
        <v>66868</v>
      </c>
      <c r="M20" s="698">
        <v>72996</v>
      </c>
      <c r="N20" s="698">
        <v>78422</v>
      </c>
      <c r="O20" s="700">
        <v>86863</v>
      </c>
    </row>
    <row r="21" spans="2:15" s="194" customFormat="1" ht="13.35" customHeight="1" x14ac:dyDescent="0.25">
      <c r="B21" s="703"/>
      <c r="C21" s="688" t="s">
        <v>35</v>
      </c>
      <c r="D21" s="183" t="s">
        <v>965</v>
      </c>
      <c r="E21" s="696">
        <v>179187</v>
      </c>
      <c r="F21" s="697">
        <v>43256</v>
      </c>
      <c r="G21" s="698">
        <v>47826</v>
      </c>
      <c r="H21" s="698">
        <v>52888</v>
      </c>
      <c r="I21" s="698">
        <v>59842</v>
      </c>
      <c r="J21" s="698">
        <v>68326</v>
      </c>
      <c r="K21" s="698">
        <v>75138</v>
      </c>
      <c r="L21" s="698">
        <v>76569</v>
      </c>
      <c r="M21" s="698">
        <v>83063</v>
      </c>
      <c r="N21" s="698">
        <v>88876</v>
      </c>
      <c r="O21" s="700">
        <v>97786</v>
      </c>
    </row>
    <row r="22" spans="2:15" s="194" customFormat="1" ht="13.35" customHeight="1" x14ac:dyDescent="0.25">
      <c r="B22" s="703"/>
      <c r="C22" s="688" t="s">
        <v>36</v>
      </c>
      <c r="D22" s="183" t="s">
        <v>966</v>
      </c>
      <c r="E22" s="696">
        <v>69389</v>
      </c>
      <c r="F22" s="697">
        <v>23780</v>
      </c>
      <c r="G22" s="698">
        <v>25747</v>
      </c>
      <c r="H22" s="698">
        <v>28591</v>
      </c>
      <c r="I22" s="698">
        <v>32415</v>
      </c>
      <c r="J22" s="698">
        <v>36826</v>
      </c>
      <c r="K22" s="698">
        <v>40041</v>
      </c>
      <c r="L22" s="698">
        <v>40614</v>
      </c>
      <c r="M22" s="698">
        <v>43936</v>
      </c>
      <c r="N22" s="698">
        <v>46676</v>
      </c>
      <c r="O22" s="700">
        <v>50921</v>
      </c>
    </row>
    <row r="23" spans="2:15" s="194" customFormat="1" ht="13.35" customHeight="1" x14ac:dyDescent="0.25">
      <c r="B23" s="703"/>
      <c r="C23" s="688" t="s">
        <v>37</v>
      </c>
      <c r="D23" s="183" t="s">
        <v>967</v>
      </c>
      <c r="E23" s="696">
        <v>30934</v>
      </c>
      <c r="F23" s="697">
        <v>13734</v>
      </c>
      <c r="G23" s="698">
        <v>14575</v>
      </c>
      <c r="H23" s="698">
        <v>16405</v>
      </c>
      <c r="I23" s="698">
        <v>18771</v>
      </c>
      <c r="J23" s="698">
        <v>21586</v>
      </c>
      <c r="K23" s="698">
        <v>22845</v>
      </c>
      <c r="L23" s="698">
        <v>22738</v>
      </c>
      <c r="M23" s="698">
        <v>24523</v>
      </c>
      <c r="N23" s="698">
        <v>25897</v>
      </c>
      <c r="O23" s="700">
        <v>28279</v>
      </c>
    </row>
    <row r="24" spans="2:15" s="194" customFormat="1" ht="13.35" customHeight="1" x14ac:dyDescent="0.25">
      <c r="B24" s="703"/>
      <c r="C24" s="688" t="s">
        <v>38</v>
      </c>
      <c r="D24" s="153" t="s">
        <v>62</v>
      </c>
      <c r="E24" s="696">
        <v>28470</v>
      </c>
      <c r="F24" s="697">
        <v>17057</v>
      </c>
      <c r="G24" s="698">
        <v>17639</v>
      </c>
      <c r="H24" s="698">
        <v>19939</v>
      </c>
      <c r="I24" s="698">
        <v>23119</v>
      </c>
      <c r="J24" s="698">
        <v>26428</v>
      </c>
      <c r="K24" s="698">
        <v>27625</v>
      </c>
      <c r="L24" s="698">
        <v>26886</v>
      </c>
      <c r="M24" s="698">
        <v>28873</v>
      </c>
      <c r="N24" s="698">
        <v>30843</v>
      </c>
      <c r="O24" s="700">
        <v>33696</v>
      </c>
    </row>
    <row r="25" spans="2:15" s="194" customFormat="1" ht="13.35" customHeight="1" x14ac:dyDescent="0.25">
      <c r="B25" s="703"/>
      <c r="C25" s="688" t="s">
        <v>39</v>
      </c>
      <c r="D25" s="153" t="s">
        <v>63</v>
      </c>
      <c r="E25" s="696">
        <v>9316</v>
      </c>
      <c r="F25" s="697">
        <v>7982</v>
      </c>
      <c r="G25" s="698">
        <v>8106</v>
      </c>
      <c r="H25" s="698">
        <v>9206</v>
      </c>
      <c r="I25" s="698">
        <v>10853</v>
      </c>
      <c r="J25" s="698">
        <v>12462</v>
      </c>
      <c r="K25" s="698">
        <v>12637</v>
      </c>
      <c r="L25" s="698">
        <v>12002</v>
      </c>
      <c r="M25" s="698">
        <v>12496</v>
      </c>
      <c r="N25" s="698">
        <v>13483</v>
      </c>
      <c r="O25" s="700">
        <v>15074</v>
      </c>
    </row>
    <row r="26" spans="2:15" s="194" customFormat="1" ht="13.35" customHeight="1" x14ac:dyDescent="0.25">
      <c r="B26" s="703"/>
      <c r="C26" s="688" t="s">
        <v>40</v>
      </c>
      <c r="D26" s="153" t="s">
        <v>64</v>
      </c>
      <c r="E26" s="696">
        <v>8712</v>
      </c>
      <c r="F26" s="697">
        <v>11558</v>
      </c>
      <c r="G26" s="698">
        <v>11447</v>
      </c>
      <c r="H26" s="698">
        <v>13264</v>
      </c>
      <c r="I26" s="698">
        <v>15656</v>
      </c>
      <c r="J26" s="698">
        <v>18332</v>
      </c>
      <c r="K26" s="698">
        <v>17130</v>
      </c>
      <c r="L26" s="698">
        <v>16306</v>
      </c>
      <c r="M26" s="698">
        <v>16818</v>
      </c>
      <c r="N26" s="698">
        <v>17852</v>
      </c>
      <c r="O26" s="700">
        <v>19872</v>
      </c>
    </row>
    <row r="27" spans="2:15" s="194" customFormat="1" ht="13.35" customHeight="1" x14ac:dyDescent="0.25">
      <c r="B27" s="703"/>
      <c r="C27" s="688" t="s">
        <v>41</v>
      </c>
      <c r="D27" s="153" t="s">
        <v>65</v>
      </c>
      <c r="E27" s="696">
        <v>2078</v>
      </c>
      <c r="F27" s="697">
        <v>5841</v>
      </c>
      <c r="G27" s="698">
        <v>5476</v>
      </c>
      <c r="H27" s="698">
        <v>6322</v>
      </c>
      <c r="I27" s="698">
        <v>7534</v>
      </c>
      <c r="J27" s="698">
        <v>9259</v>
      </c>
      <c r="K27" s="698">
        <v>7860</v>
      </c>
      <c r="L27" s="698">
        <v>6871</v>
      </c>
      <c r="M27" s="698">
        <v>7140</v>
      </c>
      <c r="N27" s="698">
        <v>7485</v>
      </c>
      <c r="O27" s="700">
        <v>8313</v>
      </c>
    </row>
    <row r="28" spans="2:15" s="194" customFormat="1" ht="13.35" customHeight="1" x14ac:dyDescent="0.25">
      <c r="B28" s="705"/>
      <c r="C28" s="706" t="s">
        <v>42</v>
      </c>
      <c r="D28" s="271" t="s">
        <v>66</v>
      </c>
      <c r="E28" s="708">
        <v>283</v>
      </c>
      <c r="F28" s="709">
        <v>2161</v>
      </c>
      <c r="G28" s="710">
        <v>1598</v>
      </c>
      <c r="H28" s="710">
        <v>1936</v>
      </c>
      <c r="I28" s="710">
        <v>2164</v>
      </c>
      <c r="J28" s="710">
        <v>2700</v>
      </c>
      <c r="K28" s="710">
        <v>2209</v>
      </c>
      <c r="L28" s="710">
        <v>2232</v>
      </c>
      <c r="M28" s="710">
        <v>1725</v>
      </c>
      <c r="N28" s="710">
        <v>1887</v>
      </c>
      <c r="O28" s="712">
        <v>2197</v>
      </c>
    </row>
    <row r="29" spans="2:15" s="194" customFormat="1" ht="13.35" customHeight="1" x14ac:dyDescent="0.25">
      <c r="B29" s="705"/>
      <c r="C29" s="713" t="s">
        <v>8</v>
      </c>
      <c r="D29" s="714"/>
      <c r="E29" s="715">
        <f t="shared" ref="E29" si="0">SUM(E4:E28)</f>
        <v>2194549</v>
      </c>
      <c r="F29" s="716">
        <f>SUM(F4:F28)</f>
        <v>281134</v>
      </c>
      <c r="G29" s="717">
        <f>SUM(G4:G28)</f>
        <v>316477</v>
      </c>
      <c r="H29" s="717">
        <f t="shared" ref="H29:O29" si="1">SUM(H4:H28)</f>
        <v>359001</v>
      </c>
      <c r="I29" s="717">
        <f t="shared" si="1"/>
        <v>410983</v>
      </c>
      <c r="J29" s="717">
        <f t="shared" si="1"/>
        <v>477515</v>
      </c>
      <c r="K29" s="717">
        <f t="shared" si="1"/>
        <v>526129</v>
      </c>
      <c r="L29" s="717">
        <f t="shared" si="1"/>
        <v>544015</v>
      </c>
      <c r="M29" s="717">
        <f t="shared" si="1"/>
        <v>592771</v>
      </c>
      <c r="N29" s="717">
        <f t="shared" si="1"/>
        <v>640482</v>
      </c>
      <c r="O29" s="718">
        <f t="shared" si="1"/>
        <v>719835</v>
      </c>
    </row>
    <row r="30" spans="2:15" s="194" customFormat="1" ht="13.35" customHeight="1" x14ac:dyDescent="0.25">
      <c r="B30" s="886"/>
      <c r="C30" s="887"/>
      <c r="D30" s="878" t="s">
        <v>200</v>
      </c>
      <c r="E30" s="719">
        <f t="shared" ref="E30:O30" si="2">SUM(E4:E5)</f>
        <v>99880</v>
      </c>
      <c r="F30" s="720">
        <f t="shared" si="2"/>
        <v>-8043</v>
      </c>
      <c r="G30" s="719">
        <f t="shared" si="2"/>
        <v>-5251</v>
      </c>
      <c r="H30" s="719">
        <f t="shared" si="2"/>
        <v>-2777</v>
      </c>
      <c r="I30" s="719">
        <f t="shared" si="2"/>
        <v>-752</v>
      </c>
      <c r="J30" s="719">
        <f t="shared" si="2"/>
        <v>1477</v>
      </c>
      <c r="K30" s="719">
        <f t="shared" si="2"/>
        <v>3052</v>
      </c>
      <c r="L30" s="719">
        <f t="shared" si="2"/>
        <v>3577</v>
      </c>
      <c r="M30" s="719">
        <f t="shared" si="2"/>
        <v>4393</v>
      </c>
      <c r="N30" s="719">
        <f t="shared" si="2"/>
        <v>5847</v>
      </c>
      <c r="O30" s="721">
        <f t="shared" si="2"/>
        <v>8645</v>
      </c>
    </row>
    <row r="31" spans="2:15" s="194" customFormat="1" ht="13.35" customHeight="1" x14ac:dyDescent="0.25">
      <c r="B31" s="703"/>
      <c r="C31" s="688"/>
      <c r="D31" s="182" t="s">
        <v>968</v>
      </c>
      <c r="E31" s="719">
        <f>SUM(E6:E11)</f>
        <v>553410</v>
      </c>
      <c r="F31" s="720">
        <f t="shared" ref="F31:O31" si="3">SUM(F6:F11)</f>
        <v>24580</v>
      </c>
      <c r="G31" s="719">
        <f t="shared" si="3"/>
        <v>32585</v>
      </c>
      <c r="H31" s="719">
        <f t="shared" si="3"/>
        <v>38821</v>
      </c>
      <c r="I31" s="719">
        <f t="shared" si="3"/>
        <v>45944</v>
      </c>
      <c r="J31" s="719">
        <f t="shared" si="3"/>
        <v>55437</v>
      </c>
      <c r="K31" s="719">
        <f t="shared" si="3"/>
        <v>64008</v>
      </c>
      <c r="L31" s="719">
        <f t="shared" si="3"/>
        <v>68510</v>
      </c>
      <c r="M31" s="719">
        <f t="shared" si="3"/>
        <v>75492</v>
      </c>
      <c r="N31" s="719">
        <f t="shared" si="3"/>
        <v>83007</v>
      </c>
      <c r="O31" s="721">
        <f t="shared" si="3"/>
        <v>95832</v>
      </c>
    </row>
    <row r="32" spans="2:15" s="194" customFormat="1" ht="13.35" customHeight="1" x14ac:dyDescent="0.25">
      <c r="B32" s="703"/>
      <c r="C32" s="688"/>
      <c r="D32" s="182" t="s">
        <v>969</v>
      </c>
      <c r="E32" s="719">
        <f>SUM(E12:E21)</f>
        <v>1392077</v>
      </c>
      <c r="F32" s="720">
        <f t="shared" ref="F32:O32" si="4">SUM(F12:F21)</f>
        <v>182484</v>
      </c>
      <c r="G32" s="719">
        <f t="shared" si="4"/>
        <v>204555</v>
      </c>
      <c r="H32" s="719">
        <f t="shared" si="4"/>
        <v>227294</v>
      </c>
      <c r="I32" s="719">
        <f t="shared" si="4"/>
        <v>255279</v>
      </c>
      <c r="J32" s="719">
        <f t="shared" si="4"/>
        <v>293008</v>
      </c>
      <c r="K32" s="719">
        <f t="shared" si="4"/>
        <v>328722</v>
      </c>
      <c r="L32" s="719">
        <f t="shared" si="4"/>
        <v>344279</v>
      </c>
      <c r="M32" s="719">
        <f t="shared" si="4"/>
        <v>377375</v>
      </c>
      <c r="N32" s="719">
        <f t="shared" si="4"/>
        <v>407505</v>
      </c>
      <c r="O32" s="721">
        <f t="shared" si="4"/>
        <v>457006</v>
      </c>
    </row>
    <row r="33" spans="2:16" s="194" customFormat="1" ht="13.35" customHeight="1" x14ac:dyDescent="0.25">
      <c r="B33" s="703"/>
      <c r="C33" s="688"/>
      <c r="D33" s="183" t="s">
        <v>970</v>
      </c>
      <c r="E33" s="719">
        <f>SUM(E22:E23)</f>
        <v>100323</v>
      </c>
      <c r="F33" s="720">
        <f t="shared" ref="F33:O33" si="5">SUM(F22:F23)</f>
        <v>37514</v>
      </c>
      <c r="G33" s="719">
        <f t="shared" si="5"/>
        <v>40322</v>
      </c>
      <c r="H33" s="719">
        <f t="shared" si="5"/>
        <v>44996</v>
      </c>
      <c r="I33" s="719">
        <f t="shared" si="5"/>
        <v>51186</v>
      </c>
      <c r="J33" s="719">
        <f t="shared" si="5"/>
        <v>58412</v>
      </c>
      <c r="K33" s="719">
        <f t="shared" si="5"/>
        <v>62886</v>
      </c>
      <c r="L33" s="719">
        <f t="shared" si="5"/>
        <v>63352</v>
      </c>
      <c r="M33" s="719">
        <f t="shared" si="5"/>
        <v>68459</v>
      </c>
      <c r="N33" s="719">
        <f t="shared" si="5"/>
        <v>72573</v>
      </c>
      <c r="O33" s="721">
        <f t="shared" si="5"/>
        <v>79200</v>
      </c>
    </row>
    <row r="34" spans="2:16" s="194" customFormat="1" ht="13.35" customHeight="1" x14ac:dyDescent="0.25">
      <c r="B34" s="705"/>
      <c r="C34" s="706"/>
      <c r="D34" s="184" t="s">
        <v>274</v>
      </c>
      <c r="E34" s="722">
        <f>SUM(E24:E28)</f>
        <v>48859</v>
      </c>
      <c r="F34" s="723">
        <f t="shared" ref="F34:O34" si="6">SUM(F24:F28)</f>
        <v>44599</v>
      </c>
      <c r="G34" s="722">
        <f t="shared" si="6"/>
        <v>44266</v>
      </c>
      <c r="H34" s="722">
        <f t="shared" si="6"/>
        <v>50667</v>
      </c>
      <c r="I34" s="722">
        <f t="shared" si="6"/>
        <v>59326</v>
      </c>
      <c r="J34" s="722">
        <f t="shared" si="6"/>
        <v>69181</v>
      </c>
      <c r="K34" s="722">
        <f t="shared" si="6"/>
        <v>67461</v>
      </c>
      <c r="L34" s="722">
        <f t="shared" si="6"/>
        <v>64297</v>
      </c>
      <c r="M34" s="722">
        <f t="shared" si="6"/>
        <v>67052</v>
      </c>
      <c r="N34" s="722">
        <f t="shared" si="6"/>
        <v>71550</v>
      </c>
      <c r="O34" s="725">
        <f t="shared" si="6"/>
        <v>79152</v>
      </c>
    </row>
    <row r="35" spans="2:16" s="194" customFormat="1" ht="13.35" customHeight="1" x14ac:dyDescent="0.25">
      <c r="B35" s="705"/>
      <c r="C35" s="713" t="s">
        <v>8</v>
      </c>
      <c r="D35" s="714"/>
      <c r="E35" s="715">
        <f t="shared" ref="E35:O35" si="7">SUM(E30:E34)</f>
        <v>2194549</v>
      </c>
      <c r="F35" s="726">
        <f t="shared" si="7"/>
        <v>281134</v>
      </c>
      <c r="G35" s="715">
        <f t="shared" si="7"/>
        <v>316477</v>
      </c>
      <c r="H35" s="715">
        <f t="shared" si="7"/>
        <v>359001</v>
      </c>
      <c r="I35" s="715">
        <f t="shared" si="7"/>
        <v>410983</v>
      </c>
      <c r="J35" s="715">
        <f t="shared" si="7"/>
        <v>477515</v>
      </c>
      <c r="K35" s="715">
        <f t="shared" si="7"/>
        <v>526129</v>
      </c>
      <c r="L35" s="715">
        <f t="shared" si="7"/>
        <v>544015</v>
      </c>
      <c r="M35" s="715">
        <f t="shared" si="7"/>
        <v>592771</v>
      </c>
      <c r="N35" s="715">
        <f t="shared" si="7"/>
        <v>640482</v>
      </c>
      <c r="O35" s="728">
        <f t="shared" si="7"/>
        <v>719835</v>
      </c>
    </row>
    <row r="36" spans="2:16" s="194" customFormat="1" ht="13.35" customHeight="1" x14ac:dyDescent="0.25">
      <c r="B36" s="704"/>
      <c r="C36" s="729"/>
      <c r="D36" s="704"/>
      <c r="E36" s="704"/>
      <c r="F36" s="704"/>
      <c r="G36" s="704"/>
      <c r="H36" s="704"/>
      <c r="I36" s="704"/>
      <c r="J36" s="704"/>
      <c r="K36" s="704"/>
      <c r="L36" s="704"/>
      <c r="M36" s="704"/>
      <c r="N36" s="704"/>
      <c r="O36" s="704"/>
    </row>
    <row r="37" spans="2:16" s="194" customFormat="1" ht="13.35" customHeight="1" x14ac:dyDescent="0.25"/>
    <row r="38" spans="2:16" s="194" customFormat="1" ht="13.35" customHeight="1" x14ac:dyDescent="0.25"/>
    <row r="39" spans="2:16" s="194" customFormat="1" ht="13.35" customHeight="1" x14ac:dyDescent="0.25">
      <c r="B39" s="193"/>
      <c r="C39" s="193"/>
      <c r="D39" s="193"/>
      <c r="E39" s="193"/>
      <c r="F39" s="193"/>
      <c r="G39" s="193"/>
      <c r="H39" s="193"/>
      <c r="I39" s="193"/>
      <c r="J39" s="193"/>
      <c r="K39" s="193"/>
      <c r="L39" s="193"/>
      <c r="M39" s="193"/>
      <c r="N39" s="193"/>
      <c r="O39" s="193"/>
      <c r="P39" s="196"/>
    </row>
    <row r="40" spans="2:16" s="194" customFormat="1" ht="13.35" customHeight="1" x14ac:dyDescent="0.25"/>
    <row r="41" spans="2:16" s="194" customFormat="1" ht="13.35" customHeight="1" x14ac:dyDescent="0.25"/>
  </sheetData>
  <mergeCells count="2">
    <mergeCell ref="C3:D3"/>
    <mergeCell ref="C2:E2"/>
  </mergeCell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0:O35" formulaRange="1"/>
  </ignoredError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3"/>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5" width="9.6640625" style="563" customWidth="1"/>
    <col min="16" max="16384" width="9.109375" style="685"/>
  </cols>
  <sheetData>
    <row r="1" spans="2:18" s="673" customFormat="1" ht="15" customHeight="1" x14ac:dyDescent="0.25">
      <c r="B1" s="669" t="s">
        <v>953</v>
      </c>
      <c r="C1" s="670"/>
      <c r="D1" s="670"/>
      <c r="E1" s="671"/>
      <c r="F1" s="671"/>
      <c r="G1" s="671"/>
      <c r="H1" s="671"/>
      <c r="I1" s="671"/>
      <c r="J1" s="671"/>
      <c r="K1" s="671"/>
      <c r="L1" s="671"/>
      <c r="M1" s="671"/>
      <c r="N1" s="671"/>
      <c r="O1" s="671"/>
      <c r="P1" s="672"/>
    </row>
    <row r="2" spans="2:18" s="678" customFormat="1" ht="15" customHeight="1" x14ac:dyDescent="0.25">
      <c r="B2" s="1061"/>
      <c r="C2" s="1062"/>
      <c r="D2" s="1062"/>
      <c r="E2" s="1063"/>
      <c r="F2" s="1127" t="s">
        <v>161</v>
      </c>
      <c r="G2" s="1128"/>
      <c r="H2" s="1128"/>
      <c r="I2" s="1128"/>
      <c r="J2" s="1128"/>
      <c r="K2" s="1128"/>
      <c r="L2" s="1128"/>
      <c r="M2" s="1128"/>
      <c r="N2" s="1128"/>
      <c r="O2" s="1129"/>
      <c r="Q2" s="679"/>
    </row>
    <row r="3" spans="2:18" ht="20.399999999999999" customHeight="1" x14ac:dyDescent="0.2">
      <c r="B3" s="680"/>
      <c r="C3" s="1102" t="s">
        <v>181</v>
      </c>
      <c r="D3" s="1046"/>
      <c r="E3" s="681" t="s">
        <v>17</v>
      </c>
      <c r="F3" s="802">
        <v>2004</v>
      </c>
      <c r="G3" s="803">
        <v>2005</v>
      </c>
      <c r="H3" s="803">
        <v>2006</v>
      </c>
      <c r="I3" s="803">
        <v>2007</v>
      </c>
      <c r="J3" s="803">
        <v>2008</v>
      </c>
      <c r="K3" s="803">
        <v>2009</v>
      </c>
      <c r="L3" s="803">
        <v>2010</v>
      </c>
      <c r="M3" s="803">
        <v>2011</v>
      </c>
      <c r="N3" s="803">
        <v>2012</v>
      </c>
      <c r="O3" s="804">
        <v>2013</v>
      </c>
      <c r="Q3" s="99"/>
      <c r="R3" s="686"/>
    </row>
    <row r="4" spans="2:18" ht="13.35" customHeight="1" x14ac:dyDescent="0.2">
      <c r="B4" s="687"/>
      <c r="C4" s="688" t="s">
        <v>18</v>
      </c>
      <c r="D4" s="172" t="s">
        <v>43</v>
      </c>
      <c r="E4" s="737">
        <f>+A2.8.1!E4/A2.8.1!E$29</f>
        <v>1.7227685506224742E-2</v>
      </c>
      <c r="F4" s="738">
        <f>+A2.8.1!F4/A2.8.1!F$29</f>
        <v>-2.8609133011304216E-2</v>
      </c>
      <c r="G4" s="739">
        <f>+A2.8.1!G4/A2.8.1!G$29</f>
        <v>-2.3177039721685937E-2</v>
      </c>
      <c r="H4" s="739">
        <f>+A2.8.1!H4/A2.8.1!H$29</f>
        <v>-1.8169865822100773E-2</v>
      </c>
      <c r="I4" s="739">
        <f>+A2.8.1!I4/A2.8.1!I$29</f>
        <v>-1.4759734587562016E-2</v>
      </c>
      <c r="J4" s="739">
        <f>+A2.8.1!J4/A2.8.1!J$29</f>
        <v>-1.1809053118750197E-2</v>
      </c>
      <c r="K4" s="739">
        <f>+A2.8.1!K4/A2.8.1!K$29</f>
        <v>-1.0193317608419229E-2</v>
      </c>
      <c r="L4" s="739">
        <f>+A2.8.1!L4/A2.8.1!L$29</f>
        <v>-1.021479187154766E-2</v>
      </c>
      <c r="M4" s="739">
        <f>+A2.8.1!M4/A2.8.1!M$29</f>
        <v>-9.9465054801938686E-3</v>
      </c>
      <c r="N4" s="739">
        <f>+A2.8.1!N4/A2.8.1!N$29</f>
        <v>-8.8277266183905238E-3</v>
      </c>
      <c r="O4" s="693">
        <f>+A2.8.1!O4/A2.8.1!O$29</f>
        <v>-6.625129369925052E-3</v>
      </c>
    </row>
    <row r="5" spans="2:18" s="701" customFormat="1" ht="13.35" customHeight="1" x14ac:dyDescent="0.2">
      <c r="B5" s="687"/>
      <c r="C5" s="688" t="s">
        <v>19</v>
      </c>
      <c r="D5" s="173" t="s">
        <v>124</v>
      </c>
      <c r="E5" s="740">
        <f>+A2.8.1!E5/A2.8.1!E$29</f>
        <v>2.8285082720868843E-2</v>
      </c>
      <c r="F5" s="741">
        <f>+A2.8.1!F5/A2.8.1!F$29</f>
        <v>0</v>
      </c>
      <c r="G5" s="742">
        <f>+A2.8.1!G5/A2.8.1!G$29</f>
        <v>6.5849966980222894E-3</v>
      </c>
      <c r="H5" s="742">
        <f>+A2.8.1!H5/A2.8.1!H$29</f>
        <v>1.0434511324480991E-2</v>
      </c>
      <c r="I5" s="742">
        <f>+A2.8.1!I5/A2.8.1!I$29</f>
        <v>1.2929975205787101E-2</v>
      </c>
      <c r="J5" s="742">
        <f>+A2.8.1!J5/A2.8.1!J$29</f>
        <v>1.4902149670690973E-2</v>
      </c>
      <c r="K5" s="742">
        <f>+A2.8.1!K5/A2.8.1!K$29</f>
        <v>1.5994176333180645E-2</v>
      </c>
      <c r="L5" s="742">
        <f>+A2.8.1!L5/A2.8.1!L$29</f>
        <v>1.6789978217512384E-2</v>
      </c>
      <c r="M5" s="742">
        <f>+A2.8.1!M5/A2.8.1!M$29</f>
        <v>1.7357461819151071E-2</v>
      </c>
      <c r="N5" s="742">
        <f>+A2.8.1!N5/A2.8.1!N$29</f>
        <v>1.795678879343994E-2</v>
      </c>
      <c r="O5" s="699">
        <f>+A2.8.1!O5/A2.8.1!O$29</f>
        <v>1.8634826036522258E-2</v>
      </c>
      <c r="Q5" s="99"/>
    </row>
    <row r="6" spans="2:18" ht="13.35" customHeight="1" x14ac:dyDescent="0.2">
      <c r="B6" s="687"/>
      <c r="C6" s="688" t="s">
        <v>20</v>
      </c>
      <c r="D6" s="172" t="s">
        <v>44</v>
      </c>
      <c r="E6" s="740">
        <f>+A2.8.1!E6/A2.8.1!E$29</f>
        <v>3.2814487167978475E-2</v>
      </c>
      <c r="F6" s="741">
        <f>+A2.8.1!F6/A2.8.1!F$29</f>
        <v>2.7851487191161511E-3</v>
      </c>
      <c r="G6" s="742">
        <f>+A2.8.1!G6/A2.8.1!G$29</f>
        <v>7.9784628898782531E-3</v>
      </c>
      <c r="H6" s="742">
        <f>+A2.8.1!H6/A2.8.1!H$29</f>
        <v>9.5598619502452638E-3</v>
      </c>
      <c r="I6" s="742">
        <f>+A2.8.1!I6/A2.8.1!I$29</f>
        <v>1.0959090765311461E-2</v>
      </c>
      <c r="J6" s="742">
        <f>+A2.8.1!J6/A2.8.1!J$29</f>
        <v>1.2116896851407809E-2</v>
      </c>
      <c r="K6" s="742">
        <f>+A2.8.1!K6/A2.8.1!K$29</f>
        <v>1.2947395030496323E-2</v>
      </c>
      <c r="L6" s="742">
        <f>+A2.8.1!L6/A2.8.1!L$29</f>
        <v>1.3273531060724429E-2</v>
      </c>
      <c r="M6" s="742">
        <f>+A2.8.1!M6/A2.8.1!M$29</f>
        <v>1.3642705193067812E-2</v>
      </c>
      <c r="N6" s="742">
        <f>+A2.8.1!N6/A2.8.1!N$29</f>
        <v>1.3998832129552431E-2</v>
      </c>
      <c r="O6" s="699">
        <f>+A2.8.1!O6/A2.8.1!O$29</f>
        <v>1.4479707155111935E-2</v>
      </c>
      <c r="Q6" s="99"/>
    </row>
    <row r="7" spans="2:18" ht="13.35" customHeight="1" x14ac:dyDescent="0.2">
      <c r="B7" s="687"/>
      <c r="C7" s="688" t="s">
        <v>21</v>
      </c>
      <c r="D7" s="172" t="s">
        <v>45</v>
      </c>
      <c r="E7" s="740">
        <f>+A2.8.1!E7/A2.8.1!E$29</f>
        <v>3.229456257299336E-2</v>
      </c>
      <c r="F7" s="741">
        <f>+A2.8.1!F7/A2.8.1!F$29</f>
        <v>6.5698207971999116E-3</v>
      </c>
      <c r="G7" s="742">
        <f>+A2.8.1!G7/A2.8.1!G$29</f>
        <v>9.3245322724874163E-3</v>
      </c>
      <c r="H7" s="742">
        <f>+A2.8.1!H7/A2.8.1!H$29</f>
        <v>1.0456795384971072E-2</v>
      </c>
      <c r="I7" s="742">
        <f>+A2.8.1!I7/A2.8.1!I$29</f>
        <v>1.1355700844073842E-2</v>
      </c>
      <c r="J7" s="742">
        <f>+A2.8.1!J7/A2.8.1!J$29</f>
        <v>1.203731819942829E-2</v>
      </c>
      <c r="K7" s="742">
        <f>+A2.8.1!K7/A2.8.1!K$29</f>
        <v>1.28086457883903E-2</v>
      </c>
      <c r="L7" s="742">
        <f>+A2.8.1!L7/A2.8.1!L$29</f>
        <v>1.3411394906390449E-2</v>
      </c>
      <c r="M7" s="742">
        <f>+A2.8.1!M7/A2.8.1!M$29</f>
        <v>1.3420022234556008E-2</v>
      </c>
      <c r="N7" s="742">
        <f>+A2.8.1!N7/A2.8.1!N$29</f>
        <v>1.3805227937709413E-2</v>
      </c>
      <c r="O7" s="699">
        <f>+A2.8.1!O7/A2.8.1!O$29</f>
        <v>1.4165746316864281E-2</v>
      </c>
      <c r="Q7" s="702"/>
    </row>
    <row r="8" spans="2:18" ht="13.35" customHeight="1" x14ac:dyDescent="0.2">
      <c r="B8" s="687"/>
      <c r="C8" s="688" t="s">
        <v>22</v>
      </c>
      <c r="D8" s="172" t="s">
        <v>46</v>
      </c>
      <c r="E8" s="740">
        <f>+A2.8.1!E8/A2.8.1!E$29</f>
        <v>3.3605993759993513E-2</v>
      </c>
      <c r="F8" s="741">
        <f>+A2.8.1!F8/A2.8.1!F$29</f>
        <v>9.2091315884951664E-3</v>
      </c>
      <c r="G8" s="742">
        <f>+A2.8.1!G8/A2.8.1!G$29</f>
        <v>1.1460548475876605E-2</v>
      </c>
      <c r="H8" s="742">
        <f>+A2.8.1!H8/A2.8.1!H$29</f>
        <v>1.2128099921727238E-2</v>
      </c>
      <c r="I8" s="742">
        <f>+A2.8.1!I8/A2.8.1!I$29</f>
        <v>1.2728020380405028E-2</v>
      </c>
      <c r="J8" s="742">
        <f>+A2.8.1!J8/A2.8.1!J$29</f>
        <v>1.3440415484330335E-2</v>
      </c>
      <c r="K8" s="742">
        <f>+A2.8.1!K8/A2.8.1!K$29</f>
        <v>1.4110607854727644E-2</v>
      </c>
      <c r="L8" s="742">
        <f>+A2.8.1!L8/A2.8.1!L$29</f>
        <v>1.4398500041359154E-2</v>
      </c>
      <c r="M8" s="742">
        <f>+A2.8.1!M8/A2.8.1!M$29</f>
        <v>1.459248175096285E-2</v>
      </c>
      <c r="N8" s="742">
        <f>+A2.8.1!N8/A2.8.1!N$29</f>
        <v>1.4791984786457699E-2</v>
      </c>
      <c r="O8" s="699">
        <f>+A2.8.1!O8/A2.8.1!O$29</f>
        <v>1.5278501323219904E-2</v>
      </c>
    </row>
    <row r="9" spans="2:18" ht="13.35" customHeight="1" x14ac:dyDescent="0.2">
      <c r="B9" s="687"/>
      <c r="C9" s="688" t="s">
        <v>23</v>
      </c>
      <c r="D9" s="172" t="s">
        <v>47</v>
      </c>
      <c r="E9" s="740">
        <f>+A2.8.1!E9/A2.8.1!E$29</f>
        <v>3.7541198669977294E-2</v>
      </c>
      <c r="F9" s="741">
        <f>+A2.8.1!F9/A2.8.1!F$29</f>
        <v>1.3242795250663384E-2</v>
      </c>
      <c r="G9" s="742">
        <f>+A2.8.1!G9/A2.8.1!G$29</f>
        <v>1.5170138746259602E-2</v>
      </c>
      <c r="H9" s="742">
        <f>+A2.8.1!H9/A2.8.1!H$29</f>
        <v>1.5860680053816006E-2</v>
      </c>
      <c r="I9" s="742">
        <f>+A2.8.1!I9/A2.8.1!I$29</f>
        <v>1.6453235291970715E-2</v>
      </c>
      <c r="J9" s="742">
        <f>+A2.8.1!J9/A2.8.1!J$29</f>
        <v>1.7036114048773338E-2</v>
      </c>
      <c r="K9" s="742">
        <f>+A2.8.1!K9/A2.8.1!K$29</f>
        <v>1.7628756445662565E-2</v>
      </c>
      <c r="L9" s="742">
        <f>+A2.8.1!L9/A2.8.1!L$29</f>
        <v>1.8084060182164095E-2</v>
      </c>
      <c r="M9" s="742">
        <f>+A2.8.1!M9/A2.8.1!M$29</f>
        <v>1.828362048750698E-2</v>
      </c>
      <c r="N9" s="742">
        <f>+A2.8.1!N9/A2.8.1!N$29</f>
        <v>1.8570389175652086E-2</v>
      </c>
      <c r="O9" s="699">
        <f>+A2.8.1!O9/A2.8.1!O$29</f>
        <v>1.906964790542277E-2</v>
      </c>
    </row>
    <row r="10" spans="2:18" s="701" customFormat="1" ht="13.35" customHeight="1" x14ac:dyDescent="0.2">
      <c r="B10" s="687"/>
      <c r="C10" s="688" t="s">
        <v>24</v>
      </c>
      <c r="D10" s="172" t="s">
        <v>48</v>
      </c>
      <c r="E10" s="740">
        <f>+A2.8.1!E10/A2.8.1!E$29</f>
        <v>4.4650632088871108E-2</v>
      </c>
      <c r="F10" s="741">
        <f>+A2.8.1!F10/A2.8.1!F$29</f>
        <v>1.9289733721285934E-2</v>
      </c>
      <c r="G10" s="742">
        <f>+A2.8.1!G10/A2.8.1!G$29</f>
        <v>2.1015745220031787E-2</v>
      </c>
      <c r="H10" s="742">
        <f>+A2.8.1!H10/A2.8.1!H$29</f>
        <v>2.1696318394656283E-2</v>
      </c>
      <c r="I10" s="742">
        <f>+A2.8.1!I10/A2.8.1!I$29</f>
        <v>2.2069039351992663E-2</v>
      </c>
      <c r="J10" s="742">
        <f>+A2.8.1!J10/A2.8.1!J$29</f>
        <v>2.259405463702711E-2</v>
      </c>
      <c r="K10" s="742">
        <f>+A2.8.1!K10/A2.8.1!K$29</f>
        <v>2.3484734732356512E-2</v>
      </c>
      <c r="L10" s="742">
        <f>+A2.8.1!L10/A2.8.1!L$29</f>
        <v>2.4253007729566279E-2</v>
      </c>
      <c r="M10" s="742">
        <f>+A2.8.1!M10/A2.8.1!M$29</f>
        <v>2.4333174193744297E-2</v>
      </c>
      <c r="N10" s="742">
        <f>+A2.8.1!N10/A2.8.1!N$29</f>
        <v>2.4714199618412383E-2</v>
      </c>
      <c r="O10" s="699">
        <f>+A2.8.1!O10/A2.8.1!O$29</f>
        <v>2.5293296380420514E-2</v>
      </c>
    </row>
    <row r="11" spans="2:18" s="704" customFormat="1" ht="13.35" customHeight="1" x14ac:dyDescent="0.25">
      <c r="B11" s="703"/>
      <c r="C11" s="688" t="s">
        <v>25</v>
      </c>
      <c r="D11" s="172" t="s">
        <v>49</v>
      </c>
      <c r="E11" s="740">
        <f>+A2.8.1!E11/A2.8.1!E$29</f>
        <v>7.1267946170260957E-2</v>
      </c>
      <c r="F11" s="741">
        <f>+A2.8.1!F11/A2.8.1!F$29</f>
        <v>3.6334986163181968E-2</v>
      </c>
      <c r="G11" s="742">
        <f>+A2.8.1!G11/A2.8.1!G$29</f>
        <v>3.8012241015934804E-2</v>
      </c>
      <c r="H11" s="742">
        <f>+A2.8.1!H11/A2.8.1!H$29</f>
        <v>3.8434433330269274E-2</v>
      </c>
      <c r="I11" s="742">
        <f>+A2.8.1!I11/A2.8.1!I$29</f>
        <v>3.8225425382558402E-2</v>
      </c>
      <c r="J11" s="742">
        <f>+A2.8.1!J11/A2.8.1!J$29</f>
        <v>3.8869983141890829E-2</v>
      </c>
      <c r="K11" s="742">
        <f>+A2.8.1!K11/A2.8.1!K$29</f>
        <v>4.067823670620703E-2</v>
      </c>
      <c r="L11" s="742">
        <f>+A2.8.1!L11/A2.8.1!L$29</f>
        <v>4.2513533634182879E-2</v>
      </c>
      <c r="M11" s="742">
        <f>+A2.8.1!M11/A2.8.1!M$29</f>
        <v>4.3082404503594136E-2</v>
      </c>
      <c r="N11" s="742">
        <f>+A2.8.1!N11/A2.8.1!N$29</f>
        <v>4.3720198225711264E-2</v>
      </c>
      <c r="O11" s="699">
        <f>+A2.8.1!O11/A2.8.1!O$29</f>
        <v>4.4843609993956951E-2</v>
      </c>
    </row>
    <row r="12" spans="2:18" s="704" customFormat="1" ht="13.35" customHeight="1" x14ac:dyDescent="0.25">
      <c r="B12" s="703"/>
      <c r="C12" s="688" t="s">
        <v>26</v>
      </c>
      <c r="D12" s="172" t="s">
        <v>50</v>
      </c>
      <c r="E12" s="740">
        <f>+A2.8.1!E12/A2.8.1!E$29</f>
        <v>7.3266534490685792E-2</v>
      </c>
      <c r="F12" s="741">
        <f>+A2.8.1!F12/A2.8.1!F$29</f>
        <v>4.2904806960381882E-2</v>
      </c>
      <c r="G12" s="742">
        <f>+A2.8.1!G12/A2.8.1!G$29</f>
        <v>4.3968440044616197E-2</v>
      </c>
      <c r="H12" s="742">
        <f>+A2.8.1!H12/A2.8.1!H$29</f>
        <v>4.4047231066208732E-2</v>
      </c>
      <c r="I12" s="742">
        <f>+A2.8.1!I12/A2.8.1!I$29</f>
        <v>4.3451918935819726E-2</v>
      </c>
      <c r="J12" s="742">
        <f>+A2.8.1!J12/A2.8.1!J$29</f>
        <v>4.361538380993267E-2</v>
      </c>
      <c r="K12" s="742">
        <f>+A2.8.1!K12/A2.8.1!K$29</f>
        <v>4.5253160346607008E-2</v>
      </c>
      <c r="L12" s="742">
        <f>+A2.8.1!L12/A2.8.1!L$29</f>
        <v>4.7081422387250355E-2</v>
      </c>
      <c r="M12" s="742">
        <f>+A2.8.1!M12/A2.8.1!M$29</f>
        <v>4.7778990537661256E-2</v>
      </c>
      <c r="N12" s="742">
        <f>+A2.8.1!N12/A2.8.1!N$29</f>
        <v>4.841197722964892E-2</v>
      </c>
      <c r="O12" s="699">
        <f>+A2.8.1!O12/A2.8.1!O$29</f>
        <v>4.9382150076059096E-2</v>
      </c>
    </row>
    <row r="13" spans="2:18" s="704" customFormat="1" ht="13.35" customHeight="1" x14ac:dyDescent="0.25">
      <c r="B13" s="703"/>
      <c r="C13" s="688" t="s">
        <v>27</v>
      </c>
      <c r="D13" s="153" t="s">
        <v>51</v>
      </c>
      <c r="E13" s="740">
        <f>+A2.8.1!E13/A2.8.1!E$29</f>
        <v>8.3047587454187624E-2</v>
      </c>
      <c r="F13" s="741">
        <f>+A2.8.1!F13/A2.8.1!F$29</f>
        <v>5.5023583060035429E-2</v>
      </c>
      <c r="G13" s="742">
        <f>+A2.8.1!G13/A2.8.1!G$29</f>
        <v>5.5410029796794082E-2</v>
      </c>
      <c r="H13" s="742">
        <f>+A2.8.1!H13/A2.8.1!H$29</f>
        <v>5.4946922153420188E-2</v>
      </c>
      <c r="I13" s="742">
        <f>+A2.8.1!I13/A2.8.1!I$29</f>
        <v>5.347423129423845E-2</v>
      </c>
      <c r="J13" s="742">
        <f>+A2.8.1!J13/A2.8.1!J$29</f>
        <v>5.3062207469922414E-2</v>
      </c>
      <c r="K13" s="742">
        <f>+A2.8.1!K13/A2.8.1!K$29</f>
        <v>5.5110058559782869E-2</v>
      </c>
      <c r="L13" s="742">
        <f>+A2.8.1!L13/A2.8.1!L$29</f>
        <v>5.7845831456853208E-2</v>
      </c>
      <c r="M13" s="742">
        <f>+A2.8.1!M13/A2.8.1!M$29</f>
        <v>5.8678646559970037E-2</v>
      </c>
      <c r="N13" s="742">
        <f>+A2.8.1!N13/A2.8.1!N$29</f>
        <v>5.9378717903079241E-2</v>
      </c>
      <c r="O13" s="699">
        <f>+A2.8.1!O13/A2.8.1!O$29</f>
        <v>6.0616669097779352E-2</v>
      </c>
    </row>
    <row r="14" spans="2:18" s="704" customFormat="1" ht="13.35" customHeight="1" x14ac:dyDescent="0.25">
      <c r="B14" s="703"/>
      <c r="C14" s="688" t="s">
        <v>28</v>
      </c>
      <c r="D14" s="153" t="s">
        <v>52</v>
      </c>
      <c r="E14" s="740">
        <f>+A2.8.1!E14/A2.8.1!E$29</f>
        <v>7.4017941727434658E-2</v>
      </c>
      <c r="F14" s="741">
        <f>+A2.8.1!F14/A2.8.1!F$29</f>
        <v>5.4806604679618974E-2</v>
      </c>
      <c r="G14" s="742">
        <f>+A2.8.1!G14/A2.8.1!G$29</f>
        <v>5.4787551702019419E-2</v>
      </c>
      <c r="H14" s="742">
        <f>+A2.8.1!H14/A2.8.1!H$29</f>
        <v>5.4102913362358319E-2</v>
      </c>
      <c r="I14" s="742">
        <f>+A2.8.1!I14/A2.8.1!I$29</f>
        <v>5.2634780514035862E-2</v>
      </c>
      <c r="J14" s="742">
        <f>+A2.8.1!J14/A2.8.1!J$29</f>
        <v>5.2015119943876108E-2</v>
      </c>
      <c r="K14" s="742">
        <f>+A2.8.1!K14/A2.8.1!K$29</f>
        <v>5.3861315380828653E-2</v>
      </c>
      <c r="L14" s="742">
        <f>+A2.8.1!L14/A2.8.1!L$29</f>
        <v>5.5851401156218117E-2</v>
      </c>
      <c r="M14" s="742">
        <f>+A2.8.1!M14/A2.8.1!M$29</f>
        <v>5.6679560909693623E-2</v>
      </c>
      <c r="N14" s="742">
        <f>+A2.8.1!N14/A2.8.1!N$29</f>
        <v>5.7174128234673265E-2</v>
      </c>
      <c r="O14" s="699">
        <f>+A2.8.1!O14/A2.8.1!O$29</f>
        <v>5.7949391179923176E-2</v>
      </c>
    </row>
    <row r="15" spans="2:18" s="194" customFormat="1" ht="13.35" customHeight="1" x14ac:dyDescent="0.25">
      <c r="B15" s="703"/>
      <c r="C15" s="688" t="s">
        <v>29</v>
      </c>
      <c r="D15" s="153" t="s">
        <v>53</v>
      </c>
      <c r="E15" s="740">
        <f>+A2.8.1!E15/A2.8.1!E$29</f>
        <v>6.655581625199529E-2</v>
      </c>
      <c r="F15" s="741">
        <f>+A2.8.1!F15/A2.8.1!F$29</f>
        <v>5.4472244552419842E-2</v>
      </c>
      <c r="G15" s="742">
        <f>+A2.8.1!G15/A2.8.1!G$29</f>
        <v>5.4326222758683887E-2</v>
      </c>
      <c r="H15" s="742">
        <f>+A2.8.1!H15/A2.8.1!H$29</f>
        <v>5.325333355617394E-2</v>
      </c>
      <c r="I15" s="742">
        <f>+A2.8.1!I15/A2.8.1!I$29</f>
        <v>5.1712601251146642E-2</v>
      </c>
      <c r="J15" s="742">
        <f>+A2.8.1!J15/A2.8.1!J$29</f>
        <v>5.0921960566683772E-2</v>
      </c>
      <c r="K15" s="742">
        <f>+A2.8.1!K15/A2.8.1!K$29</f>
        <v>5.2509935776206974E-2</v>
      </c>
      <c r="L15" s="742">
        <f>+A2.8.1!L15/A2.8.1!L$29</f>
        <v>5.4226445961967962E-2</v>
      </c>
      <c r="M15" s="742">
        <f>+A2.8.1!M15/A2.8.1!M$29</f>
        <v>5.4833991541421559E-2</v>
      </c>
      <c r="N15" s="742">
        <f>+A2.8.1!N15/A2.8.1!N$29</f>
        <v>5.5113180386021775E-2</v>
      </c>
      <c r="O15" s="699">
        <f>+A2.8.1!O15/A2.8.1!O$29</f>
        <v>5.57933415296561E-2</v>
      </c>
    </row>
    <row r="16" spans="2:18" s="194" customFormat="1" ht="13.35" customHeight="1" x14ac:dyDescent="0.25">
      <c r="B16" s="703"/>
      <c r="C16" s="688" t="s">
        <v>30</v>
      </c>
      <c r="D16" s="153" t="s">
        <v>54</v>
      </c>
      <c r="E16" s="740">
        <f>+A2.8.1!E16/A2.8.1!E$29</f>
        <v>5.2742044037294225E-2</v>
      </c>
      <c r="F16" s="741">
        <f>+A2.8.1!F16/A2.8.1!F$29</f>
        <v>4.7269273727119449E-2</v>
      </c>
      <c r="G16" s="742">
        <f>+A2.8.1!G16/A2.8.1!G$29</f>
        <v>4.7295696053741662E-2</v>
      </c>
      <c r="H16" s="742">
        <f>+A2.8.1!H16/A2.8.1!H$29</f>
        <v>4.598315882128462E-2</v>
      </c>
      <c r="I16" s="742">
        <f>+A2.8.1!I16/A2.8.1!I$29</f>
        <v>4.4858303141492473E-2</v>
      </c>
      <c r="J16" s="742">
        <f>+A2.8.1!J16/A2.8.1!J$29</f>
        <v>4.4386040229102752E-2</v>
      </c>
      <c r="K16" s="742">
        <f>+A2.8.1!K16/A2.8.1!K$29</f>
        <v>4.5779647196790139E-2</v>
      </c>
      <c r="L16" s="742">
        <f>+A2.8.1!L16/A2.8.1!L$29</f>
        <v>4.6938043987757694E-2</v>
      </c>
      <c r="M16" s="742">
        <f>+A2.8.1!M16/A2.8.1!M$29</f>
        <v>4.7217222165051934E-2</v>
      </c>
      <c r="N16" s="742">
        <f>+A2.8.1!N16/A2.8.1!N$29</f>
        <v>4.6816303971071789E-2</v>
      </c>
      <c r="O16" s="699">
        <f>+A2.8.1!O16/A2.8.1!O$29</f>
        <v>4.694964818326422E-2</v>
      </c>
    </row>
    <row r="17" spans="2:15" s="194" customFormat="1" ht="13.35" customHeight="1" x14ac:dyDescent="0.25">
      <c r="B17" s="703"/>
      <c r="C17" s="688" t="s">
        <v>31</v>
      </c>
      <c r="D17" s="153" t="s">
        <v>55</v>
      </c>
      <c r="E17" s="740">
        <f>+A2.8.1!E17/A2.8.1!E$29</f>
        <v>4.3045746529241313E-2</v>
      </c>
      <c r="F17" s="741">
        <f>+A2.8.1!F17/A2.8.1!F$29</f>
        <v>4.1947967872971607E-2</v>
      </c>
      <c r="G17" s="742">
        <f>+A2.8.1!G17/A2.8.1!G$29</f>
        <v>4.1690233413486606E-2</v>
      </c>
      <c r="H17" s="742">
        <f>+A2.8.1!H17/A2.8.1!H$29</f>
        <v>4.0632198796103629E-2</v>
      </c>
      <c r="I17" s="742">
        <f>+A2.8.1!I17/A2.8.1!I$29</f>
        <v>3.9753469121593839E-2</v>
      </c>
      <c r="J17" s="742">
        <f>+A2.8.1!J17/A2.8.1!J$29</f>
        <v>3.9175732699496348E-2</v>
      </c>
      <c r="K17" s="742">
        <f>+A2.8.1!K17/A2.8.1!K$29</f>
        <v>4.023918088529619E-2</v>
      </c>
      <c r="L17" s="742">
        <f>+A2.8.1!L17/A2.8.1!L$29</f>
        <v>4.0938209424372492E-2</v>
      </c>
      <c r="M17" s="742">
        <f>+A2.8.1!M17/A2.8.1!M$29</f>
        <v>4.1309375796049402E-2</v>
      </c>
      <c r="N17" s="742">
        <f>+A2.8.1!N17/A2.8.1!N$29</f>
        <v>4.1339178930867693E-2</v>
      </c>
      <c r="O17" s="699">
        <f>+A2.8.1!O17/A2.8.1!O$29</f>
        <v>4.1177492064153588E-2</v>
      </c>
    </row>
    <row r="18" spans="2:15" s="194" customFormat="1" ht="13.35" customHeight="1" x14ac:dyDescent="0.25">
      <c r="B18" s="703"/>
      <c r="C18" s="688" t="s">
        <v>32</v>
      </c>
      <c r="D18" s="153" t="s">
        <v>56</v>
      </c>
      <c r="E18" s="740">
        <f>+A2.8.1!E18/A2.8.1!E$29</f>
        <v>3.5282875889305731E-2</v>
      </c>
      <c r="F18" s="741">
        <f>+A2.8.1!F18/A2.8.1!F$29</f>
        <v>3.7128202209622457E-2</v>
      </c>
      <c r="G18" s="742">
        <f>+A2.8.1!G18/A2.8.1!G$29</f>
        <v>3.6909475254125891E-2</v>
      </c>
      <c r="H18" s="742">
        <f>+A2.8.1!H18/A2.8.1!H$29</f>
        <v>3.5960902615870149E-2</v>
      </c>
      <c r="I18" s="742">
        <f>+A2.8.1!I18/A2.8.1!I$29</f>
        <v>3.5054977943126599E-2</v>
      </c>
      <c r="J18" s="742">
        <f>+A2.8.1!J18/A2.8.1!J$29</f>
        <v>3.4604148560778196E-2</v>
      </c>
      <c r="K18" s="742">
        <f>+A2.8.1!K18/A2.8.1!K$29</f>
        <v>3.5268916938621518E-2</v>
      </c>
      <c r="L18" s="742">
        <f>+A2.8.1!L18/A2.8.1!L$29</f>
        <v>3.5826218027076459E-2</v>
      </c>
      <c r="M18" s="742">
        <f>+A2.8.1!M18/A2.8.1!M$29</f>
        <v>3.614043197119967E-2</v>
      </c>
      <c r="N18" s="742">
        <f>+A2.8.1!N18/A2.8.1!N$29</f>
        <v>3.6152460178428124E-2</v>
      </c>
      <c r="O18" s="699">
        <f>+A2.8.1!O18/A2.8.1!O$29</f>
        <v>3.5994359818569535E-2</v>
      </c>
    </row>
    <row r="19" spans="2:15" s="194" customFormat="1" ht="13.35" customHeight="1" x14ac:dyDescent="0.25">
      <c r="B19" s="703"/>
      <c r="C19" s="688" t="s">
        <v>33</v>
      </c>
      <c r="D19" s="153" t="s">
        <v>57</v>
      </c>
      <c r="E19" s="740">
        <f>+A2.8.1!E19/A2.8.1!E$29</f>
        <v>2.8248173087044307E-2</v>
      </c>
      <c r="F19" s="741">
        <f>+A2.8.1!F19/A2.8.1!F$29</f>
        <v>3.1938506192776397E-2</v>
      </c>
      <c r="G19" s="742">
        <f>+A2.8.1!G19/A2.8.1!G$29</f>
        <v>3.1793779642754448E-2</v>
      </c>
      <c r="H19" s="742">
        <f>+A2.8.1!H19/A2.8.1!H$29</f>
        <v>3.0974844081214259E-2</v>
      </c>
      <c r="I19" s="742">
        <f>+A2.8.1!I19/A2.8.1!I$29</f>
        <v>3.045868077268403E-2</v>
      </c>
      <c r="J19" s="742">
        <f>+A2.8.1!J19/A2.8.1!J$29</f>
        <v>3.0143555699820947E-2</v>
      </c>
      <c r="K19" s="742">
        <f>+A2.8.1!K19/A2.8.1!K$29</f>
        <v>3.0517230565127562E-2</v>
      </c>
      <c r="L19" s="742">
        <f>+A2.8.1!L19/A2.8.1!L$29</f>
        <v>3.0477100815234873E-2</v>
      </c>
      <c r="M19" s="742">
        <f>+A2.8.1!M19/A2.8.1!M$29</f>
        <v>3.0720126321969191E-2</v>
      </c>
      <c r="N19" s="742">
        <f>+A2.8.1!N19/A2.8.1!N$29</f>
        <v>3.0655037924563065E-2</v>
      </c>
      <c r="O19" s="699">
        <f>+A2.8.1!O19/A2.8.1!O$29</f>
        <v>3.0497266734737821E-2</v>
      </c>
    </row>
    <row r="20" spans="2:15" s="194" customFormat="1" ht="13.35" customHeight="1" x14ac:dyDescent="0.25">
      <c r="B20" s="703"/>
      <c r="C20" s="688" t="s">
        <v>34</v>
      </c>
      <c r="D20" s="270" t="s">
        <v>58</v>
      </c>
      <c r="E20" s="740">
        <f>+A2.8.1!E20/A2.8.1!E$29</f>
        <v>9.6476314723435208E-2</v>
      </c>
      <c r="F20" s="741">
        <f>+A2.8.1!F20/A2.8.1!F$29</f>
        <v>0.12974595744378126</v>
      </c>
      <c r="G20" s="742">
        <f>+A2.8.1!G20/A2.8.1!G$29</f>
        <v>0.12904887242990801</v>
      </c>
      <c r="H20" s="742">
        <f>+A2.8.1!H20/A2.8.1!H$29</f>
        <v>0.12590772727652569</v>
      </c>
      <c r="I20" s="742">
        <f>+A2.8.1!I20/A2.8.1!I$29</f>
        <v>0.12413652146195828</v>
      </c>
      <c r="J20" s="742">
        <f>+A2.8.1!J20/A2.8.1!J$29</f>
        <v>0.12259929007465734</v>
      </c>
      <c r="K20" s="742">
        <f>+A2.8.1!K20/A2.8.1!K$29</f>
        <v>0.12344120928517531</v>
      </c>
      <c r="L20" s="742">
        <f>+A2.8.1!L20/A2.8.1!L$29</f>
        <v>0.12291572842660588</v>
      </c>
      <c r="M20" s="742">
        <f>+A2.8.1!M20/A2.8.1!M$29</f>
        <v>0.12314367605702708</v>
      </c>
      <c r="N20" s="742">
        <f>+A2.8.1!N20/A2.8.1!N$29</f>
        <v>0.12244216074768689</v>
      </c>
      <c r="O20" s="699">
        <f>+A2.8.1!O20/A2.8.1!O$29</f>
        <v>0.12067070925976092</v>
      </c>
    </row>
    <row r="21" spans="2:15" s="194" customFormat="1" ht="13.35" customHeight="1" x14ac:dyDescent="0.25">
      <c r="B21" s="703"/>
      <c r="C21" s="688" t="s">
        <v>35</v>
      </c>
      <c r="D21" s="183" t="s">
        <v>965</v>
      </c>
      <c r="E21" s="740">
        <f>+A2.8.1!E21/A2.8.1!E$29</f>
        <v>8.1650945137246883E-2</v>
      </c>
      <c r="F21" s="741">
        <f>+A2.8.1!F21/A2.8.1!F$29</f>
        <v>0.15386257087367589</v>
      </c>
      <c r="G21" s="742">
        <f>+A2.8.1!G21/A2.8.1!G$29</f>
        <v>0.15111998660250192</v>
      </c>
      <c r="H21" s="742">
        <f>+A2.8.1!H21/A2.8.1!H$29</f>
        <v>0.14731992389993342</v>
      </c>
      <c r="I21" s="742">
        <f>+A2.8.1!I21/A2.8.1!I$29</f>
        <v>0.1456069959098065</v>
      </c>
      <c r="J21" s="742">
        <f>+A2.8.1!J21/A2.8.1!J$29</f>
        <v>0.1430866046092793</v>
      </c>
      <c r="K21" s="742">
        <f>+A2.8.1!K21/A2.8.1!K$29</f>
        <v>0.14281288429263544</v>
      </c>
      <c r="L21" s="742">
        <f>+A2.8.1!L21/A2.8.1!L$29</f>
        <v>0.14074795731735337</v>
      </c>
      <c r="M21" s="742">
        <f>+A2.8.1!M21/A2.8.1!M$29</f>
        <v>0.14012662562777195</v>
      </c>
      <c r="N21" s="742">
        <f>+A2.8.1!N21/A2.8.1!N$29</f>
        <v>0.13876424317935554</v>
      </c>
      <c r="O21" s="699">
        <f>+A2.8.1!O21/A2.8.1!O$29</f>
        <v>0.13584502003931456</v>
      </c>
    </row>
    <row r="22" spans="2:15" s="194" customFormat="1" ht="13.35" customHeight="1" x14ac:dyDescent="0.25">
      <c r="B22" s="703"/>
      <c r="C22" s="688" t="s">
        <v>36</v>
      </c>
      <c r="D22" s="183" t="s">
        <v>966</v>
      </c>
      <c r="E22" s="740">
        <f>+A2.8.1!E22/A2.8.1!E$29</f>
        <v>3.1618797301860201E-2</v>
      </c>
      <c r="F22" s="741">
        <f>+A2.8.1!F22/A2.8.1!F$29</f>
        <v>8.4585998136120139E-2</v>
      </c>
      <c r="G22" s="742">
        <f>+A2.8.1!G22/A2.8.1!G$29</f>
        <v>8.1355043178493222E-2</v>
      </c>
      <c r="H22" s="742">
        <f>+A2.8.1!H22/A2.8.1!H$29</f>
        <v>7.9640446683992519E-2</v>
      </c>
      <c r="I22" s="742">
        <f>+A2.8.1!I22/A2.8.1!I$29</f>
        <v>7.8871875479034417E-2</v>
      </c>
      <c r="J22" s="742">
        <f>+A2.8.1!J22/A2.8.1!J$29</f>
        <v>7.7120090468362254E-2</v>
      </c>
      <c r="K22" s="742">
        <f>+A2.8.1!K22/A2.8.1!K$29</f>
        <v>7.6104909632428552E-2</v>
      </c>
      <c r="L22" s="742">
        <f>+A2.8.1!L22/A2.8.1!L$29</f>
        <v>7.4656029705063284E-2</v>
      </c>
      <c r="M22" s="742">
        <f>+A2.8.1!M22/A2.8.1!M$29</f>
        <v>7.411968534223165E-2</v>
      </c>
      <c r="N22" s="742">
        <f>+A2.8.1!N22/A2.8.1!N$29</f>
        <v>7.2876364987618694E-2</v>
      </c>
      <c r="O22" s="699">
        <f>+A2.8.1!O22/A2.8.1!O$29</f>
        <v>7.0739822320392873E-2</v>
      </c>
    </row>
    <row r="23" spans="2:15" s="194" customFormat="1" ht="13.35" customHeight="1" x14ac:dyDescent="0.25">
      <c r="B23" s="703"/>
      <c r="C23" s="688" t="s">
        <v>37</v>
      </c>
      <c r="D23" s="183" t="s">
        <v>967</v>
      </c>
      <c r="E23" s="740">
        <f>+A2.8.1!E23/A2.8.1!E$29</f>
        <v>1.4095834725039176E-2</v>
      </c>
      <c r="F23" s="741">
        <f>+A2.8.1!F23/A2.8.1!F$29</f>
        <v>4.8852148797370647E-2</v>
      </c>
      <c r="G23" s="742">
        <f>+A2.8.1!G23/A2.8.1!G$29</f>
        <v>4.6053899651475459E-2</v>
      </c>
      <c r="H23" s="742">
        <f>+A2.8.1!H23/A2.8.1!H$29</f>
        <v>4.5696251542474815E-2</v>
      </c>
      <c r="I23" s="742">
        <f>+A2.8.1!I23/A2.8.1!I$29</f>
        <v>4.5673422015022516E-2</v>
      </c>
      <c r="J23" s="742">
        <f>+A2.8.1!J23/A2.8.1!J$29</f>
        <v>4.5204862674470957E-2</v>
      </c>
      <c r="K23" s="742">
        <f>+A2.8.1!K23/A2.8.1!K$29</f>
        <v>4.3420910080987744E-2</v>
      </c>
      <c r="L23" s="742">
        <f>+A2.8.1!L23/A2.8.1!L$29</f>
        <v>4.1796641636719575E-2</v>
      </c>
      <c r="M23" s="742">
        <f>+A2.8.1!M23/A2.8.1!M$29</f>
        <v>4.1370107512007169E-2</v>
      </c>
      <c r="N23" s="742">
        <f>+A2.8.1!N23/A2.8.1!N$29</f>
        <v>4.0433610936763252E-2</v>
      </c>
      <c r="O23" s="699">
        <f>+A2.8.1!O23/A2.8.1!O$29</f>
        <v>3.9285391791174365E-2</v>
      </c>
    </row>
    <row r="24" spans="2:15" s="194" customFormat="1" ht="13.35" customHeight="1" x14ac:dyDescent="0.25">
      <c r="B24" s="703"/>
      <c r="C24" s="688" t="s">
        <v>38</v>
      </c>
      <c r="D24" s="153" t="s">
        <v>62</v>
      </c>
      <c r="E24" s="740">
        <f>+A2.8.1!E24/A2.8.1!E$29</f>
        <v>1.2973052777586648E-2</v>
      </c>
      <c r="F24" s="741">
        <f>+A2.8.1!F24/A2.8.1!F$29</f>
        <v>6.0672134996122846E-2</v>
      </c>
      <c r="G24" s="742">
        <f>+A2.8.1!G24/A2.8.1!G$29</f>
        <v>5.5735487886955447E-2</v>
      </c>
      <c r="H24" s="742">
        <f>+A2.8.1!H24/A2.8.1!H$29</f>
        <v>5.5540235263968625E-2</v>
      </c>
      <c r="I24" s="742">
        <f>+A2.8.1!I24/A2.8.1!I$29</f>
        <v>5.6252935036242374E-2</v>
      </c>
      <c r="J24" s="742">
        <f>+A2.8.1!J24/A2.8.1!J$29</f>
        <v>5.5344858276703351E-2</v>
      </c>
      <c r="K24" s="742">
        <f>+A2.8.1!K24/A2.8.1!K$29</f>
        <v>5.2506134427108178E-2</v>
      </c>
      <c r="L24" s="742">
        <f>+A2.8.1!L24/A2.8.1!L$29</f>
        <v>4.9421431394354932E-2</v>
      </c>
      <c r="M24" s="742">
        <f>+A2.8.1!M24/A2.8.1!M$29</f>
        <v>4.8708523190237038E-2</v>
      </c>
      <c r="N24" s="742">
        <f>+A2.8.1!N24/A2.8.1!N$29</f>
        <v>4.815592007269525E-2</v>
      </c>
      <c r="O24" s="699">
        <f>+A2.8.1!O24/A2.8.1!O$29</f>
        <v>4.6810727458375875E-2</v>
      </c>
    </row>
    <row r="25" spans="2:15" s="194" customFormat="1" ht="13.35" customHeight="1" x14ac:dyDescent="0.25">
      <c r="B25" s="703"/>
      <c r="C25" s="688" t="s">
        <v>39</v>
      </c>
      <c r="D25" s="153" t="s">
        <v>63</v>
      </c>
      <c r="E25" s="740">
        <f>+A2.8.1!E25/A2.8.1!E$29</f>
        <v>4.2450635643132145E-3</v>
      </c>
      <c r="F25" s="741">
        <f>+A2.8.1!F25/A2.8.1!F$29</f>
        <v>2.8392154630887761E-2</v>
      </c>
      <c r="G25" s="742">
        <f>+A2.8.1!G25/A2.8.1!G$29</f>
        <v>2.5613235716971532E-2</v>
      </c>
      <c r="H25" s="742">
        <f>+A2.8.1!H25/A2.8.1!H$29</f>
        <v>2.5643382608962092E-2</v>
      </c>
      <c r="I25" s="742">
        <f>+A2.8.1!I25/A2.8.1!I$29</f>
        <v>2.6407418311706322E-2</v>
      </c>
      <c r="J25" s="742">
        <f>+A2.8.1!J25/A2.8.1!J$29</f>
        <v>2.6097609499178036E-2</v>
      </c>
      <c r="K25" s="742">
        <f>+A2.8.1!K25/A2.8.1!K$29</f>
        <v>2.4018824280737233E-2</v>
      </c>
      <c r="L25" s="742">
        <f>+A2.8.1!L25/A2.8.1!L$29</f>
        <v>2.2061891675780997E-2</v>
      </c>
      <c r="M25" s="742">
        <f>+A2.8.1!M25/A2.8.1!M$29</f>
        <v>2.1080653405784022E-2</v>
      </c>
      <c r="N25" s="742">
        <f>+A2.8.1!N25/A2.8.1!N$29</f>
        <v>2.1051333214672698E-2</v>
      </c>
      <c r="O25" s="699">
        <f>+A2.8.1!O25/A2.8.1!O$29</f>
        <v>2.0940910069668743E-2</v>
      </c>
    </row>
    <row r="26" spans="2:15" s="194" customFormat="1" ht="13.35" customHeight="1" x14ac:dyDescent="0.25">
      <c r="B26" s="703"/>
      <c r="C26" s="688" t="s">
        <v>40</v>
      </c>
      <c r="D26" s="153" t="s">
        <v>64</v>
      </c>
      <c r="E26" s="740">
        <f>+A2.8.1!E26/A2.8.1!E$29</f>
        <v>3.9698361713500132E-3</v>
      </c>
      <c r="F26" s="741">
        <f>+A2.8.1!F26/A2.8.1!F$29</f>
        <v>4.1112067554973784E-2</v>
      </c>
      <c r="G26" s="742">
        <f>+A2.8.1!G26/A2.8.1!G$29</f>
        <v>3.6170085029875787E-2</v>
      </c>
      <c r="H26" s="742">
        <f>+A2.8.1!H26/A2.8.1!H$29</f>
        <v>3.6946972292556286E-2</v>
      </c>
      <c r="I26" s="742">
        <f>+A2.8.1!I26/A2.8.1!I$29</f>
        <v>3.8094033086526695E-2</v>
      </c>
      <c r="J26" s="742">
        <f>+A2.8.1!J26/A2.8.1!J$29</f>
        <v>3.8390417054961622E-2</v>
      </c>
      <c r="K26" s="742">
        <f>+A2.8.1!K26/A2.8.1!K$29</f>
        <v>3.2558555031180568E-2</v>
      </c>
      <c r="L26" s="742">
        <f>+A2.8.1!L26/A2.8.1!L$29</f>
        <v>2.9973438232401679E-2</v>
      </c>
      <c r="M26" s="742">
        <f>+A2.8.1!M26/A2.8.1!M$29</f>
        <v>2.8371833304935631E-2</v>
      </c>
      <c r="N26" s="742">
        <f>+A2.8.1!N26/A2.8.1!N$29</f>
        <v>2.787275832888356E-2</v>
      </c>
      <c r="O26" s="699">
        <f>+A2.8.1!O26/A2.8.1!O$29</f>
        <v>2.7606326449811414E-2</v>
      </c>
    </row>
    <row r="27" spans="2:15" s="194" customFormat="1" ht="13.35" customHeight="1" x14ac:dyDescent="0.25">
      <c r="B27" s="703"/>
      <c r="C27" s="688" t="s">
        <v>41</v>
      </c>
      <c r="D27" s="153" t="s">
        <v>65</v>
      </c>
      <c r="E27" s="740">
        <f>+A2.8.1!E27/A2.8.1!E$29</f>
        <v>9.4689159367141037E-4</v>
      </c>
      <c r="F27" s="741">
        <f>+A2.8.1!F27/A2.8.1!F$29</f>
        <v>2.0776569180533125E-2</v>
      </c>
      <c r="G27" s="742">
        <f>+A2.8.1!G27/A2.8.1!G$29</f>
        <v>1.7302995162365671E-2</v>
      </c>
      <c r="H27" s="742">
        <f>+A2.8.1!H27/A2.8.1!H$29</f>
        <v>1.7609978802287461E-2</v>
      </c>
      <c r="I27" s="742">
        <f>+A2.8.1!I27/A2.8.1!I$29</f>
        <v>1.8331658487090705E-2</v>
      </c>
      <c r="J27" s="742">
        <f>+A2.8.1!J27/A2.8.1!J$29</f>
        <v>1.9389966807325423E-2</v>
      </c>
      <c r="K27" s="742">
        <f>+A2.8.1!K27/A2.8.1!K$29</f>
        <v>1.4939301958264989E-2</v>
      </c>
      <c r="L27" s="742">
        <f>+A2.8.1!L27/A2.8.1!L$29</f>
        <v>1.2630166447616335E-2</v>
      </c>
      <c r="M27" s="742">
        <f>+A2.8.1!M27/A2.8.1!M$29</f>
        <v>1.2045123664956619E-2</v>
      </c>
      <c r="N27" s="742">
        <f>+A2.8.1!N27/A2.8.1!N$29</f>
        <v>1.1686511096330576E-2</v>
      </c>
      <c r="O27" s="699">
        <f>+A2.8.1!O27/A2.8.1!O$29</f>
        <v>1.154847985996791E-2</v>
      </c>
    </row>
    <row r="28" spans="2:15" s="194" customFormat="1" ht="13.35" customHeight="1" x14ac:dyDescent="0.25">
      <c r="B28" s="705"/>
      <c r="C28" s="706" t="s">
        <v>42</v>
      </c>
      <c r="D28" s="271" t="s">
        <v>66</v>
      </c>
      <c r="E28" s="743">
        <f>+A2.8.1!E28/A2.8.1!E$29</f>
        <v>1.2895588114004289E-4</v>
      </c>
      <c r="F28" s="744">
        <f>+A2.8.1!F28/A2.8.1!F$29</f>
        <v>7.6867259029501948E-3</v>
      </c>
      <c r="G28" s="745">
        <f>+A2.8.1!G28/A2.8.1!G$29</f>
        <v>5.0493400784259205E-3</v>
      </c>
      <c r="H28" s="745">
        <f>+A2.8.1!H28/A2.8.1!H$29</f>
        <v>5.3927426385998924E-3</v>
      </c>
      <c r="I28" s="745">
        <f>+A2.8.1!I28/A2.8.1!I$29</f>
        <v>5.2654246039373891E-3</v>
      </c>
      <c r="J28" s="745">
        <f>+A2.8.1!J28/A2.8.1!J$29</f>
        <v>5.6542726406500323E-3</v>
      </c>
      <c r="K28" s="745">
        <f>+A2.8.1!K28/A2.8.1!K$29</f>
        <v>4.1985900796192568E-3</v>
      </c>
      <c r="L28" s="745">
        <f>+A2.8.1!L28/A2.8.1!L$29</f>
        <v>4.1028280470207625E-3</v>
      </c>
      <c r="M28" s="745">
        <f>+A2.8.1!M28/A2.8.1!M$29</f>
        <v>2.9100613896428807E-3</v>
      </c>
      <c r="N28" s="745">
        <f>+A2.8.1!N28/A2.8.1!N$29</f>
        <v>2.9462186290949628E-3</v>
      </c>
      <c r="O28" s="711">
        <f>+A2.8.1!O28/A2.8.1!O$29</f>
        <v>3.0520883257968839E-3</v>
      </c>
    </row>
    <row r="29" spans="2:15" s="194" customFormat="1" ht="13.35" customHeight="1" x14ac:dyDescent="0.25">
      <c r="B29" s="705"/>
      <c r="C29" s="713" t="s">
        <v>8</v>
      </c>
      <c r="D29" s="714"/>
      <c r="E29" s="664">
        <f t="shared" ref="E29:O29" si="0">SUM(E4:E28)</f>
        <v>1.0000000000000002</v>
      </c>
      <c r="F29" s="746">
        <f t="shared" si="0"/>
        <v>1</v>
      </c>
      <c r="G29" s="746">
        <f t="shared" si="0"/>
        <v>0.99999999999999989</v>
      </c>
      <c r="H29" s="746">
        <f t="shared" si="0"/>
        <v>1</v>
      </c>
      <c r="I29" s="746">
        <f t="shared" si="0"/>
        <v>1.0000000000000002</v>
      </c>
      <c r="J29" s="746">
        <f t="shared" si="0"/>
        <v>0.99999999999999989</v>
      </c>
      <c r="K29" s="746">
        <f t="shared" si="0"/>
        <v>0.99999999999999978</v>
      </c>
      <c r="L29" s="746">
        <f t="shared" si="0"/>
        <v>1</v>
      </c>
      <c r="M29" s="746">
        <f t="shared" si="0"/>
        <v>1</v>
      </c>
      <c r="N29" s="746">
        <f t="shared" si="0"/>
        <v>0.99999999999999989</v>
      </c>
      <c r="O29" s="727">
        <f t="shared" si="0"/>
        <v>1</v>
      </c>
    </row>
    <row r="30" spans="2:15" s="194" customFormat="1" ht="13.35" customHeight="1" x14ac:dyDescent="0.25">
      <c r="B30" s="703"/>
      <c r="C30" s="688"/>
      <c r="D30" s="878" t="s">
        <v>200</v>
      </c>
      <c r="E30" s="661">
        <f>+A2.8.1!E30/A2.8.1!E$29</f>
        <v>4.5512768227093582E-2</v>
      </c>
      <c r="F30" s="747">
        <f>+A2.8.1!F30/A2.8.1!F$29</f>
        <v>-2.8609133011304216E-2</v>
      </c>
      <c r="G30" s="747">
        <f>+A2.8.1!G30/A2.8.1!G$29</f>
        <v>-1.6592043023663648E-2</v>
      </c>
      <c r="H30" s="747">
        <f>+A2.8.1!H30/A2.8.1!H$29</f>
        <v>-7.7353544976197838E-3</v>
      </c>
      <c r="I30" s="747">
        <f>+A2.8.1!I30/A2.8.1!I$29</f>
        <v>-1.8297593817749153E-3</v>
      </c>
      <c r="J30" s="747">
        <f>+A2.8.1!J30/A2.8.1!J$29</f>
        <v>3.0930965519407765E-3</v>
      </c>
      <c r="K30" s="747">
        <f>+A2.8.1!K30/A2.8.1!K$29</f>
        <v>5.8008587247614174E-3</v>
      </c>
      <c r="L30" s="747">
        <f>+A2.8.1!L30/A2.8.1!L$29</f>
        <v>6.575186345964725E-3</v>
      </c>
      <c r="M30" s="747">
        <f>+A2.8.1!M30/A2.8.1!M$29</f>
        <v>7.4109563389572024E-3</v>
      </c>
      <c r="N30" s="747">
        <f>+A2.8.1!N30/A2.8.1!N$29</f>
        <v>9.1290621750494162E-3</v>
      </c>
      <c r="O30" s="662">
        <f>+A2.8.1!O30/A2.8.1!O$29</f>
        <v>1.2009696666597207E-2</v>
      </c>
    </row>
    <row r="31" spans="2:15" s="194" customFormat="1" ht="13.35" customHeight="1" x14ac:dyDescent="0.25">
      <c r="B31" s="703"/>
      <c r="C31" s="688"/>
      <c r="D31" s="182" t="s">
        <v>968</v>
      </c>
      <c r="E31" s="661">
        <f>+A2.8.1!E31/A2.8.1!E$29</f>
        <v>0.25217482043007472</v>
      </c>
      <c r="F31" s="747">
        <f>+A2.8.1!F31/A2.8.1!F$29</f>
        <v>8.7431616239942514E-2</v>
      </c>
      <c r="G31" s="747">
        <f>+A2.8.1!G31/A2.8.1!G$29</f>
        <v>0.10296166862046847</v>
      </c>
      <c r="H31" s="747">
        <f>+A2.8.1!H31/A2.8.1!H$29</f>
        <v>0.10813618903568514</v>
      </c>
      <c r="I31" s="747">
        <f>+A2.8.1!I31/A2.8.1!I$29</f>
        <v>0.11179051201631211</v>
      </c>
      <c r="J31" s="747">
        <f>+A2.8.1!J31/A2.8.1!J$29</f>
        <v>0.11609478236285771</v>
      </c>
      <c r="K31" s="747">
        <f>+A2.8.1!K31/A2.8.1!K$29</f>
        <v>0.12165837655784038</v>
      </c>
      <c r="L31" s="747">
        <f>+A2.8.1!L31/A2.8.1!L$29</f>
        <v>0.12593402755438729</v>
      </c>
      <c r="M31" s="747">
        <f>+A2.8.1!M31/A2.8.1!M$29</f>
        <v>0.12735440836343209</v>
      </c>
      <c r="N31" s="747">
        <f>+A2.8.1!N31/A2.8.1!N$29</f>
        <v>0.12960083187349528</v>
      </c>
      <c r="O31" s="662">
        <f>+A2.8.1!O31/A2.8.1!O$29</f>
        <v>0.13313050907499635</v>
      </c>
    </row>
    <row r="32" spans="2:15" s="194" customFormat="1" ht="13.35" customHeight="1" x14ac:dyDescent="0.25">
      <c r="B32" s="703"/>
      <c r="C32" s="688"/>
      <c r="D32" s="182" t="s">
        <v>969</v>
      </c>
      <c r="E32" s="661">
        <f>+A2.8.1!E32/A2.8.1!E$29</f>
        <v>0.63433397932787106</v>
      </c>
      <c r="F32" s="747">
        <f>+A2.8.1!F32/A2.8.1!F$29</f>
        <v>0.64909971757240315</v>
      </c>
      <c r="G32" s="747">
        <f>+A2.8.1!G32/A2.8.1!G$29</f>
        <v>0.64635028769863212</v>
      </c>
      <c r="H32" s="747">
        <f>+A2.8.1!H32/A2.8.1!H$29</f>
        <v>0.633129155629093</v>
      </c>
      <c r="I32" s="747">
        <f>+A2.8.1!I32/A2.8.1!I$29</f>
        <v>0.62114248034590236</v>
      </c>
      <c r="J32" s="747">
        <f>+A2.8.1!J32/A2.8.1!J$29</f>
        <v>0.61361004366354988</v>
      </c>
      <c r="K32" s="747">
        <f>+A2.8.1!K32/A2.8.1!K$29</f>
        <v>0.6247935392270717</v>
      </c>
      <c r="L32" s="747">
        <f>+A2.8.1!L32/A2.8.1!L$29</f>
        <v>0.63284835896069047</v>
      </c>
      <c r="M32" s="747">
        <f>+A2.8.1!M32/A2.8.1!M$29</f>
        <v>0.63662864748781567</v>
      </c>
      <c r="N32" s="747">
        <f>+A2.8.1!N32/A2.8.1!N$29</f>
        <v>0.63624738868539632</v>
      </c>
      <c r="O32" s="662">
        <f>+A2.8.1!O32/A2.8.1!O$29</f>
        <v>0.63487604798321839</v>
      </c>
    </row>
    <row r="33" spans="2:18" s="194" customFormat="1" ht="13.35" customHeight="1" x14ac:dyDescent="0.25">
      <c r="B33" s="703"/>
      <c r="C33" s="688"/>
      <c r="D33" s="183" t="s">
        <v>970</v>
      </c>
      <c r="E33" s="661">
        <f>+A2.8.1!E33/A2.8.1!E$29</f>
        <v>4.5714632026899377E-2</v>
      </c>
      <c r="F33" s="747">
        <f>+A2.8.1!F33/A2.8.1!F$29</f>
        <v>0.13343814693349079</v>
      </c>
      <c r="G33" s="747">
        <f>+A2.8.1!G33/A2.8.1!G$29</f>
        <v>0.12740894282996867</v>
      </c>
      <c r="H33" s="747">
        <f>+A2.8.1!H33/A2.8.1!H$29</f>
        <v>0.12533669822646734</v>
      </c>
      <c r="I33" s="747">
        <f>+A2.8.1!I33/A2.8.1!I$29</f>
        <v>0.12454529749405693</v>
      </c>
      <c r="J33" s="747">
        <f>+A2.8.1!J33/A2.8.1!J$29</f>
        <v>0.1223249531428332</v>
      </c>
      <c r="K33" s="747">
        <f>+A2.8.1!K33/A2.8.1!K$29</f>
        <v>0.11952581971341629</v>
      </c>
      <c r="L33" s="747">
        <f>+A2.8.1!L33/A2.8.1!L$29</f>
        <v>0.11645267134178286</v>
      </c>
      <c r="M33" s="747">
        <f>+A2.8.1!M33/A2.8.1!M$29</f>
        <v>0.11548979285423883</v>
      </c>
      <c r="N33" s="747">
        <f>+A2.8.1!N33/A2.8.1!N$29</f>
        <v>0.11330997592438195</v>
      </c>
      <c r="O33" s="662">
        <f>+A2.8.1!O33/A2.8.1!O$29</f>
        <v>0.11002521411156724</v>
      </c>
    </row>
    <row r="34" spans="2:18" s="194" customFormat="1" ht="13.35" customHeight="1" x14ac:dyDescent="0.25">
      <c r="B34" s="705"/>
      <c r="C34" s="706"/>
      <c r="D34" s="184" t="s">
        <v>274</v>
      </c>
      <c r="E34" s="748">
        <f>+A2.8.1!E34/A2.8.1!E$29</f>
        <v>2.2263799988061328E-2</v>
      </c>
      <c r="F34" s="749">
        <f>+A2.8.1!F34/A2.8.1!F$29</f>
        <v>0.15863965226546772</v>
      </c>
      <c r="G34" s="749">
        <f>+A2.8.1!G34/A2.8.1!G$29</f>
        <v>0.13987114387459437</v>
      </c>
      <c r="H34" s="749">
        <f>+A2.8.1!H34/A2.8.1!H$29</f>
        <v>0.14113331160637435</v>
      </c>
      <c r="I34" s="749">
        <f>+A2.8.1!I34/A2.8.1!I$29</f>
        <v>0.14435146952550348</v>
      </c>
      <c r="J34" s="749">
        <f>+A2.8.1!J34/A2.8.1!J$29</f>
        <v>0.14487712427881846</v>
      </c>
      <c r="K34" s="749">
        <f>+A2.8.1!K34/A2.8.1!K$29</f>
        <v>0.12822140577691021</v>
      </c>
      <c r="L34" s="749">
        <f>+A2.8.1!L34/A2.8.1!L$29</f>
        <v>0.11818975579717471</v>
      </c>
      <c r="M34" s="749">
        <f>+A2.8.1!M34/A2.8.1!M$29</f>
        <v>0.11311619495555619</v>
      </c>
      <c r="N34" s="749">
        <f>+A2.8.1!N34/A2.8.1!N$29</f>
        <v>0.11171274134167705</v>
      </c>
      <c r="O34" s="724">
        <f>+A2.8.1!O34/A2.8.1!O$29</f>
        <v>0.10995853216362082</v>
      </c>
    </row>
    <row r="35" spans="2:18" s="194" customFormat="1" ht="13.35" customHeight="1" x14ac:dyDescent="0.25">
      <c r="B35" s="705"/>
      <c r="C35" s="713" t="s">
        <v>8</v>
      </c>
      <c r="D35" s="714"/>
      <c r="E35" s="750">
        <f t="shared" ref="E35" si="1">SUM(E30:E34)</f>
        <v>1.0000000000000002</v>
      </c>
      <c r="F35" s="746">
        <f t="shared" ref="F35:O35" si="2">SUM(F30:F34)</f>
        <v>0.99999999999999989</v>
      </c>
      <c r="G35" s="746">
        <f t="shared" si="2"/>
        <v>1</v>
      </c>
      <c r="H35" s="746">
        <f t="shared" si="2"/>
        <v>1</v>
      </c>
      <c r="I35" s="746">
        <f t="shared" si="2"/>
        <v>1</v>
      </c>
      <c r="J35" s="746">
        <f t="shared" si="2"/>
        <v>1</v>
      </c>
      <c r="K35" s="746">
        <f t="shared" si="2"/>
        <v>1</v>
      </c>
      <c r="L35" s="746">
        <f t="shared" si="2"/>
        <v>1</v>
      </c>
      <c r="M35" s="746">
        <f t="shared" si="2"/>
        <v>1</v>
      </c>
      <c r="N35" s="746">
        <f t="shared" si="2"/>
        <v>1</v>
      </c>
      <c r="O35" s="727">
        <f t="shared" si="2"/>
        <v>1</v>
      </c>
    </row>
    <row r="36" spans="2:18" s="194" customFormat="1" ht="13.35" customHeight="1" x14ac:dyDescent="0.25">
      <c r="B36" s="704"/>
      <c r="C36" s="729"/>
      <c r="D36" s="704"/>
      <c r="E36" s="704"/>
      <c r="F36" s="704"/>
      <c r="G36" s="704"/>
      <c r="H36" s="704"/>
      <c r="I36" s="704"/>
      <c r="J36" s="704"/>
      <c r="K36" s="704"/>
      <c r="L36" s="704"/>
      <c r="M36" s="704"/>
      <c r="N36" s="704"/>
      <c r="O36" s="704"/>
    </row>
    <row r="37" spans="2:18" s="194" customFormat="1" ht="13.35" customHeight="1" x14ac:dyDescent="0.25"/>
    <row r="38" spans="2:18" customFormat="1" ht="13.35" customHeight="1" x14ac:dyDescent="0.25">
      <c r="I38" s="185" t="s">
        <v>267</v>
      </c>
    </row>
    <row r="39" spans="2:18" s="194" customFormat="1" ht="13.35" customHeight="1" x14ac:dyDescent="0.25">
      <c r="B39" s="193"/>
      <c r="C39" s="193"/>
      <c r="D39" s="193"/>
      <c r="E39" s="193"/>
      <c r="F39" s="193"/>
      <c r="G39" s="193"/>
      <c r="H39" s="193"/>
      <c r="I39" s="193"/>
      <c r="J39" s="193"/>
      <c r="K39" s="193"/>
      <c r="L39" s="193"/>
      <c r="M39" s="193"/>
      <c r="N39" s="193"/>
      <c r="O39" s="193"/>
      <c r="P39" s="196"/>
    </row>
    <row r="40" spans="2:18" s="194" customFormat="1" ht="13.35" customHeight="1" x14ac:dyDescent="0.25"/>
    <row r="41" spans="2:18" s="194" customFormat="1" ht="13.35" customHeight="1" x14ac:dyDescent="0.25"/>
    <row r="42" spans="2:18" s="194" customFormat="1" ht="13.35" customHeight="1" x14ac:dyDescent="0.25"/>
    <row r="43" spans="2:18" s="563" customFormat="1" x14ac:dyDescent="0.25">
      <c r="B43" s="194"/>
      <c r="E43" s="730"/>
      <c r="P43" s="685"/>
      <c r="Q43" s="685"/>
      <c r="R43" s="685"/>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T38"/>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5" width="9.6640625" style="563" customWidth="1"/>
    <col min="16" max="16384" width="9.109375" style="685"/>
  </cols>
  <sheetData>
    <row r="1" spans="2:20" s="673" customFormat="1" ht="15" customHeight="1" x14ac:dyDescent="0.25">
      <c r="B1" s="669" t="s">
        <v>861</v>
      </c>
      <c r="C1" s="670"/>
      <c r="D1" s="670"/>
      <c r="E1" s="671"/>
      <c r="F1" s="671"/>
      <c r="G1" s="671"/>
      <c r="H1" s="671"/>
      <c r="I1" s="671"/>
      <c r="J1" s="671"/>
      <c r="K1" s="671"/>
      <c r="L1" s="671"/>
      <c r="M1" s="671"/>
      <c r="N1" s="671"/>
      <c r="O1" s="671"/>
      <c r="P1" s="672"/>
      <c r="Q1" s="904"/>
      <c r="R1" s="904"/>
      <c r="S1" s="904"/>
      <c r="T1" s="904"/>
    </row>
    <row r="2" spans="2:20" s="678" customFormat="1" ht="15" customHeight="1" x14ac:dyDescent="0.25">
      <c r="B2" s="674"/>
      <c r="C2" s="1062" t="s">
        <v>161</v>
      </c>
      <c r="D2" s="1062"/>
      <c r="E2" s="1063"/>
      <c r="F2" s="796">
        <v>2004</v>
      </c>
      <c r="G2" s="797">
        <v>2005</v>
      </c>
      <c r="H2" s="797">
        <v>2006</v>
      </c>
      <c r="I2" s="797">
        <v>2007</v>
      </c>
      <c r="J2" s="797">
        <v>2008</v>
      </c>
      <c r="K2" s="797">
        <v>2009</v>
      </c>
      <c r="L2" s="797">
        <v>2010</v>
      </c>
      <c r="M2" s="797">
        <v>2011</v>
      </c>
      <c r="N2" s="797">
        <v>2012</v>
      </c>
      <c r="O2" s="798">
        <v>2013</v>
      </c>
      <c r="Q2" s="904"/>
      <c r="R2" s="688"/>
      <c r="S2" s="904"/>
      <c r="T2" s="904"/>
    </row>
    <row r="3" spans="2:20" ht="20.399999999999999" x14ac:dyDescent="0.2">
      <c r="B3" s="680"/>
      <c r="C3" s="1064" t="s">
        <v>87</v>
      </c>
      <c r="D3" s="1065"/>
      <c r="E3" s="681" t="s">
        <v>17</v>
      </c>
      <c r="F3" s="735" t="s">
        <v>859</v>
      </c>
      <c r="G3" s="681" t="s">
        <v>859</v>
      </c>
      <c r="H3" s="681" t="s">
        <v>859</v>
      </c>
      <c r="I3" s="681" t="s">
        <v>859</v>
      </c>
      <c r="J3" s="681" t="s">
        <v>859</v>
      </c>
      <c r="K3" s="681" t="s">
        <v>859</v>
      </c>
      <c r="L3" s="681" t="s">
        <v>859</v>
      </c>
      <c r="M3" s="681" t="s">
        <v>859</v>
      </c>
      <c r="N3" s="681" t="s">
        <v>859</v>
      </c>
      <c r="O3" s="736" t="s">
        <v>859</v>
      </c>
      <c r="Q3" s="99"/>
      <c r="R3" s="905"/>
      <c r="S3" s="754"/>
      <c r="T3" s="754"/>
    </row>
    <row r="4" spans="2:20" ht="13.35" customHeight="1" x14ac:dyDescent="0.2">
      <c r="B4" s="687"/>
      <c r="C4" s="688" t="s">
        <v>18</v>
      </c>
      <c r="D4" s="172" t="s">
        <v>43</v>
      </c>
      <c r="E4" s="690">
        <v>37807</v>
      </c>
      <c r="F4" s="691">
        <v>0.23</v>
      </c>
      <c r="G4" s="692">
        <v>154.04</v>
      </c>
      <c r="H4" s="692">
        <v>349.87</v>
      </c>
      <c r="I4" s="692">
        <v>522.41</v>
      </c>
      <c r="J4" s="692">
        <v>720.79</v>
      </c>
      <c r="K4" s="692">
        <v>904.71</v>
      </c>
      <c r="L4" s="692">
        <v>874.12</v>
      </c>
      <c r="M4" s="692">
        <v>934.19</v>
      </c>
      <c r="N4" s="692">
        <v>1100.44</v>
      </c>
      <c r="O4" s="694">
        <v>1332.07</v>
      </c>
      <c r="Q4" s="754"/>
      <c r="R4" s="906"/>
      <c r="S4" s="907"/>
      <c r="T4" s="754"/>
    </row>
    <row r="5" spans="2:20" s="701" customFormat="1" ht="13.35" customHeight="1" x14ac:dyDescent="0.2">
      <c r="B5" s="687"/>
      <c r="C5" s="688" t="s">
        <v>19</v>
      </c>
      <c r="D5" s="173" t="s">
        <v>124</v>
      </c>
      <c r="E5" s="696">
        <v>62073</v>
      </c>
      <c r="F5" s="697">
        <v>3.01</v>
      </c>
      <c r="G5" s="698">
        <v>334.6</v>
      </c>
      <c r="H5" s="698">
        <v>695.18</v>
      </c>
      <c r="I5" s="698">
        <v>1011.46</v>
      </c>
      <c r="J5" s="698">
        <v>1444.7</v>
      </c>
      <c r="K5" s="698">
        <v>1807.48</v>
      </c>
      <c r="L5" s="698">
        <v>1919.39</v>
      </c>
      <c r="M5" s="698">
        <v>2226.89</v>
      </c>
      <c r="N5" s="698">
        <v>2531.66</v>
      </c>
      <c r="O5" s="700">
        <v>2931.25</v>
      </c>
      <c r="Q5" s="99"/>
      <c r="R5" s="906"/>
      <c r="S5" s="907"/>
      <c r="T5" s="754"/>
    </row>
    <row r="6" spans="2:20" ht="13.35" customHeight="1" x14ac:dyDescent="0.2">
      <c r="B6" s="687"/>
      <c r="C6" s="688" t="s">
        <v>20</v>
      </c>
      <c r="D6" s="172" t="s">
        <v>44</v>
      </c>
      <c r="E6" s="696">
        <v>72013</v>
      </c>
      <c r="F6" s="697">
        <v>4.4800000000000004</v>
      </c>
      <c r="G6" s="698">
        <v>284.23</v>
      </c>
      <c r="H6" s="698">
        <v>487.22</v>
      </c>
      <c r="I6" s="698">
        <v>705.5</v>
      </c>
      <c r="J6" s="698">
        <v>1011.67</v>
      </c>
      <c r="K6" s="698">
        <v>1257.8800000000001</v>
      </c>
      <c r="L6" s="698">
        <v>1318.18</v>
      </c>
      <c r="M6" s="698">
        <v>1558.26</v>
      </c>
      <c r="N6" s="698">
        <v>1811.6</v>
      </c>
      <c r="O6" s="700">
        <v>2088.8200000000002</v>
      </c>
      <c r="Q6" s="99"/>
      <c r="R6" s="906"/>
      <c r="S6" s="907"/>
      <c r="T6" s="754"/>
    </row>
    <row r="7" spans="2:20" ht="13.35" customHeight="1" x14ac:dyDescent="0.2">
      <c r="B7" s="687"/>
      <c r="C7" s="688" t="s">
        <v>21</v>
      </c>
      <c r="D7" s="172" t="s">
        <v>45</v>
      </c>
      <c r="E7" s="696">
        <v>70872</v>
      </c>
      <c r="F7" s="697">
        <v>6.49</v>
      </c>
      <c r="G7" s="698">
        <v>263.12</v>
      </c>
      <c r="H7" s="698">
        <v>450.7</v>
      </c>
      <c r="I7" s="698">
        <v>636.87</v>
      </c>
      <c r="J7" s="698">
        <v>877.03</v>
      </c>
      <c r="K7" s="698">
        <v>1106.0999999999999</v>
      </c>
      <c r="L7" s="698">
        <v>1194.52</v>
      </c>
      <c r="M7" s="698">
        <v>1351.39</v>
      </c>
      <c r="N7" s="698">
        <v>1570.73</v>
      </c>
      <c r="O7" s="700">
        <v>1801.61</v>
      </c>
      <c r="Q7" s="754"/>
      <c r="R7" s="906"/>
      <c r="S7" s="907"/>
      <c r="T7" s="754"/>
    </row>
    <row r="8" spans="2:20" ht="13.35" customHeight="1" x14ac:dyDescent="0.2">
      <c r="B8" s="687"/>
      <c r="C8" s="688" t="s">
        <v>22</v>
      </c>
      <c r="D8" s="172" t="s">
        <v>46</v>
      </c>
      <c r="E8" s="696">
        <v>73750</v>
      </c>
      <c r="F8" s="697">
        <v>66.05</v>
      </c>
      <c r="G8" s="698">
        <v>322.79000000000002</v>
      </c>
      <c r="H8" s="698">
        <v>478.97</v>
      </c>
      <c r="I8" s="698">
        <v>635.27</v>
      </c>
      <c r="J8" s="698">
        <v>887.45</v>
      </c>
      <c r="K8" s="698">
        <v>1106.4100000000001</v>
      </c>
      <c r="L8" s="698">
        <v>1135.46</v>
      </c>
      <c r="M8" s="698">
        <v>1342.61</v>
      </c>
      <c r="N8" s="698">
        <v>1525.68</v>
      </c>
      <c r="O8" s="700">
        <v>1727.2</v>
      </c>
      <c r="Q8" s="754"/>
      <c r="R8" s="906"/>
      <c r="S8" s="907"/>
      <c r="T8" s="754"/>
    </row>
    <row r="9" spans="2:20" ht="13.35" customHeight="1" x14ac:dyDescent="0.2">
      <c r="B9" s="687"/>
      <c r="C9" s="688" t="s">
        <v>23</v>
      </c>
      <c r="D9" s="172" t="s">
        <v>47</v>
      </c>
      <c r="E9" s="696">
        <v>82386</v>
      </c>
      <c r="F9" s="697">
        <v>201.79</v>
      </c>
      <c r="G9" s="698">
        <v>465.35</v>
      </c>
      <c r="H9" s="698">
        <v>655.42</v>
      </c>
      <c r="I9" s="698">
        <v>842.81</v>
      </c>
      <c r="J9" s="698">
        <v>1128.26</v>
      </c>
      <c r="K9" s="698">
        <v>1367.5</v>
      </c>
      <c r="L9" s="698">
        <v>1412.46</v>
      </c>
      <c r="M9" s="698">
        <v>1635.54</v>
      </c>
      <c r="N9" s="698">
        <v>1876</v>
      </c>
      <c r="O9" s="700">
        <v>2093.35</v>
      </c>
      <c r="Q9" s="754"/>
      <c r="R9" s="906"/>
      <c r="S9" s="907"/>
      <c r="T9" s="754"/>
    </row>
    <row r="10" spans="2:20" s="701" customFormat="1" ht="13.35" customHeight="1" x14ac:dyDescent="0.2">
      <c r="B10" s="687"/>
      <c r="C10" s="688" t="s">
        <v>24</v>
      </c>
      <c r="D10" s="172" t="s">
        <v>48</v>
      </c>
      <c r="E10" s="696">
        <v>97988</v>
      </c>
      <c r="F10" s="697">
        <v>420.3</v>
      </c>
      <c r="G10" s="698">
        <v>710.99</v>
      </c>
      <c r="H10" s="698">
        <v>947.15</v>
      </c>
      <c r="I10" s="698">
        <v>1157.1500000000001</v>
      </c>
      <c r="J10" s="698">
        <v>1503.35</v>
      </c>
      <c r="K10" s="698">
        <v>1831.54</v>
      </c>
      <c r="L10" s="698">
        <v>1929.46</v>
      </c>
      <c r="M10" s="698">
        <v>2178.23</v>
      </c>
      <c r="N10" s="698">
        <v>2482</v>
      </c>
      <c r="O10" s="700">
        <v>2733.23</v>
      </c>
      <c r="Q10" s="754"/>
      <c r="R10" s="906"/>
      <c r="S10" s="907"/>
      <c r="T10" s="754"/>
    </row>
    <row r="11" spans="2:20" s="704" customFormat="1" ht="13.35" customHeight="1" x14ac:dyDescent="0.25">
      <c r="B11" s="703"/>
      <c r="C11" s="688" t="s">
        <v>25</v>
      </c>
      <c r="D11" s="172" t="s">
        <v>49</v>
      </c>
      <c r="E11" s="696">
        <v>156401</v>
      </c>
      <c r="F11" s="697">
        <v>968.88</v>
      </c>
      <c r="G11" s="698">
        <v>1380.7</v>
      </c>
      <c r="H11" s="698">
        <v>1727.42</v>
      </c>
      <c r="I11" s="698">
        <v>1982.05</v>
      </c>
      <c r="J11" s="698">
        <v>2539.65</v>
      </c>
      <c r="K11" s="698">
        <v>3124.09</v>
      </c>
      <c r="L11" s="698">
        <v>3327.51</v>
      </c>
      <c r="M11" s="698">
        <v>3834.05</v>
      </c>
      <c r="N11" s="698">
        <v>4364.26</v>
      </c>
      <c r="O11" s="700">
        <v>4753.24</v>
      </c>
      <c r="Q11" s="549"/>
      <c r="R11" s="906"/>
      <c r="S11" s="907"/>
      <c r="T11" s="549"/>
    </row>
    <row r="12" spans="2:20" s="704" customFormat="1" ht="13.35" customHeight="1" x14ac:dyDescent="0.25">
      <c r="B12" s="703"/>
      <c r="C12" s="688" t="s">
        <v>26</v>
      </c>
      <c r="D12" s="172" t="s">
        <v>50</v>
      </c>
      <c r="E12" s="696">
        <v>160787</v>
      </c>
      <c r="F12" s="697">
        <v>1336.48</v>
      </c>
      <c r="G12" s="698">
        <v>1767.99</v>
      </c>
      <c r="H12" s="698">
        <v>2147.48</v>
      </c>
      <c r="I12" s="698">
        <v>2395.66</v>
      </c>
      <c r="J12" s="698">
        <v>2977.62</v>
      </c>
      <c r="K12" s="698">
        <v>3616.01</v>
      </c>
      <c r="L12" s="698">
        <v>3841.58</v>
      </c>
      <c r="M12" s="698">
        <v>4439.42</v>
      </c>
      <c r="N12" s="698">
        <v>5015.22</v>
      </c>
      <c r="O12" s="700">
        <v>5462.67</v>
      </c>
      <c r="Q12" s="549"/>
      <c r="R12" s="906"/>
      <c r="S12" s="907"/>
      <c r="T12" s="549"/>
    </row>
    <row r="13" spans="2:20" s="704" customFormat="1" ht="13.35" customHeight="1" x14ac:dyDescent="0.25">
      <c r="B13" s="703"/>
      <c r="C13" s="688" t="s">
        <v>27</v>
      </c>
      <c r="D13" s="153" t="s">
        <v>51</v>
      </c>
      <c r="E13" s="696">
        <v>182252</v>
      </c>
      <c r="F13" s="697">
        <v>1969.11</v>
      </c>
      <c r="G13" s="698">
        <v>2438.81</v>
      </c>
      <c r="H13" s="698">
        <v>2873.81</v>
      </c>
      <c r="I13" s="698">
        <v>3100.14</v>
      </c>
      <c r="J13" s="698">
        <v>3753.2</v>
      </c>
      <c r="K13" s="698">
        <v>4540.3100000000004</v>
      </c>
      <c r="L13" s="698">
        <v>4900.2700000000004</v>
      </c>
      <c r="M13" s="698">
        <v>5627.5</v>
      </c>
      <c r="N13" s="698">
        <v>6353.57</v>
      </c>
      <c r="O13" s="700">
        <v>6940.9</v>
      </c>
      <c r="Q13" s="549"/>
      <c r="R13" s="906"/>
      <c r="S13" s="907"/>
      <c r="T13" s="549"/>
    </row>
    <row r="14" spans="2:20" s="704" customFormat="1" ht="13.35" customHeight="1" x14ac:dyDescent="0.25">
      <c r="B14" s="703"/>
      <c r="C14" s="688" t="s">
        <v>28</v>
      </c>
      <c r="D14" s="153" t="s">
        <v>52</v>
      </c>
      <c r="E14" s="696">
        <v>162436</v>
      </c>
      <c r="F14" s="697">
        <v>2160.8200000000002</v>
      </c>
      <c r="G14" s="698">
        <v>2616.3000000000002</v>
      </c>
      <c r="H14" s="698">
        <v>3048.44</v>
      </c>
      <c r="I14" s="698">
        <v>3286.9</v>
      </c>
      <c r="J14" s="698">
        <v>3925.53</v>
      </c>
      <c r="K14" s="698">
        <v>4730.37</v>
      </c>
      <c r="L14" s="698">
        <v>4999.97</v>
      </c>
      <c r="M14" s="698">
        <v>5747.99</v>
      </c>
      <c r="N14" s="698">
        <v>6446.02</v>
      </c>
      <c r="O14" s="700">
        <v>7000.97</v>
      </c>
      <c r="Q14" s="549"/>
      <c r="R14" s="549"/>
      <c r="S14" s="549"/>
      <c r="T14" s="549"/>
    </row>
    <row r="15" spans="2:20" s="194" customFormat="1" ht="13.35" customHeight="1" x14ac:dyDescent="0.25">
      <c r="B15" s="703"/>
      <c r="C15" s="688" t="s">
        <v>29</v>
      </c>
      <c r="D15" s="153" t="s">
        <v>53</v>
      </c>
      <c r="E15" s="696">
        <v>146060</v>
      </c>
      <c r="F15" s="697">
        <v>2308.37</v>
      </c>
      <c r="G15" s="698">
        <v>2780.37</v>
      </c>
      <c r="H15" s="698">
        <v>3178.22</v>
      </c>
      <c r="I15" s="698">
        <v>3423.2</v>
      </c>
      <c r="J15" s="698">
        <v>4055.96</v>
      </c>
      <c r="K15" s="698">
        <v>4834.8599999999997</v>
      </c>
      <c r="L15" s="698">
        <v>5109.09</v>
      </c>
      <c r="M15" s="698">
        <v>5835.96</v>
      </c>
      <c r="N15" s="698">
        <v>6482.55</v>
      </c>
      <c r="O15" s="700">
        <v>7061.9</v>
      </c>
    </row>
    <row r="16" spans="2:20" s="194" customFormat="1" ht="13.35" customHeight="1" x14ac:dyDescent="0.25">
      <c r="B16" s="703"/>
      <c r="C16" s="688" t="s">
        <v>30</v>
      </c>
      <c r="D16" s="153" t="s">
        <v>54</v>
      </c>
      <c r="E16" s="696">
        <v>115745</v>
      </c>
      <c r="F16" s="697">
        <v>2143.2600000000002</v>
      </c>
      <c r="G16" s="698">
        <v>2602.2199999999998</v>
      </c>
      <c r="H16" s="698">
        <v>2922.76</v>
      </c>
      <c r="I16" s="698">
        <v>3173.7</v>
      </c>
      <c r="J16" s="698">
        <v>3783.94</v>
      </c>
      <c r="K16" s="698">
        <v>4494.7</v>
      </c>
      <c r="L16" s="698">
        <v>4725.99</v>
      </c>
      <c r="M16" s="698">
        <v>5336.23</v>
      </c>
      <c r="N16" s="698">
        <v>5921.99</v>
      </c>
      <c r="O16" s="700">
        <v>6438.01</v>
      </c>
    </row>
    <row r="17" spans="2:15" s="194" customFormat="1" ht="13.35" customHeight="1" x14ac:dyDescent="0.25">
      <c r="B17" s="703"/>
      <c r="C17" s="688" t="s">
        <v>31</v>
      </c>
      <c r="D17" s="153" t="s">
        <v>55</v>
      </c>
      <c r="E17" s="696">
        <v>94466</v>
      </c>
      <c r="F17" s="697">
        <v>2031.22</v>
      </c>
      <c r="G17" s="698">
        <v>2417.56</v>
      </c>
      <c r="H17" s="698">
        <v>2718.09</v>
      </c>
      <c r="I17" s="698">
        <v>2956.6</v>
      </c>
      <c r="J17" s="698">
        <v>3486.1</v>
      </c>
      <c r="K17" s="698">
        <v>4112.33</v>
      </c>
      <c r="L17" s="698">
        <v>4287.63</v>
      </c>
      <c r="M17" s="698">
        <v>4875.12</v>
      </c>
      <c r="N17" s="698">
        <v>5381.91</v>
      </c>
      <c r="O17" s="700">
        <v>5855.55</v>
      </c>
    </row>
    <row r="18" spans="2:15" s="194" customFormat="1" ht="13.35" customHeight="1" x14ac:dyDescent="0.25">
      <c r="B18" s="703"/>
      <c r="C18" s="688" t="s">
        <v>32</v>
      </c>
      <c r="D18" s="153" t="s">
        <v>56</v>
      </c>
      <c r="E18" s="696">
        <v>77430</v>
      </c>
      <c r="F18" s="697">
        <v>1894.53</v>
      </c>
      <c r="G18" s="698">
        <v>2255.9699999999998</v>
      </c>
      <c r="H18" s="698">
        <v>2532.64</v>
      </c>
      <c r="I18" s="698">
        <v>2770.35</v>
      </c>
      <c r="J18" s="698">
        <v>3240.9</v>
      </c>
      <c r="K18" s="698">
        <v>3780.76</v>
      </c>
      <c r="L18" s="698">
        <v>3935.52</v>
      </c>
      <c r="M18" s="698">
        <v>4466.62</v>
      </c>
      <c r="N18" s="698">
        <v>4924.71</v>
      </c>
      <c r="O18" s="700">
        <v>5373.17</v>
      </c>
    </row>
    <row r="19" spans="2:15" s="194" customFormat="1" ht="13.35" customHeight="1" x14ac:dyDescent="0.25">
      <c r="B19" s="703"/>
      <c r="C19" s="688" t="s">
        <v>33</v>
      </c>
      <c r="D19" s="153" t="s">
        <v>57</v>
      </c>
      <c r="E19" s="696">
        <v>61992</v>
      </c>
      <c r="F19" s="697">
        <v>1715.94</v>
      </c>
      <c r="G19" s="698">
        <v>2039.75</v>
      </c>
      <c r="H19" s="698">
        <v>2284.5300000000002</v>
      </c>
      <c r="I19" s="698">
        <v>2511.09</v>
      </c>
      <c r="J19" s="698">
        <v>2962.41</v>
      </c>
      <c r="K19" s="698">
        <v>3416.82</v>
      </c>
      <c r="L19" s="698">
        <v>3485.02</v>
      </c>
      <c r="M19" s="698">
        <v>3959.2</v>
      </c>
      <c r="N19" s="698">
        <v>4352.74</v>
      </c>
      <c r="O19" s="700">
        <v>4762.1400000000003</v>
      </c>
    </row>
    <row r="20" spans="2:15" s="194" customFormat="1" ht="13.35" customHeight="1" x14ac:dyDescent="0.25">
      <c r="B20" s="703"/>
      <c r="C20" s="688" t="s">
        <v>34</v>
      </c>
      <c r="D20" s="270" t="s">
        <v>58</v>
      </c>
      <c r="E20" s="696">
        <v>211722</v>
      </c>
      <c r="F20" s="697">
        <v>7887.96</v>
      </c>
      <c r="G20" s="698">
        <v>9234.4599999999991</v>
      </c>
      <c r="H20" s="698">
        <v>10278.57</v>
      </c>
      <c r="I20" s="698">
        <v>11295.66</v>
      </c>
      <c r="J20" s="698">
        <v>13223.08</v>
      </c>
      <c r="K20" s="698">
        <v>15089.11</v>
      </c>
      <c r="L20" s="698">
        <v>15447.49</v>
      </c>
      <c r="M20" s="698">
        <v>17295.919999999998</v>
      </c>
      <c r="N20" s="698">
        <v>18872.150000000001</v>
      </c>
      <c r="O20" s="700">
        <v>20526.8</v>
      </c>
    </row>
    <row r="21" spans="2:15" s="194" customFormat="1" ht="13.35" customHeight="1" x14ac:dyDescent="0.25">
      <c r="B21" s="703"/>
      <c r="C21" s="688" t="s">
        <v>35</v>
      </c>
      <c r="D21" s="183" t="s">
        <v>965</v>
      </c>
      <c r="E21" s="696">
        <v>179187</v>
      </c>
      <c r="F21" s="697">
        <v>11275.46</v>
      </c>
      <c r="G21" s="698">
        <v>12831.54</v>
      </c>
      <c r="H21" s="698">
        <v>14204.05</v>
      </c>
      <c r="I21" s="698">
        <v>15632.8</v>
      </c>
      <c r="J21" s="698">
        <v>18034.87</v>
      </c>
      <c r="K21" s="698">
        <v>20218.990000000002</v>
      </c>
      <c r="L21" s="698">
        <v>20475.810000000001</v>
      </c>
      <c r="M21" s="698">
        <v>22602.79</v>
      </c>
      <c r="N21" s="698">
        <v>24482.38</v>
      </c>
      <c r="O21" s="700">
        <v>26576.06</v>
      </c>
    </row>
    <row r="22" spans="2:15" s="194" customFormat="1" ht="13.35" customHeight="1" x14ac:dyDescent="0.25">
      <c r="B22" s="703"/>
      <c r="C22" s="688" t="s">
        <v>36</v>
      </c>
      <c r="D22" s="183" t="s">
        <v>966</v>
      </c>
      <c r="E22" s="696">
        <v>69389</v>
      </c>
      <c r="F22" s="697">
        <v>7092.51</v>
      </c>
      <c r="G22" s="698">
        <v>7836.04</v>
      </c>
      <c r="H22" s="698">
        <v>8705.56</v>
      </c>
      <c r="I22" s="698">
        <v>9646.58</v>
      </c>
      <c r="J22" s="698">
        <v>11020.98</v>
      </c>
      <c r="K22" s="698">
        <v>12099.28</v>
      </c>
      <c r="L22" s="698">
        <v>12204.43</v>
      </c>
      <c r="M22" s="698">
        <v>13361.13</v>
      </c>
      <c r="N22" s="698">
        <v>14296.13</v>
      </c>
      <c r="O22" s="700">
        <v>15435.86</v>
      </c>
    </row>
    <row r="23" spans="2:15" s="194" customFormat="1" ht="13.35" customHeight="1" x14ac:dyDescent="0.25">
      <c r="B23" s="703"/>
      <c r="C23" s="688" t="s">
        <v>37</v>
      </c>
      <c r="D23" s="183" t="s">
        <v>967</v>
      </c>
      <c r="E23" s="696">
        <v>30934</v>
      </c>
      <c r="F23" s="697">
        <v>4381.57</v>
      </c>
      <c r="G23" s="698">
        <v>4735.46</v>
      </c>
      <c r="H23" s="698">
        <v>5341.36</v>
      </c>
      <c r="I23" s="698">
        <v>6020.05</v>
      </c>
      <c r="J23" s="698">
        <v>6971.38</v>
      </c>
      <c r="K23" s="698">
        <v>7383.62</v>
      </c>
      <c r="L23" s="698">
        <v>7271.73</v>
      </c>
      <c r="M23" s="698">
        <v>7926.89</v>
      </c>
      <c r="N23" s="698">
        <v>8417.75</v>
      </c>
      <c r="O23" s="700">
        <v>9110.2199999999993</v>
      </c>
    </row>
    <row r="24" spans="2:15" s="194" customFormat="1" ht="13.35" customHeight="1" x14ac:dyDescent="0.25">
      <c r="B24" s="703"/>
      <c r="C24" s="688" t="s">
        <v>38</v>
      </c>
      <c r="D24" s="153" t="s">
        <v>62</v>
      </c>
      <c r="E24" s="696">
        <v>28470</v>
      </c>
      <c r="F24" s="697">
        <v>5748.38</v>
      </c>
      <c r="G24" s="698">
        <v>6057.18</v>
      </c>
      <c r="H24" s="698">
        <v>6870.25</v>
      </c>
      <c r="I24" s="698">
        <v>7897.19</v>
      </c>
      <c r="J24" s="698">
        <v>9057.92</v>
      </c>
      <c r="K24" s="698">
        <v>9468.98</v>
      </c>
      <c r="L24" s="698">
        <v>9125.7999999999993</v>
      </c>
      <c r="M24" s="698">
        <v>9856.86</v>
      </c>
      <c r="N24" s="698">
        <v>10559.89</v>
      </c>
      <c r="O24" s="700">
        <v>11474.32</v>
      </c>
    </row>
    <row r="25" spans="2:15" s="194" customFormat="1" ht="13.35" customHeight="1" x14ac:dyDescent="0.25">
      <c r="B25" s="703"/>
      <c r="C25" s="688" t="s">
        <v>39</v>
      </c>
      <c r="D25" s="153" t="s">
        <v>63</v>
      </c>
      <c r="E25" s="696">
        <v>9316</v>
      </c>
      <c r="F25" s="697">
        <v>2820.15</v>
      </c>
      <c r="G25" s="698">
        <v>2918.6</v>
      </c>
      <c r="H25" s="698">
        <v>3324.53</v>
      </c>
      <c r="I25" s="698">
        <v>3895.46</v>
      </c>
      <c r="J25" s="698">
        <v>4480.8900000000003</v>
      </c>
      <c r="K25" s="698">
        <v>4551</v>
      </c>
      <c r="L25" s="698">
        <v>4279.38</v>
      </c>
      <c r="M25" s="698">
        <v>4456.92</v>
      </c>
      <c r="N25" s="698">
        <v>4825.59</v>
      </c>
      <c r="O25" s="700">
        <v>5376.4</v>
      </c>
    </row>
    <row r="26" spans="2:15" s="194" customFormat="1" ht="13.35" customHeight="1" x14ac:dyDescent="0.25">
      <c r="B26" s="703"/>
      <c r="C26" s="688" t="s">
        <v>40</v>
      </c>
      <c r="D26" s="153" t="s">
        <v>64</v>
      </c>
      <c r="E26" s="696">
        <v>8712</v>
      </c>
      <c r="F26" s="697">
        <v>4245.46</v>
      </c>
      <c r="G26" s="698">
        <v>4283.3</v>
      </c>
      <c r="H26" s="698">
        <v>4975.04</v>
      </c>
      <c r="I26" s="698">
        <v>5833.54</v>
      </c>
      <c r="J26" s="698">
        <v>6862.66</v>
      </c>
      <c r="K26" s="698">
        <v>6372.86</v>
      </c>
      <c r="L26" s="698">
        <v>6034.14</v>
      </c>
      <c r="M26" s="698">
        <v>6234.71</v>
      </c>
      <c r="N26" s="698">
        <v>6628.26</v>
      </c>
      <c r="O26" s="700">
        <v>7362.81</v>
      </c>
    </row>
    <row r="27" spans="2:15" s="194" customFormat="1" ht="13.35" customHeight="1" x14ac:dyDescent="0.25">
      <c r="B27" s="703"/>
      <c r="C27" s="688" t="s">
        <v>41</v>
      </c>
      <c r="D27" s="153" t="s">
        <v>65</v>
      </c>
      <c r="E27" s="696">
        <v>2078</v>
      </c>
      <c r="F27" s="697">
        <v>2224.58</v>
      </c>
      <c r="G27" s="698">
        <v>2124.11</v>
      </c>
      <c r="H27" s="698">
        <v>2444.11</v>
      </c>
      <c r="I27" s="698">
        <v>2915.19</v>
      </c>
      <c r="J27" s="698">
        <v>3606.83</v>
      </c>
      <c r="K27" s="698">
        <v>3037.52</v>
      </c>
      <c r="L27" s="698">
        <v>2657.26</v>
      </c>
      <c r="M27" s="698">
        <v>2761.85</v>
      </c>
      <c r="N27" s="698">
        <v>2890.4</v>
      </c>
      <c r="O27" s="700">
        <v>3205.32</v>
      </c>
    </row>
    <row r="28" spans="2:15" s="194" customFormat="1" ht="13.35" customHeight="1" x14ac:dyDescent="0.25">
      <c r="B28" s="705"/>
      <c r="C28" s="706" t="s">
        <v>42</v>
      </c>
      <c r="D28" s="271" t="s">
        <v>66</v>
      </c>
      <c r="E28" s="708">
        <v>283</v>
      </c>
      <c r="F28" s="709">
        <v>824.24</v>
      </c>
      <c r="G28" s="710">
        <v>635.77</v>
      </c>
      <c r="H28" s="710">
        <v>773.4</v>
      </c>
      <c r="I28" s="710">
        <v>846.88</v>
      </c>
      <c r="J28" s="710">
        <v>1080.43</v>
      </c>
      <c r="K28" s="710">
        <v>929.16</v>
      </c>
      <c r="L28" s="710">
        <v>886.39</v>
      </c>
      <c r="M28" s="710">
        <v>677.61</v>
      </c>
      <c r="N28" s="710">
        <v>750.52</v>
      </c>
      <c r="O28" s="712">
        <v>863.54</v>
      </c>
    </row>
    <row r="29" spans="2:15" s="194" customFormat="1" ht="13.35" customHeight="1" x14ac:dyDescent="0.25">
      <c r="B29" s="705"/>
      <c r="C29" s="713" t="s">
        <v>8</v>
      </c>
      <c r="D29" s="714"/>
      <c r="E29" s="715">
        <v>2194549</v>
      </c>
      <c r="F29" s="716">
        <v>63731.27</v>
      </c>
      <c r="G29" s="717">
        <v>73491.25</v>
      </c>
      <c r="H29" s="717">
        <v>84414.76999999999</v>
      </c>
      <c r="I29" s="717">
        <v>95094.510000000009</v>
      </c>
      <c r="J29" s="717">
        <v>112637.59999999999</v>
      </c>
      <c r="K29" s="717">
        <v>125182.39</v>
      </c>
      <c r="L29" s="717">
        <v>126778.59999999999</v>
      </c>
      <c r="M29" s="717">
        <v>140523.88</v>
      </c>
      <c r="N29" s="717">
        <v>153864.15</v>
      </c>
      <c r="O29" s="718">
        <v>168287.41</v>
      </c>
    </row>
    <row r="30" spans="2:15" s="194" customFormat="1" ht="13.35" customHeight="1" x14ac:dyDescent="0.25">
      <c r="B30" s="886"/>
      <c r="C30" s="887"/>
      <c r="D30" s="878" t="s">
        <v>200</v>
      </c>
      <c r="E30" s="719">
        <v>99880</v>
      </c>
      <c r="F30" s="720">
        <v>3.2399999999999998</v>
      </c>
      <c r="G30" s="719">
        <v>488.64</v>
      </c>
      <c r="H30" s="719">
        <v>1045.05</v>
      </c>
      <c r="I30" s="719">
        <v>1533.87</v>
      </c>
      <c r="J30" s="719">
        <v>2165.4899999999998</v>
      </c>
      <c r="K30" s="719">
        <v>2712.19</v>
      </c>
      <c r="L30" s="719">
        <v>2793.51</v>
      </c>
      <c r="M30" s="719">
        <v>3161.08</v>
      </c>
      <c r="N30" s="719">
        <v>3632.1</v>
      </c>
      <c r="O30" s="721">
        <v>4263.32</v>
      </c>
    </row>
    <row r="31" spans="2:15" s="194" customFormat="1" ht="13.35" customHeight="1" x14ac:dyDescent="0.25">
      <c r="B31" s="703"/>
      <c r="C31" s="688"/>
      <c r="D31" s="182" t="s">
        <v>968</v>
      </c>
      <c r="E31" s="719">
        <v>553410</v>
      </c>
      <c r="F31" s="720">
        <v>1667.99</v>
      </c>
      <c r="G31" s="719">
        <v>3427.1800000000003</v>
      </c>
      <c r="H31" s="719">
        <v>4746.88</v>
      </c>
      <c r="I31" s="719">
        <v>5959.65</v>
      </c>
      <c r="J31" s="719">
        <v>7947.41</v>
      </c>
      <c r="K31" s="719">
        <v>9793.52</v>
      </c>
      <c r="L31" s="719">
        <v>10317.59</v>
      </c>
      <c r="M31" s="719">
        <v>11900.080000000002</v>
      </c>
      <c r="N31" s="719">
        <v>13630.27</v>
      </c>
      <c r="O31" s="721">
        <v>15197.449999999999</v>
      </c>
    </row>
    <row r="32" spans="2:15" s="194" customFormat="1" ht="13.35" customHeight="1" x14ac:dyDescent="0.25">
      <c r="B32" s="703"/>
      <c r="C32" s="688"/>
      <c r="D32" s="182" t="s">
        <v>969</v>
      </c>
      <c r="E32" s="719">
        <v>1392077</v>
      </c>
      <c r="F32" s="720">
        <v>34723.15</v>
      </c>
      <c r="G32" s="719">
        <v>40984.97</v>
      </c>
      <c r="H32" s="719">
        <v>46188.59</v>
      </c>
      <c r="I32" s="719">
        <v>50546.099999999991</v>
      </c>
      <c r="J32" s="719">
        <v>59443.61</v>
      </c>
      <c r="K32" s="719">
        <v>68834.260000000009</v>
      </c>
      <c r="L32" s="719">
        <v>71208.37</v>
      </c>
      <c r="M32" s="719">
        <v>80186.75</v>
      </c>
      <c r="N32" s="719">
        <v>88233.239999999991</v>
      </c>
      <c r="O32" s="721">
        <v>95998.17</v>
      </c>
    </row>
    <row r="33" spans="2:15" s="194" customFormat="1" ht="13.35" customHeight="1" x14ac:dyDescent="0.25">
      <c r="B33" s="703"/>
      <c r="C33" s="688"/>
      <c r="D33" s="183" t="s">
        <v>970</v>
      </c>
      <c r="E33" s="719">
        <v>100323</v>
      </c>
      <c r="F33" s="720">
        <v>11474.08</v>
      </c>
      <c r="G33" s="719">
        <v>12571.5</v>
      </c>
      <c r="H33" s="719">
        <v>14046.919999999998</v>
      </c>
      <c r="I33" s="719">
        <v>15666.630000000001</v>
      </c>
      <c r="J33" s="719">
        <v>17992.36</v>
      </c>
      <c r="K33" s="719">
        <v>19482.900000000001</v>
      </c>
      <c r="L33" s="719">
        <v>19476.16</v>
      </c>
      <c r="M33" s="719">
        <v>21288.02</v>
      </c>
      <c r="N33" s="719">
        <v>22713.879999999997</v>
      </c>
      <c r="O33" s="721">
        <v>24546.080000000002</v>
      </c>
    </row>
    <row r="34" spans="2:15" s="194" customFormat="1" ht="13.35" customHeight="1" x14ac:dyDescent="0.25">
      <c r="B34" s="705"/>
      <c r="C34" s="706"/>
      <c r="D34" s="184" t="s">
        <v>274</v>
      </c>
      <c r="E34" s="722">
        <v>48859</v>
      </c>
      <c r="F34" s="723">
        <v>15862.810000000001</v>
      </c>
      <c r="G34" s="722">
        <v>16018.960000000003</v>
      </c>
      <c r="H34" s="722">
        <v>18387.330000000002</v>
      </c>
      <c r="I34" s="722">
        <v>21388.26</v>
      </c>
      <c r="J34" s="722">
        <v>25088.730000000003</v>
      </c>
      <c r="K34" s="722">
        <v>24359.52</v>
      </c>
      <c r="L34" s="722">
        <v>22982.97</v>
      </c>
      <c r="M34" s="722">
        <v>23987.95</v>
      </c>
      <c r="N34" s="722">
        <v>25654.66</v>
      </c>
      <c r="O34" s="725">
        <v>28282.390000000003</v>
      </c>
    </row>
    <row r="35" spans="2:15" s="194" customFormat="1" ht="13.35" customHeight="1" x14ac:dyDescent="0.25">
      <c r="B35" s="705"/>
      <c r="C35" s="713" t="s">
        <v>8</v>
      </c>
      <c r="D35" s="714"/>
      <c r="E35" s="715">
        <v>2194549</v>
      </c>
      <c r="F35" s="726">
        <v>63731.270000000004</v>
      </c>
      <c r="G35" s="715">
        <v>73491.25</v>
      </c>
      <c r="H35" s="715">
        <v>84414.77</v>
      </c>
      <c r="I35" s="715">
        <v>95094.50999999998</v>
      </c>
      <c r="J35" s="715">
        <v>112637.6</v>
      </c>
      <c r="K35" s="715">
        <v>125182.39000000003</v>
      </c>
      <c r="L35" s="715">
        <v>126778.6</v>
      </c>
      <c r="M35" s="715">
        <v>140523.88</v>
      </c>
      <c r="N35" s="715">
        <v>153864.15</v>
      </c>
      <c r="O35" s="728">
        <v>168287.41000000003</v>
      </c>
    </row>
    <row r="36" spans="2:15" s="194" customFormat="1" ht="13.35" customHeight="1" x14ac:dyDescent="0.25">
      <c r="B36" s="704"/>
      <c r="C36" s="729"/>
      <c r="D36" s="704"/>
      <c r="E36" s="704"/>
      <c r="F36" s="704"/>
      <c r="G36" s="704"/>
      <c r="H36" s="704"/>
      <c r="I36" s="704"/>
      <c r="J36" s="704"/>
      <c r="K36" s="704"/>
      <c r="L36" s="704"/>
      <c r="M36" s="704"/>
      <c r="N36" s="704"/>
      <c r="O36" s="704"/>
    </row>
    <row r="37" spans="2:15" s="194" customFormat="1" ht="13.35" customHeight="1" x14ac:dyDescent="0.25"/>
    <row r="38" spans="2:15" customFormat="1" ht="13.35" customHeight="1" x14ac:dyDescent="0.25">
      <c r="I38" s="185" t="s">
        <v>267</v>
      </c>
    </row>
  </sheetData>
  <mergeCells count="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3"/>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5" width="9.6640625" style="563" customWidth="1"/>
    <col min="16" max="16384" width="9.109375" style="685"/>
  </cols>
  <sheetData>
    <row r="1" spans="2:18" s="673" customFormat="1" ht="15" customHeight="1" x14ac:dyDescent="0.25">
      <c r="B1" s="669" t="s">
        <v>862</v>
      </c>
      <c r="C1" s="670"/>
      <c r="D1" s="670"/>
      <c r="E1" s="671"/>
      <c r="F1" s="671"/>
      <c r="G1" s="671"/>
      <c r="H1" s="671"/>
      <c r="I1" s="671"/>
      <c r="J1" s="671"/>
      <c r="K1" s="671"/>
      <c r="L1" s="671"/>
      <c r="M1" s="671"/>
      <c r="N1" s="671"/>
      <c r="O1" s="671"/>
      <c r="P1" s="672"/>
    </row>
    <row r="2" spans="2:18" s="678" customFormat="1" ht="15" customHeight="1" x14ac:dyDescent="0.25">
      <c r="B2" s="1061"/>
      <c r="C2" s="1062"/>
      <c r="D2" s="1062"/>
      <c r="E2" s="1063"/>
      <c r="F2" s="1127" t="s">
        <v>161</v>
      </c>
      <c r="G2" s="1128"/>
      <c r="H2" s="1128"/>
      <c r="I2" s="1128"/>
      <c r="J2" s="1128"/>
      <c r="K2" s="1128"/>
      <c r="L2" s="1128"/>
      <c r="M2" s="1128"/>
      <c r="N2" s="1128"/>
      <c r="O2" s="1129"/>
      <c r="Q2" s="679"/>
    </row>
    <row r="3" spans="2:18" ht="20.399999999999999" customHeight="1" x14ac:dyDescent="0.2">
      <c r="B3" s="680"/>
      <c r="C3" s="1102" t="s">
        <v>181</v>
      </c>
      <c r="D3" s="1046"/>
      <c r="E3" s="681" t="s">
        <v>17</v>
      </c>
      <c r="F3" s="802">
        <v>2004</v>
      </c>
      <c r="G3" s="803">
        <v>2005</v>
      </c>
      <c r="H3" s="803">
        <v>2006</v>
      </c>
      <c r="I3" s="803">
        <v>2007</v>
      </c>
      <c r="J3" s="803">
        <v>2008</v>
      </c>
      <c r="K3" s="803">
        <v>2009</v>
      </c>
      <c r="L3" s="803">
        <v>2010</v>
      </c>
      <c r="M3" s="803">
        <v>2011</v>
      </c>
      <c r="N3" s="803">
        <v>2012</v>
      </c>
      <c r="O3" s="804">
        <v>2013</v>
      </c>
      <c r="Q3" s="99"/>
      <c r="R3" s="686"/>
    </row>
    <row r="4" spans="2:18" ht="13.35" customHeight="1" x14ac:dyDescent="0.2">
      <c r="B4" s="687"/>
      <c r="C4" s="688" t="s">
        <v>18</v>
      </c>
      <c r="D4" s="172" t="s">
        <v>43</v>
      </c>
      <c r="E4" s="737">
        <f>+A2.8.2!E4/A2.8.2!E$29</f>
        <v>1.7227685506224742E-2</v>
      </c>
      <c r="F4" s="738">
        <f>+A2.8.2!F4/A2.8.2!F$29</f>
        <v>3.6089034472402641E-6</v>
      </c>
      <c r="G4" s="739">
        <f>+A2.8.2!G4/A2.8.2!G$29</f>
        <v>2.0960318405252327E-3</v>
      </c>
      <c r="H4" s="739">
        <f>+A2.8.2!H4/A2.8.2!H$29</f>
        <v>4.1446538324987443E-3</v>
      </c>
      <c r="I4" s="739">
        <f>+A2.8.2!I4/A2.8.2!I$29</f>
        <v>5.4935873795448334E-3</v>
      </c>
      <c r="J4" s="739">
        <f>+A2.8.2!J4/A2.8.2!J$29</f>
        <v>6.3991952953543043E-3</v>
      </c>
      <c r="K4" s="739">
        <f>+A2.8.2!K4/A2.8.2!K$29</f>
        <v>7.2271347431535704E-3</v>
      </c>
      <c r="L4" s="739">
        <f>+A2.8.2!L4/A2.8.2!L$29</f>
        <v>6.8948544943705017E-3</v>
      </c>
      <c r="M4" s="739">
        <f>+A2.8.2!M4/A2.8.2!M$29</f>
        <v>6.6479092379174275E-3</v>
      </c>
      <c r="N4" s="739">
        <f>+A2.8.2!N4/A2.8.2!N$29</f>
        <v>7.1520233920637144E-3</v>
      </c>
      <c r="O4" s="693">
        <f>+A2.8.2!O4/A2.8.2!O$29</f>
        <v>7.9154465565784149E-3</v>
      </c>
    </row>
    <row r="5" spans="2:18" s="701" customFormat="1" ht="13.35" customHeight="1" x14ac:dyDescent="0.2">
      <c r="B5" s="687"/>
      <c r="C5" s="688" t="s">
        <v>19</v>
      </c>
      <c r="D5" s="173" t="s">
        <v>124</v>
      </c>
      <c r="E5" s="740">
        <f>+A2.8.2!E5/A2.8.2!E$29</f>
        <v>2.8285082720868843E-2</v>
      </c>
      <c r="F5" s="741">
        <f>+A2.8.2!F5/A2.8.2!F$29</f>
        <v>4.7229562505187799E-5</v>
      </c>
      <c r="G5" s="742">
        <f>+A2.8.2!G5/A2.8.2!G$29</f>
        <v>4.5529229670198835E-3</v>
      </c>
      <c r="H5" s="742">
        <f>+A2.8.2!H5/A2.8.2!H$29</f>
        <v>8.2352886823005029E-3</v>
      </c>
      <c r="I5" s="742">
        <f>+A2.8.2!I5/A2.8.2!I$29</f>
        <v>1.0636365863812747E-2</v>
      </c>
      <c r="J5" s="742">
        <f>+A2.8.2!J5/A2.8.2!J$29</f>
        <v>1.2826090044532201E-2</v>
      </c>
      <c r="K5" s="742">
        <f>+A2.8.2!K5/A2.8.2!K$29</f>
        <v>1.4438772098855119E-2</v>
      </c>
      <c r="L5" s="742">
        <f>+A2.8.2!L5/A2.8.2!L$29</f>
        <v>1.5139700233320137E-2</v>
      </c>
      <c r="M5" s="742">
        <f>+A2.8.2!M5/A2.8.2!M$29</f>
        <v>1.584705745386478E-2</v>
      </c>
      <c r="N5" s="742">
        <f>+A2.8.2!N5/A2.8.2!N$29</f>
        <v>1.6453865309105468E-2</v>
      </c>
      <c r="O5" s="699">
        <f>+A2.8.2!O5/A2.8.2!O$29</f>
        <v>1.741811820622826E-2</v>
      </c>
      <c r="Q5" s="99"/>
    </row>
    <row r="6" spans="2:18" ht="13.35" customHeight="1" x14ac:dyDescent="0.2">
      <c r="B6" s="687"/>
      <c r="C6" s="688" t="s">
        <v>20</v>
      </c>
      <c r="D6" s="172" t="s">
        <v>44</v>
      </c>
      <c r="E6" s="740">
        <f>+A2.8.2!E6/A2.8.2!E$29</f>
        <v>3.2814487167978475E-2</v>
      </c>
      <c r="F6" s="741">
        <f>+A2.8.2!F6/A2.8.2!F$29</f>
        <v>7.0295162798419064E-5</v>
      </c>
      <c r="G6" s="742">
        <f>+A2.8.2!G6/A2.8.2!G$29</f>
        <v>3.8675352507951629E-3</v>
      </c>
      <c r="H6" s="742">
        <f>+A2.8.2!H6/A2.8.2!H$29</f>
        <v>5.7717387608827234E-3</v>
      </c>
      <c r="I6" s="742">
        <f>+A2.8.2!I6/A2.8.2!I$29</f>
        <v>7.4189351204396545E-3</v>
      </c>
      <c r="J6" s="742">
        <f>+A2.8.2!J6/A2.8.2!J$29</f>
        <v>8.9816366825997713E-3</v>
      </c>
      <c r="K6" s="742">
        <f>+A2.8.2!K6/A2.8.2!K$29</f>
        <v>1.0048378210385662E-2</v>
      </c>
      <c r="L6" s="742">
        <f>+A2.8.2!L6/A2.8.2!L$29</f>
        <v>1.0397496107387209E-2</v>
      </c>
      <c r="M6" s="742">
        <f>+A2.8.2!M6/A2.8.2!M$29</f>
        <v>1.1088933781219248E-2</v>
      </c>
      <c r="N6" s="742">
        <f>+A2.8.2!N6/A2.8.2!N$29</f>
        <v>1.1774022733690727E-2</v>
      </c>
      <c r="O6" s="699">
        <f>+A2.8.2!O6/A2.8.2!O$29</f>
        <v>1.2412217883678881E-2</v>
      </c>
      <c r="Q6" s="99"/>
    </row>
    <row r="7" spans="2:18" ht="13.35" customHeight="1" x14ac:dyDescent="0.2">
      <c r="B7" s="687"/>
      <c r="C7" s="688" t="s">
        <v>21</v>
      </c>
      <c r="D7" s="172" t="s">
        <v>45</v>
      </c>
      <c r="E7" s="740">
        <f>+A2.8.2!E7/A2.8.2!E$29</f>
        <v>3.229456257299336E-2</v>
      </c>
      <c r="F7" s="741">
        <f>+A2.8.2!F7/A2.8.2!F$29</f>
        <v>1.0183384075038832E-4</v>
      </c>
      <c r="G7" s="742">
        <f>+A2.8.2!G7/A2.8.2!G$29</f>
        <v>3.5802901705985408E-3</v>
      </c>
      <c r="H7" s="742">
        <f>+A2.8.2!H7/A2.8.2!H$29</f>
        <v>5.3391130485814274E-3</v>
      </c>
      <c r="I7" s="742">
        <f>+A2.8.2!I7/A2.8.2!I$29</f>
        <v>6.6972320484116271E-3</v>
      </c>
      <c r="J7" s="742">
        <f>+A2.8.2!J7/A2.8.2!J$29</f>
        <v>7.7862987137510033E-3</v>
      </c>
      <c r="K7" s="742">
        <f>+A2.8.2!K7/A2.8.2!K$29</f>
        <v>8.8359073508662029E-3</v>
      </c>
      <c r="L7" s="742">
        <f>+A2.8.2!L7/A2.8.2!L$29</f>
        <v>9.4220948961417778E-3</v>
      </c>
      <c r="M7" s="742">
        <f>+A2.8.2!M7/A2.8.2!M$29</f>
        <v>9.6167996499954313E-3</v>
      </c>
      <c r="N7" s="742">
        <f>+A2.8.2!N7/A2.8.2!N$29</f>
        <v>1.0208550854763765E-2</v>
      </c>
      <c r="O7" s="699">
        <f>+A2.8.2!O7/A2.8.2!O$29</f>
        <v>1.0705554265764741E-2</v>
      </c>
      <c r="Q7" s="702"/>
    </row>
    <row r="8" spans="2:18" ht="13.35" customHeight="1" x14ac:dyDescent="0.2">
      <c r="B8" s="687"/>
      <c r="C8" s="688" t="s">
        <v>22</v>
      </c>
      <c r="D8" s="172" t="s">
        <v>46</v>
      </c>
      <c r="E8" s="740">
        <f>+A2.8.2!E8/A2.8.2!E$29</f>
        <v>3.3605993759993513E-2</v>
      </c>
      <c r="F8" s="741">
        <f>+A2.8.2!F8/A2.8.2!F$29</f>
        <v>1.0363829247400844E-3</v>
      </c>
      <c r="G8" s="742">
        <f>+A2.8.2!G8/A2.8.2!G$29</f>
        <v>4.3922235640297316E-3</v>
      </c>
      <c r="H8" s="742">
        <f>+A2.8.2!H8/A2.8.2!H$29</f>
        <v>5.6740070487664666E-3</v>
      </c>
      <c r="I8" s="742">
        <f>+A2.8.2!I8/A2.8.2!I$29</f>
        <v>6.6804066817316788E-3</v>
      </c>
      <c r="J8" s="742">
        <f>+A2.8.2!J8/A2.8.2!J$29</f>
        <v>7.8788077870977375E-3</v>
      </c>
      <c r="K8" s="742">
        <f>+A2.8.2!K8/A2.8.2!K$29</f>
        <v>8.8383837375209089E-3</v>
      </c>
      <c r="L8" s="742">
        <f>+A2.8.2!L8/A2.8.2!L$29</f>
        <v>8.9562434038552262E-3</v>
      </c>
      <c r="M8" s="742">
        <f>+A2.8.2!M8/A2.8.2!M$29</f>
        <v>9.5543191662513152E-3</v>
      </c>
      <c r="N8" s="742">
        <f>+A2.8.2!N8/A2.8.2!N$29</f>
        <v>9.91576010396184E-3</v>
      </c>
      <c r="O8" s="699">
        <f>+A2.8.2!O8/A2.8.2!O$29</f>
        <v>1.026339403524007E-2</v>
      </c>
    </row>
    <row r="9" spans="2:18" ht="13.35" customHeight="1" x14ac:dyDescent="0.2">
      <c r="B9" s="687"/>
      <c r="C9" s="688" t="s">
        <v>23</v>
      </c>
      <c r="D9" s="172" t="s">
        <v>47</v>
      </c>
      <c r="E9" s="740">
        <f>+A2.8.2!E9/A2.8.2!E$29</f>
        <v>3.7541198669977294E-2</v>
      </c>
      <c r="F9" s="741">
        <f>+A2.8.2!F9/A2.8.2!F$29</f>
        <v>3.1662635939939689E-3</v>
      </c>
      <c r="G9" s="742">
        <f>+A2.8.2!G9/A2.8.2!G$29</f>
        <v>6.3320463320463323E-3</v>
      </c>
      <c r="H9" s="742">
        <f>+A2.8.2!H9/A2.8.2!H$29</f>
        <v>7.7642810612408237E-3</v>
      </c>
      <c r="I9" s="742">
        <f>+A2.8.2!I9/A2.8.2!I$29</f>
        <v>8.8628670572044582E-3</v>
      </c>
      <c r="J9" s="742">
        <f>+A2.8.2!J9/A2.8.2!J$29</f>
        <v>1.0016726208655015E-2</v>
      </c>
      <c r="K9" s="742">
        <f>+A2.8.2!K9/A2.8.2!K$29</f>
        <v>1.0924060484865323E-2</v>
      </c>
      <c r="L9" s="742">
        <f>+A2.8.2!L9/A2.8.2!L$29</f>
        <v>1.1141154737471468E-2</v>
      </c>
      <c r="M9" s="742">
        <f>+A2.8.2!M9/A2.8.2!M$29</f>
        <v>1.1638875897818932E-2</v>
      </c>
      <c r="N9" s="742">
        <f>+A2.8.2!N9/A2.8.2!N$29</f>
        <v>1.2192573773682824E-2</v>
      </c>
      <c r="O9" s="699">
        <f>+A2.8.2!O9/A2.8.2!O$29</f>
        <v>1.2439136118382236E-2</v>
      </c>
    </row>
    <row r="10" spans="2:18" s="701" customFormat="1" ht="13.35" customHeight="1" x14ac:dyDescent="0.2">
      <c r="B10" s="687"/>
      <c r="C10" s="688" t="s">
        <v>24</v>
      </c>
      <c r="D10" s="172" t="s">
        <v>48</v>
      </c>
      <c r="E10" s="740">
        <f>+A2.8.2!E10/A2.8.2!E$29</f>
        <v>4.4650632088871108E-2</v>
      </c>
      <c r="F10" s="741">
        <f>+A2.8.2!F10/A2.8.2!F$29</f>
        <v>6.5948787777177515E-3</v>
      </c>
      <c r="G10" s="742">
        <f>+A2.8.2!G10/A2.8.2!G$29</f>
        <v>9.6744850577449703E-3</v>
      </c>
      <c r="H10" s="742">
        <f>+A2.8.2!H10/A2.8.2!H$29</f>
        <v>1.1220192864353004E-2</v>
      </c>
      <c r="I10" s="742">
        <f>+A2.8.2!I10/A2.8.2!I$29</f>
        <v>1.2168420658563781E-2</v>
      </c>
      <c r="J10" s="742">
        <f>+A2.8.2!J10/A2.8.2!J$29</f>
        <v>1.3346786508235261E-2</v>
      </c>
      <c r="K10" s="742">
        <f>+A2.8.2!K10/A2.8.2!K$29</f>
        <v>1.4630971656636368E-2</v>
      </c>
      <c r="L10" s="742">
        <f>+A2.8.2!L10/A2.8.2!L$29</f>
        <v>1.5219130042451961E-2</v>
      </c>
      <c r="M10" s="742">
        <f>+A2.8.2!M10/A2.8.2!M$29</f>
        <v>1.5500781788831904E-2</v>
      </c>
      <c r="N10" s="742">
        <f>+A2.8.2!N10/A2.8.2!N$29</f>
        <v>1.613111306304945E-2</v>
      </c>
      <c r="O10" s="699">
        <f>+A2.8.2!O10/A2.8.2!O$29</f>
        <v>1.6241440758996768E-2</v>
      </c>
    </row>
    <row r="11" spans="2:18" s="704" customFormat="1" ht="13.35" customHeight="1" x14ac:dyDescent="0.25">
      <c r="B11" s="703"/>
      <c r="C11" s="688" t="s">
        <v>25</v>
      </c>
      <c r="D11" s="172" t="s">
        <v>49</v>
      </c>
      <c r="E11" s="740">
        <f>+A2.8.2!E11/A2.8.2!E$29</f>
        <v>7.1267946170260957E-2</v>
      </c>
      <c r="F11" s="741">
        <f>+A2.8.2!F11/A2.8.2!F$29</f>
        <v>1.5202584225922378E-2</v>
      </c>
      <c r="G11" s="742">
        <f>+A2.8.2!G11/A2.8.2!G$29</f>
        <v>1.8787270593437995E-2</v>
      </c>
      <c r="H11" s="742">
        <f>+A2.8.2!H11/A2.8.2!H$29</f>
        <v>2.046348050228651E-2</v>
      </c>
      <c r="I11" s="742">
        <f>+A2.8.2!I11/A2.8.2!I$29</f>
        <v>2.0842948767494568E-2</v>
      </c>
      <c r="J11" s="742">
        <f>+A2.8.2!J11/A2.8.2!J$29</f>
        <v>2.2547089071500107E-2</v>
      </c>
      <c r="K11" s="742">
        <f>+A2.8.2!K11/A2.8.2!K$29</f>
        <v>2.4956305755146551E-2</v>
      </c>
      <c r="L11" s="742">
        <f>+A2.8.2!L11/A2.8.2!L$29</f>
        <v>2.6246622063976099E-2</v>
      </c>
      <c r="M11" s="742">
        <f>+A2.8.2!M11/A2.8.2!M$29</f>
        <v>2.7283974794888956E-2</v>
      </c>
      <c r="N11" s="742">
        <f>+A2.8.2!N11/A2.8.2!N$29</f>
        <v>2.8364372077576229E-2</v>
      </c>
      <c r="O11" s="699">
        <f>+A2.8.2!O11/A2.8.2!O$29</f>
        <v>2.8244774817082274E-2</v>
      </c>
    </row>
    <row r="12" spans="2:18" s="704" customFormat="1" ht="13.35" customHeight="1" x14ac:dyDescent="0.25">
      <c r="B12" s="703"/>
      <c r="C12" s="688" t="s">
        <v>26</v>
      </c>
      <c r="D12" s="172" t="s">
        <v>50</v>
      </c>
      <c r="E12" s="740">
        <f>+A2.8.2!E12/A2.8.2!E$29</f>
        <v>7.3266534490685792E-2</v>
      </c>
      <c r="F12" s="741">
        <f>+A2.8.2!F12/A2.8.2!F$29</f>
        <v>2.0970553387685512E-2</v>
      </c>
      <c r="G12" s="742">
        <f>+A2.8.2!G12/A2.8.2!G$29</f>
        <v>2.405714966067389E-2</v>
      </c>
      <c r="H12" s="742">
        <f>+A2.8.2!H12/A2.8.2!H$29</f>
        <v>2.543962389520223E-2</v>
      </c>
      <c r="I12" s="742">
        <f>+A2.8.2!I12/A2.8.2!I$29</f>
        <v>2.5192411212802922E-2</v>
      </c>
      <c r="J12" s="742">
        <f>+A2.8.2!J12/A2.8.2!J$29</f>
        <v>2.643539990198655E-2</v>
      </c>
      <c r="K12" s="742">
        <f>+A2.8.2!K12/A2.8.2!K$29</f>
        <v>2.8885931958960043E-2</v>
      </c>
      <c r="L12" s="742">
        <f>+A2.8.2!L12/A2.8.2!L$29</f>
        <v>3.0301486212972854E-2</v>
      </c>
      <c r="M12" s="742">
        <f>+A2.8.2!M12/A2.8.2!M$29</f>
        <v>3.159192587053531E-2</v>
      </c>
      <c r="N12" s="742">
        <f>+A2.8.2!N12/A2.8.2!N$29</f>
        <v>3.2595117186167151E-2</v>
      </c>
      <c r="O12" s="699">
        <f>+A2.8.2!O12/A2.8.2!O$29</f>
        <v>3.2460360522513242E-2</v>
      </c>
    </row>
    <row r="13" spans="2:18" s="704" customFormat="1" ht="13.35" customHeight="1" x14ac:dyDescent="0.25">
      <c r="B13" s="703"/>
      <c r="C13" s="688" t="s">
        <v>27</v>
      </c>
      <c r="D13" s="153" t="s">
        <v>51</v>
      </c>
      <c r="E13" s="740">
        <f>+A2.8.2!E13/A2.8.2!E$29</f>
        <v>8.3047587454187624E-2</v>
      </c>
      <c r="F13" s="741">
        <f>+A2.8.2!F13/A2.8.2!F$29</f>
        <v>3.0897077682588155E-2</v>
      </c>
      <c r="G13" s="742">
        <f>+A2.8.2!G13/A2.8.2!G$29</f>
        <v>3.3185039035259302E-2</v>
      </c>
      <c r="H13" s="742">
        <f>+A2.8.2!H13/A2.8.2!H$29</f>
        <v>3.4043923829917444E-2</v>
      </c>
      <c r="I13" s="742">
        <f>+A2.8.2!I13/A2.8.2!I$29</f>
        <v>3.260062016198411E-2</v>
      </c>
      <c r="J13" s="742">
        <f>+A2.8.2!J13/A2.8.2!J$29</f>
        <v>3.3321022464967293E-2</v>
      </c>
      <c r="K13" s="742">
        <f>+A2.8.2!K13/A2.8.2!K$29</f>
        <v>3.6269558362002838E-2</v>
      </c>
      <c r="L13" s="742">
        <f>+A2.8.2!L13/A2.8.2!L$29</f>
        <v>3.8652185778987942E-2</v>
      </c>
      <c r="M13" s="742">
        <f>+A2.8.2!M13/A2.8.2!M$29</f>
        <v>4.0046574290433769E-2</v>
      </c>
      <c r="N13" s="742">
        <f>+A2.8.2!N13/A2.8.2!N$29</f>
        <v>4.1293374707493592E-2</v>
      </c>
      <c r="O13" s="699">
        <f>+A2.8.2!O13/A2.8.2!O$29</f>
        <v>4.1244321247798629E-2</v>
      </c>
    </row>
    <row r="14" spans="2:18" s="704" customFormat="1" ht="13.35" customHeight="1" x14ac:dyDescent="0.25">
      <c r="B14" s="703"/>
      <c r="C14" s="688" t="s">
        <v>28</v>
      </c>
      <c r="D14" s="153" t="s">
        <v>52</v>
      </c>
      <c r="E14" s="740">
        <f>+A2.8.2!E14/A2.8.2!E$29</f>
        <v>7.4017941727434658E-2</v>
      </c>
      <c r="F14" s="741">
        <f>+A2.8.2!F14/A2.8.2!F$29</f>
        <v>3.3905177160285682E-2</v>
      </c>
      <c r="G14" s="742">
        <f>+A2.8.2!G14/A2.8.2!G$29</f>
        <v>3.560015648121375E-2</v>
      </c>
      <c r="H14" s="742">
        <f>+A2.8.2!H14/A2.8.2!H$29</f>
        <v>3.6112637634385554E-2</v>
      </c>
      <c r="I14" s="742">
        <f>+A2.8.2!I14/A2.8.2!I$29</f>
        <v>3.4564561087701062E-2</v>
      </c>
      <c r="J14" s="742">
        <f>+A2.8.2!J14/A2.8.2!J$29</f>
        <v>3.4850973387217064E-2</v>
      </c>
      <c r="K14" s="742">
        <f>+A2.8.2!K14/A2.8.2!K$29</f>
        <v>3.7787823031658049E-2</v>
      </c>
      <c r="L14" s="742">
        <f>+A2.8.2!L14/A2.8.2!L$29</f>
        <v>3.9438596103758841E-2</v>
      </c>
      <c r="M14" s="742">
        <f>+A2.8.2!M14/A2.8.2!M$29</f>
        <v>4.0904008628284388E-2</v>
      </c>
      <c r="N14" s="742">
        <f>+A2.8.2!N14/A2.8.2!N$29</f>
        <v>4.1894229422513307E-2</v>
      </c>
      <c r="O14" s="699">
        <f>+A2.8.2!O14/A2.8.2!O$29</f>
        <v>4.1601270112838505E-2</v>
      </c>
    </row>
    <row r="15" spans="2:18" s="194" customFormat="1" ht="13.35" customHeight="1" x14ac:dyDescent="0.25">
      <c r="B15" s="703"/>
      <c r="C15" s="688" t="s">
        <v>29</v>
      </c>
      <c r="D15" s="153" t="s">
        <v>53</v>
      </c>
      <c r="E15" s="740">
        <f>+A2.8.2!E15/A2.8.2!E$29</f>
        <v>6.655581625199529E-2</v>
      </c>
      <c r="F15" s="741">
        <f>+A2.8.2!F15/A2.8.2!F$29</f>
        <v>3.6220367176113079E-2</v>
      </c>
      <c r="G15" s="742">
        <f>+A2.8.2!G15/A2.8.2!G$29</f>
        <v>3.7832667154253055E-2</v>
      </c>
      <c r="H15" s="742">
        <f>+A2.8.2!H15/A2.8.2!H$29</f>
        <v>3.7650046312985276E-2</v>
      </c>
      <c r="I15" s="742">
        <f>+A2.8.2!I15/A2.8.2!I$29</f>
        <v>3.599787201174915E-2</v>
      </c>
      <c r="J15" s="742">
        <f>+A2.8.2!J15/A2.8.2!J$29</f>
        <v>3.6008934849464123E-2</v>
      </c>
      <c r="K15" s="742">
        <f>+A2.8.2!K15/A2.8.2!K$29</f>
        <v>3.8622525101174372E-2</v>
      </c>
      <c r="L15" s="742">
        <f>+A2.8.2!L15/A2.8.2!L$29</f>
        <v>4.0299309189405788E-2</v>
      </c>
      <c r="M15" s="742">
        <f>+A2.8.2!M15/A2.8.2!M$29</f>
        <v>4.1530023224522407E-2</v>
      </c>
      <c r="N15" s="742">
        <f>+A2.8.2!N15/A2.8.2!N$29</f>
        <v>4.2131646650633042E-2</v>
      </c>
      <c r="O15" s="699">
        <f>+A2.8.2!O15/A2.8.2!O$29</f>
        <v>4.1963329282921402E-2</v>
      </c>
    </row>
    <row r="16" spans="2:18" s="194" customFormat="1" ht="13.35" customHeight="1" x14ac:dyDescent="0.25">
      <c r="B16" s="703"/>
      <c r="C16" s="688" t="s">
        <v>30</v>
      </c>
      <c r="D16" s="153" t="s">
        <v>54</v>
      </c>
      <c r="E16" s="740">
        <f>+A2.8.2!E16/A2.8.2!E$29</f>
        <v>5.2742044037294225E-2</v>
      </c>
      <c r="F16" s="741">
        <f>+A2.8.2!F16/A2.8.2!F$29</f>
        <v>3.3629645227531167E-2</v>
      </c>
      <c r="G16" s="742">
        <f>+A2.8.2!G16/A2.8.2!G$29</f>
        <v>3.5408569047335567E-2</v>
      </c>
      <c r="H16" s="742">
        <f>+A2.8.2!H16/A2.8.2!H$29</f>
        <v>3.4623798655140571E-2</v>
      </c>
      <c r="I16" s="742">
        <f>+A2.8.2!I16/A2.8.2!I$29</f>
        <v>3.3374166395094725E-2</v>
      </c>
      <c r="J16" s="742">
        <f>+A2.8.2!J16/A2.8.2!J$29</f>
        <v>3.3593933109370235E-2</v>
      </c>
      <c r="K16" s="742">
        <f>+A2.8.2!K16/A2.8.2!K$29</f>
        <v>3.5905209989999388E-2</v>
      </c>
      <c r="L16" s="742">
        <f>+A2.8.2!L16/A2.8.2!L$29</f>
        <v>3.7277505825115596E-2</v>
      </c>
      <c r="M16" s="742">
        <f>+A2.8.2!M16/A2.8.2!M$29</f>
        <v>3.7973830497706147E-2</v>
      </c>
      <c r="N16" s="742">
        <f>+A2.8.2!N16/A2.8.2!N$29</f>
        <v>3.8488432815571398E-2</v>
      </c>
      <c r="O16" s="699">
        <f>+A2.8.2!O16/A2.8.2!O$29</f>
        <v>3.8256040662816071E-2</v>
      </c>
    </row>
    <row r="17" spans="2:15" s="194" customFormat="1" ht="13.35" customHeight="1" x14ac:dyDescent="0.25">
      <c r="B17" s="703"/>
      <c r="C17" s="688" t="s">
        <v>31</v>
      </c>
      <c r="D17" s="153" t="s">
        <v>55</v>
      </c>
      <c r="E17" s="740">
        <f>+A2.8.2!E17/A2.8.2!E$29</f>
        <v>4.3045746529241313E-2</v>
      </c>
      <c r="F17" s="741">
        <f>+A2.8.2!F17/A2.8.2!F$29</f>
        <v>3.1871638522188557E-2</v>
      </c>
      <c r="G17" s="742">
        <f>+A2.8.2!G17/A2.8.2!G$29</f>
        <v>3.2895888966373549E-2</v>
      </c>
      <c r="H17" s="742">
        <f>+A2.8.2!H17/A2.8.2!H$29</f>
        <v>3.2199222955887938E-2</v>
      </c>
      <c r="I17" s="742">
        <f>+A2.8.2!I17/A2.8.2!I$29</f>
        <v>3.1091174453709257E-2</v>
      </c>
      <c r="J17" s="742">
        <f>+A2.8.2!J17/A2.8.2!J$29</f>
        <v>3.0949700632825986E-2</v>
      </c>
      <c r="K17" s="742">
        <f>+A2.8.2!K17/A2.8.2!K$29</f>
        <v>3.2850706876582238E-2</v>
      </c>
      <c r="L17" s="742">
        <f>+A2.8.2!L17/A2.8.2!L$29</f>
        <v>3.3819824481418792E-2</v>
      </c>
      <c r="M17" s="742">
        <f>+A2.8.2!M17/A2.8.2!M$29</f>
        <v>3.4692466504625402E-2</v>
      </c>
      <c r="N17" s="742">
        <f>+A2.8.2!N17/A2.8.2!N$29</f>
        <v>3.4978323410619044E-2</v>
      </c>
      <c r="O17" s="699">
        <f>+A2.8.2!O17/A2.8.2!O$29</f>
        <v>3.4794938017050712E-2</v>
      </c>
    </row>
    <row r="18" spans="2:15" s="194" customFormat="1" ht="13.35" customHeight="1" x14ac:dyDescent="0.25">
      <c r="B18" s="703"/>
      <c r="C18" s="688" t="s">
        <v>32</v>
      </c>
      <c r="D18" s="153" t="s">
        <v>56</v>
      </c>
      <c r="E18" s="740">
        <f>+A2.8.2!E18/A2.8.2!E$29</f>
        <v>3.5282875889305731E-2</v>
      </c>
      <c r="F18" s="741">
        <f>+A2.8.2!F18/A2.8.2!F$29</f>
        <v>2.9726851512609117E-2</v>
      </c>
      <c r="G18" s="742">
        <f>+A2.8.2!G18/A2.8.2!G$29</f>
        <v>3.0697123807255963E-2</v>
      </c>
      <c r="H18" s="742">
        <f>+A2.8.2!H18/A2.8.2!H$29</f>
        <v>3.0002332530195845E-2</v>
      </c>
      <c r="I18" s="742">
        <f>+A2.8.2!I18/A2.8.2!I$29</f>
        <v>2.9132596613621539E-2</v>
      </c>
      <c r="J18" s="742">
        <f>+A2.8.2!J18/A2.8.2!J$29</f>
        <v>2.8772807659254107E-2</v>
      </c>
      <c r="K18" s="742">
        <f>+A2.8.2!K18/A2.8.2!K$29</f>
        <v>3.0202011640774715E-2</v>
      </c>
      <c r="L18" s="742">
        <f>+A2.8.2!L18/A2.8.2!L$29</f>
        <v>3.1042463002431013E-2</v>
      </c>
      <c r="M18" s="742">
        <f>+A2.8.2!M18/A2.8.2!M$29</f>
        <v>3.1785487278034166E-2</v>
      </c>
      <c r="N18" s="742">
        <f>+A2.8.2!N18/A2.8.2!N$29</f>
        <v>3.2006870996265216E-2</v>
      </c>
      <c r="O18" s="699">
        <f>+A2.8.2!O18/A2.8.2!O$29</f>
        <v>3.1928532265129046E-2</v>
      </c>
    </row>
    <row r="19" spans="2:15" s="194" customFormat="1" ht="13.35" customHeight="1" x14ac:dyDescent="0.25">
      <c r="B19" s="703"/>
      <c r="C19" s="688" t="s">
        <v>33</v>
      </c>
      <c r="D19" s="153" t="s">
        <v>57</v>
      </c>
      <c r="E19" s="740">
        <f>+A2.8.2!E19/A2.8.2!E$29</f>
        <v>2.8248173087044307E-2</v>
      </c>
      <c r="F19" s="741">
        <f>+A2.8.2!F19/A2.8.2!F$29</f>
        <v>2.6924616440249821E-2</v>
      </c>
      <c r="G19" s="742">
        <f>+A2.8.2!G19/A2.8.2!G$29</f>
        <v>2.7755004847515859E-2</v>
      </c>
      <c r="H19" s="742">
        <f>+A2.8.2!H19/A2.8.2!H$29</f>
        <v>2.706315494314562E-2</v>
      </c>
      <c r="I19" s="742">
        <f>+A2.8.2!I19/A2.8.2!I$29</f>
        <v>2.6406256260219436E-2</v>
      </c>
      <c r="J19" s="742">
        <f>+A2.8.2!J19/A2.8.2!J$29</f>
        <v>2.6300365064596546E-2</v>
      </c>
      <c r="K19" s="742">
        <f>+A2.8.2!K19/A2.8.2!K$29</f>
        <v>2.7294733708151765E-2</v>
      </c>
      <c r="L19" s="742">
        <f>+A2.8.2!L19/A2.8.2!L$29</f>
        <v>2.7489024172849364E-2</v>
      </c>
      <c r="M19" s="742">
        <f>+A2.8.2!M19/A2.8.2!M$29</f>
        <v>2.8174570756230186E-2</v>
      </c>
      <c r="N19" s="742">
        <f>+A2.8.2!N19/A2.8.2!N$29</f>
        <v>2.8289500835639751E-2</v>
      </c>
      <c r="O19" s="699">
        <f>+A2.8.2!O19/A2.8.2!O$29</f>
        <v>2.8297660532062383E-2</v>
      </c>
    </row>
    <row r="20" spans="2:15" s="194" customFormat="1" ht="13.35" customHeight="1" x14ac:dyDescent="0.25">
      <c r="B20" s="703"/>
      <c r="C20" s="688" t="s">
        <v>34</v>
      </c>
      <c r="D20" s="270" t="s">
        <v>58</v>
      </c>
      <c r="E20" s="740">
        <f>+A2.8.2!E20/A2.8.2!E$29</f>
        <v>9.6476314723435208E-2</v>
      </c>
      <c r="F20" s="741">
        <f>+A2.8.2!F20/A2.8.2!F$29</f>
        <v>0.1237690697204057</v>
      </c>
      <c r="G20" s="742">
        <f>+A2.8.2!G20/A2.8.2!G$29</f>
        <v>0.12565387035871617</v>
      </c>
      <c r="H20" s="742">
        <f>+A2.8.2!H20/A2.8.2!H$29</f>
        <v>0.1217626962674897</v>
      </c>
      <c r="I20" s="742">
        <f>+A2.8.2!I20/A2.8.2!I$29</f>
        <v>0.11878351337001472</v>
      </c>
      <c r="J20" s="742">
        <f>+A2.8.2!J20/A2.8.2!J$29</f>
        <v>0.11739490188001166</v>
      </c>
      <c r="K20" s="742">
        <f>+A2.8.2!K20/A2.8.2!K$29</f>
        <v>0.12053700204956944</v>
      </c>
      <c r="L20" s="742">
        <f>+A2.8.2!L20/A2.8.2!L$29</f>
        <v>0.12184619486253991</v>
      </c>
      <c r="M20" s="742">
        <f>+A2.8.2!M20/A2.8.2!M$29</f>
        <v>0.12308171394071953</v>
      </c>
      <c r="N20" s="742">
        <f>+A2.8.2!N20/A2.8.2!N$29</f>
        <v>0.12265462747495114</v>
      </c>
      <c r="O20" s="699">
        <f>+A2.8.2!O20/A2.8.2!O$29</f>
        <v>0.12197466227568657</v>
      </c>
    </row>
    <row r="21" spans="2:15" s="194" customFormat="1" ht="13.35" customHeight="1" x14ac:dyDescent="0.25">
      <c r="B21" s="703"/>
      <c r="C21" s="688" t="s">
        <v>35</v>
      </c>
      <c r="D21" s="183" t="s">
        <v>965</v>
      </c>
      <c r="E21" s="740">
        <f>+A2.8.2!E21/A2.8.2!E$29</f>
        <v>8.1650945137246883E-2</v>
      </c>
      <c r="F21" s="741">
        <f>+A2.8.2!F21/A2.8.2!F$29</f>
        <v>0.17692194114443349</v>
      </c>
      <c r="G21" s="742">
        <f>+A2.8.2!G21/A2.8.2!G$29</f>
        <v>0.1745995611722484</v>
      </c>
      <c r="H21" s="742">
        <f>+A2.8.2!H21/A2.8.2!H$29</f>
        <v>0.16826498490726211</v>
      </c>
      <c r="I21" s="742">
        <f>+A2.8.2!I21/A2.8.2!I$29</f>
        <v>0.16439224514643377</v>
      </c>
      <c r="J21" s="742">
        <f>+A2.8.2!J21/A2.8.2!J$29</f>
        <v>0.16011411819854116</v>
      </c>
      <c r="K21" s="742">
        <f>+A2.8.2!K21/A2.8.2!K$29</f>
        <v>0.16151624841161766</v>
      </c>
      <c r="L21" s="742">
        <f>+A2.8.2!L21/A2.8.2!L$29</f>
        <v>0.16150840914791614</v>
      </c>
      <c r="M21" s="742">
        <f>+A2.8.2!M21/A2.8.2!M$29</f>
        <v>0.16084661197797839</v>
      </c>
      <c r="N21" s="742">
        <f>+A2.8.2!N21/A2.8.2!N$29</f>
        <v>0.1591168573056167</v>
      </c>
      <c r="O21" s="699">
        <f>+A2.8.2!O21/A2.8.2!O$29</f>
        <v>0.15792066679260203</v>
      </c>
    </row>
    <row r="22" spans="2:15" s="194" customFormat="1" ht="13.35" customHeight="1" x14ac:dyDescent="0.25">
      <c r="B22" s="703"/>
      <c r="C22" s="688" t="s">
        <v>36</v>
      </c>
      <c r="D22" s="183" t="s">
        <v>966</v>
      </c>
      <c r="E22" s="740">
        <f>+A2.8.2!E22/A2.8.2!E$29</f>
        <v>3.1618797301860201E-2</v>
      </c>
      <c r="F22" s="741">
        <f>+A2.8.2!F22/A2.8.2!F$29</f>
        <v>0.11128775560254801</v>
      </c>
      <c r="G22" s="742">
        <f>+A2.8.2!G22/A2.8.2!G$29</f>
        <v>0.10662548262548263</v>
      </c>
      <c r="H22" s="742">
        <f>+A2.8.2!H22/A2.8.2!H$29</f>
        <v>0.10312839802797544</v>
      </c>
      <c r="I22" s="742">
        <f>+A2.8.2!I22/A2.8.2!I$29</f>
        <v>0.10144202856715913</v>
      </c>
      <c r="J22" s="742">
        <f>+A2.8.2!J22/A2.8.2!J$29</f>
        <v>9.7844591859201552E-2</v>
      </c>
      <c r="K22" s="742">
        <f>+A2.8.2!K22/A2.8.2!K$29</f>
        <v>9.6653211366231312E-2</v>
      </c>
      <c r="L22" s="742">
        <f>+A2.8.2!L22/A2.8.2!L$29</f>
        <v>9.6265694683487599E-2</v>
      </c>
      <c r="M22" s="742">
        <f>+A2.8.2!M22/A2.8.2!M$29</f>
        <v>9.508085031526313E-2</v>
      </c>
      <c r="N22" s="742">
        <f>+A2.8.2!N22/A2.8.2!N$29</f>
        <v>9.2913976387612063E-2</v>
      </c>
      <c r="O22" s="699">
        <f>+A2.8.2!O22/A2.8.2!O$29</f>
        <v>9.1723201396943482E-2</v>
      </c>
    </row>
    <row r="23" spans="2:15" s="194" customFormat="1" ht="13.35" customHeight="1" x14ac:dyDescent="0.25">
      <c r="B23" s="703"/>
      <c r="C23" s="688" t="s">
        <v>37</v>
      </c>
      <c r="D23" s="183" t="s">
        <v>967</v>
      </c>
      <c r="E23" s="740">
        <f>+A2.8.2!E23/A2.8.2!E$29</f>
        <v>1.4095834725039176E-2</v>
      </c>
      <c r="F23" s="741">
        <f>+A2.8.2!F23/A2.8.2!F$29</f>
        <v>6.8750709031845741E-2</v>
      </c>
      <c r="G23" s="742">
        <f>+A2.8.2!G23/A2.8.2!G$29</f>
        <v>6.4435698127328078E-2</v>
      </c>
      <c r="H23" s="742">
        <f>+A2.8.2!H23/A2.8.2!H$29</f>
        <v>6.3275182767186369E-2</v>
      </c>
      <c r="I23" s="742">
        <f>+A2.8.2!I23/A2.8.2!I$29</f>
        <v>6.3305967926013812E-2</v>
      </c>
      <c r="J23" s="742">
        <f>+A2.8.2!J23/A2.8.2!J$29</f>
        <v>6.1892121280993209E-2</v>
      </c>
      <c r="K23" s="742">
        <f>+A2.8.2!K23/A2.8.2!K$29</f>
        <v>5.8982896875511004E-2</v>
      </c>
      <c r="L23" s="742">
        <f>+A2.8.2!L23/A2.8.2!L$29</f>
        <v>5.7357708635369063E-2</v>
      </c>
      <c r="M23" s="742">
        <f>+A2.8.2!M23/A2.8.2!M$29</f>
        <v>5.6409558290021596E-2</v>
      </c>
      <c r="N23" s="742">
        <f>+A2.8.2!N23/A2.8.2!N$29</f>
        <v>5.4708975417600531E-2</v>
      </c>
      <c r="O23" s="699">
        <f>+A2.8.2!O23/A2.8.2!O$29</f>
        <v>5.4134887452364971E-2</v>
      </c>
    </row>
    <row r="24" spans="2:15" s="194" customFormat="1" ht="13.35" customHeight="1" x14ac:dyDescent="0.25">
      <c r="B24" s="703"/>
      <c r="C24" s="688" t="s">
        <v>38</v>
      </c>
      <c r="D24" s="153" t="s">
        <v>62</v>
      </c>
      <c r="E24" s="740">
        <f>+A2.8.2!E24/A2.8.2!E$29</f>
        <v>1.2973052777586648E-2</v>
      </c>
      <c r="F24" s="741">
        <f>+A2.8.2!F24/A2.8.2!F$29</f>
        <v>9.0197166948030386E-2</v>
      </c>
      <c r="G24" s="742">
        <f>+A2.8.2!G24/A2.8.2!G$29</f>
        <v>8.2420424200159881E-2</v>
      </c>
      <c r="H24" s="742">
        <f>+A2.8.2!H24/A2.8.2!H$29</f>
        <v>8.1386823656571017E-2</v>
      </c>
      <c r="I24" s="742">
        <f>+A2.8.2!I24/A2.8.2!I$29</f>
        <v>8.3045698432012524E-2</v>
      </c>
      <c r="J24" s="742">
        <f>+A2.8.2!J24/A2.8.2!J$29</f>
        <v>8.041648614672188E-2</v>
      </c>
      <c r="K24" s="742">
        <f>+A2.8.2!K24/A2.8.2!K$29</f>
        <v>7.5641470018266946E-2</v>
      </c>
      <c r="L24" s="742">
        <f>+A2.8.2!L24/A2.8.2!L$29</f>
        <v>7.1982179957816222E-2</v>
      </c>
      <c r="M24" s="742">
        <f>+A2.8.2!M24/A2.8.2!M$29</f>
        <v>7.0143665261733448E-2</v>
      </c>
      <c r="N24" s="742">
        <f>+A2.8.2!N24/A2.8.2!N$29</f>
        <v>6.8631256858728951E-2</v>
      </c>
      <c r="O24" s="699">
        <f>+A2.8.2!O24/A2.8.2!O$29</f>
        <v>6.818287832702398E-2</v>
      </c>
    </row>
    <row r="25" spans="2:15" s="194" customFormat="1" ht="13.35" customHeight="1" x14ac:dyDescent="0.25">
      <c r="B25" s="703"/>
      <c r="C25" s="688" t="s">
        <v>39</v>
      </c>
      <c r="D25" s="153" t="s">
        <v>63</v>
      </c>
      <c r="E25" s="740">
        <f>+A2.8.2!E25/A2.8.2!E$29</f>
        <v>4.2450635643132145E-3</v>
      </c>
      <c r="F25" s="741">
        <f>+A2.8.2!F25/A2.8.2!F$29</f>
        <v>4.425064807275926E-2</v>
      </c>
      <c r="G25" s="742">
        <f>+A2.8.2!G25/A2.8.2!G$29</f>
        <v>3.9713571343527286E-2</v>
      </c>
      <c r="H25" s="742">
        <f>+A2.8.2!H25/A2.8.2!H$29</f>
        <v>3.9383273803861585E-2</v>
      </c>
      <c r="I25" s="742">
        <f>+A2.8.2!I25/A2.8.2!I$29</f>
        <v>4.096408930441936E-2</v>
      </c>
      <c r="J25" s="742">
        <f>+A2.8.2!J25/A2.8.2!J$29</f>
        <v>3.9781476167816084E-2</v>
      </c>
      <c r="K25" s="742">
        <f>+A2.8.2!K25/A2.8.2!K$29</f>
        <v>3.6354953759869899E-2</v>
      </c>
      <c r="L25" s="742">
        <f>+A2.8.2!L25/A2.8.2!L$29</f>
        <v>3.3754750407403146E-2</v>
      </c>
      <c r="M25" s="742">
        <f>+A2.8.2!M25/A2.8.2!M$29</f>
        <v>3.1716459864330533E-2</v>
      </c>
      <c r="N25" s="742">
        <f>+A2.8.2!N25/A2.8.2!N$29</f>
        <v>3.1362666352103462E-2</v>
      </c>
      <c r="O25" s="699">
        <f>+A2.8.2!O25/A2.8.2!O$29</f>
        <v>3.1947725620116205E-2</v>
      </c>
    </row>
    <row r="26" spans="2:15" s="194" customFormat="1" ht="13.35" customHeight="1" x14ac:dyDescent="0.25">
      <c r="B26" s="703"/>
      <c r="C26" s="688" t="s">
        <v>40</v>
      </c>
      <c r="D26" s="153" t="s">
        <v>64</v>
      </c>
      <c r="E26" s="740">
        <f>+A2.8.2!E26/A2.8.2!E$29</f>
        <v>3.9698361713500132E-3</v>
      </c>
      <c r="F26" s="741">
        <f>+A2.8.2!F26/A2.8.2!F$29</f>
        <v>6.6615022735307172E-2</v>
      </c>
      <c r="G26" s="742">
        <f>+A2.8.2!G26/A2.8.2!G$29</f>
        <v>5.8283128943921896E-2</v>
      </c>
      <c r="H26" s="742">
        <f>+A2.8.2!H26/A2.8.2!H$29</f>
        <v>5.8935657823861877E-2</v>
      </c>
      <c r="I26" s="742">
        <f>+A2.8.2!I26/A2.8.2!I$29</f>
        <v>6.1344655963840596E-2</v>
      </c>
      <c r="J26" s="742">
        <f>+A2.8.2!J26/A2.8.2!J$29</f>
        <v>6.0926901851601954E-2</v>
      </c>
      <c r="K26" s="742">
        <f>+A2.8.2!K26/A2.8.2!K$29</f>
        <v>5.0908598246127111E-2</v>
      </c>
      <c r="L26" s="742">
        <f>+A2.8.2!L26/A2.8.2!L$29</f>
        <v>4.7595887634032878E-2</v>
      </c>
      <c r="M26" s="742">
        <f>+A2.8.2!M26/A2.8.2!M$29</f>
        <v>4.4367619225999168E-2</v>
      </c>
      <c r="N26" s="742">
        <f>+A2.8.2!N26/A2.8.2!N$29</f>
        <v>4.3078650874813919E-2</v>
      </c>
      <c r="O26" s="699">
        <f>+A2.8.2!O26/A2.8.2!O$29</f>
        <v>4.3751401248613903E-2</v>
      </c>
    </row>
    <row r="27" spans="2:15" s="194" customFormat="1" ht="13.35" customHeight="1" x14ac:dyDescent="0.25">
      <c r="B27" s="703"/>
      <c r="C27" s="688" t="s">
        <v>41</v>
      </c>
      <c r="D27" s="153" t="s">
        <v>65</v>
      </c>
      <c r="E27" s="740">
        <f>+A2.8.2!E27/A2.8.2!E$29</f>
        <v>9.4689159367141037E-4</v>
      </c>
      <c r="F27" s="741">
        <f>+A2.8.2!F27/A2.8.2!F$29</f>
        <v>3.4905627959398895E-2</v>
      </c>
      <c r="G27" s="742">
        <f>+A2.8.2!G27/A2.8.2!G$29</f>
        <v>2.8902896603337135E-2</v>
      </c>
      <c r="H27" s="742">
        <f>+A2.8.2!H27/A2.8.2!H$29</f>
        <v>2.8953582412177398E-2</v>
      </c>
      <c r="I27" s="742">
        <f>+A2.8.2!I27/A2.8.2!I$29</f>
        <v>3.0655712932323852E-2</v>
      </c>
      <c r="J27" s="742">
        <f>+A2.8.2!J27/A2.8.2!J$29</f>
        <v>3.2021545203377917E-2</v>
      </c>
      <c r="K27" s="742">
        <f>+A2.8.2!K27/A2.8.2!K$29</f>
        <v>2.4264754810960232E-2</v>
      </c>
      <c r="L27" s="742">
        <f>+A2.8.2!L27/A2.8.2!L$29</f>
        <v>2.0959846535614057E-2</v>
      </c>
      <c r="M27" s="742">
        <f>+A2.8.2!M27/A2.8.2!M$29</f>
        <v>1.9653954900761349E-2</v>
      </c>
      <c r="N27" s="742">
        <f>+A2.8.2!N27/A2.8.2!N$29</f>
        <v>1.8785402577533493E-2</v>
      </c>
      <c r="O27" s="699">
        <f>+A2.8.2!O27/A2.8.2!O$29</f>
        <v>1.9046701116857169E-2</v>
      </c>
    </row>
    <row r="28" spans="2:15" s="194" customFormat="1" ht="13.35" customHeight="1" x14ac:dyDescent="0.25">
      <c r="B28" s="705"/>
      <c r="C28" s="706" t="s">
        <v>42</v>
      </c>
      <c r="D28" s="271" t="s">
        <v>66</v>
      </c>
      <c r="E28" s="743">
        <f>+A2.8.2!E28/A2.8.2!E$29</f>
        <v>1.2895588114004289E-4</v>
      </c>
      <c r="F28" s="744">
        <f>+A2.8.2!F28/A2.8.2!F$29</f>
        <v>1.2933054684144848E-2</v>
      </c>
      <c r="G28" s="745">
        <f>+A2.8.2!G28/A2.8.2!G$29</f>
        <v>8.6509618491997353E-3</v>
      </c>
      <c r="H28" s="745">
        <f>+A2.8.2!H28/A2.8.2!H$29</f>
        <v>9.161903775843968E-3</v>
      </c>
      <c r="I28" s="745">
        <f>+A2.8.2!I28/A2.8.2!I$29</f>
        <v>8.9056665836965768E-3</v>
      </c>
      <c r="J28" s="745">
        <f>+A2.8.2!J28/A2.8.2!J$29</f>
        <v>9.5920900303273528E-3</v>
      </c>
      <c r="K28" s="745">
        <f>+A2.8.2!K28/A2.8.2!K$29</f>
        <v>7.4224497551133185E-3</v>
      </c>
      <c r="L28" s="745">
        <f>+A2.8.2!L28/A2.8.2!L$29</f>
        <v>6.9916373899064988E-3</v>
      </c>
      <c r="M28" s="745">
        <f>+A2.8.2!M28/A2.8.2!M$29</f>
        <v>4.822027402033021E-3</v>
      </c>
      <c r="N28" s="745">
        <f>+A2.8.2!N28/A2.8.2!N$29</f>
        <v>4.8778094182433014E-3</v>
      </c>
      <c r="O28" s="711">
        <f>+A2.8.2!O28/A2.8.2!O$29</f>
        <v>5.1313404847100558E-3</v>
      </c>
    </row>
    <row r="29" spans="2:15" s="194" customFormat="1" ht="13.35" customHeight="1" x14ac:dyDescent="0.25">
      <c r="B29" s="705"/>
      <c r="C29" s="713" t="s">
        <v>8</v>
      </c>
      <c r="D29" s="714"/>
      <c r="E29" s="664">
        <f t="shared" ref="E29:O29" si="0">SUM(E4:E28)</f>
        <v>1.0000000000000002</v>
      </c>
      <c r="F29" s="746">
        <f t="shared" si="0"/>
        <v>1</v>
      </c>
      <c r="G29" s="746">
        <f t="shared" si="0"/>
        <v>1</v>
      </c>
      <c r="H29" s="746">
        <f t="shared" si="0"/>
        <v>1.0000000000000002</v>
      </c>
      <c r="I29" s="746">
        <f t="shared" si="0"/>
        <v>0.99999999999999989</v>
      </c>
      <c r="J29" s="746">
        <f t="shared" si="0"/>
        <v>1.0000000000000002</v>
      </c>
      <c r="K29" s="746">
        <f t="shared" si="0"/>
        <v>1.0000000000000002</v>
      </c>
      <c r="L29" s="746">
        <f t="shared" si="0"/>
        <v>1.0000000000000002</v>
      </c>
      <c r="M29" s="746">
        <f t="shared" si="0"/>
        <v>1</v>
      </c>
      <c r="N29" s="746">
        <f t="shared" si="0"/>
        <v>1</v>
      </c>
      <c r="O29" s="727">
        <f t="shared" si="0"/>
        <v>0.99999999999999978</v>
      </c>
    </row>
    <row r="30" spans="2:15" s="194" customFormat="1" ht="13.35" customHeight="1" x14ac:dyDescent="0.25">
      <c r="B30" s="703"/>
      <c r="C30" s="688"/>
      <c r="D30" s="878" t="s">
        <v>200</v>
      </c>
      <c r="E30" s="661">
        <f>+A2.8.2!E30/A2.8.2!E$29</f>
        <v>4.5512768227093582E-2</v>
      </c>
      <c r="F30" s="747">
        <f>+A2.8.2!F30/A2.8.2!F$29</f>
        <v>5.083846595242806E-5</v>
      </c>
      <c r="G30" s="747">
        <f>+A2.8.2!G30/A2.8.2!G$29</f>
        <v>6.6489548075451153E-3</v>
      </c>
      <c r="H30" s="747">
        <f>+A2.8.2!H30/A2.8.2!H$29</f>
        <v>1.2379942514799248E-2</v>
      </c>
      <c r="I30" s="747">
        <f>+A2.8.2!I30/A2.8.2!I$29</f>
        <v>1.612995324335758E-2</v>
      </c>
      <c r="J30" s="747">
        <f>+A2.8.2!J30/A2.8.2!J$29</f>
        <v>1.9225285339886503E-2</v>
      </c>
      <c r="K30" s="747">
        <f>+A2.8.2!K30/A2.8.2!K$29</f>
        <v>2.1665906842008687E-2</v>
      </c>
      <c r="L30" s="747">
        <f>+A2.8.2!L30/A2.8.2!L$29</f>
        <v>2.2034554727690638E-2</v>
      </c>
      <c r="M30" s="747">
        <f>+A2.8.2!M30/A2.8.2!M$29</f>
        <v>2.2494966691782206E-2</v>
      </c>
      <c r="N30" s="747">
        <f>+A2.8.2!N30/A2.8.2!N$29</f>
        <v>2.360588870116918E-2</v>
      </c>
      <c r="O30" s="662">
        <f>+A2.8.2!O30/A2.8.2!O$29</f>
        <v>2.5333564762806675E-2</v>
      </c>
    </row>
    <row r="31" spans="2:15" s="194" customFormat="1" ht="13.35" customHeight="1" x14ac:dyDescent="0.25">
      <c r="B31" s="703"/>
      <c r="C31" s="688"/>
      <c r="D31" s="182" t="s">
        <v>968</v>
      </c>
      <c r="E31" s="661">
        <f>+A2.8.2!E31/A2.8.2!E$29</f>
        <v>0.25217482043007472</v>
      </c>
      <c r="F31" s="747">
        <f>+A2.8.2!F31/A2.8.2!F$29</f>
        <v>2.617223852592299E-2</v>
      </c>
      <c r="G31" s="747">
        <f>+A2.8.2!G31/A2.8.2!G$29</f>
        <v>4.6633850968652732E-2</v>
      </c>
      <c r="H31" s="747">
        <f>+A2.8.2!H31/A2.8.2!H$29</f>
        <v>5.6232813286110961E-2</v>
      </c>
      <c r="I31" s="747">
        <f>+A2.8.2!I31/A2.8.2!I$29</f>
        <v>6.2670810333845764E-2</v>
      </c>
      <c r="J31" s="747">
        <f>+A2.8.2!J31/A2.8.2!J$29</f>
        <v>7.0557344971838895E-2</v>
      </c>
      <c r="K31" s="747">
        <f>+A2.8.2!K31/A2.8.2!K$29</f>
        <v>7.8234007195421021E-2</v>
      </c>
      <c r="L31" s="747">
        <f>+A2.8.2!L31/A2.8.2!L$29</f>
        <v>8.1382741251283738E-2</v>
      </c>
      <c r="M31" s="747">
        <f>+A2.8.2!M31/A2.8.2!M$29</f>
        <v>8.4683685079005797E-2</v>
      </c>
      <c r="N31" s="747">
        <f>+A2.8.2!N31/A2.8.2!N$29</f>
        <v>8.8586392606724837E-2</v>
      </c>
      <c r="O31" s="662">
        <f>+A2.8.2!O31/A2.8.2!O$29</f>
        <v>9.0306517879144968E-2</v>
      </c>
    </row>
    <row r="32" spans="2:15" s="194" customFormat="1" ht="13.35" customHeight="1" x14ac:dyDescent="0.25">
      <c r="B32" s="703"/>
      <c r="C32" s="688"/>
      <c r="D32" s="182" t="s">
        <v>969</v>
      </c>
      <c r="E32" s="661">
        <f>+A2.8.2!E32/A2.8.2!E$29</f>
        <v>0.63433397932787106</v>
      </c>
      <c r="F32" s="747">
        <f>+A2.8.2!F32/A2.8.2!F$29</f>
        <v>0.54483693797409027</v>
      </c>
      <c r="G32" s="747">
        <f>+A2.8.2!G32/A2.8.2!G$29</f>
        <v>0.5576850305308455</v>
      </c>
      <c r="H32" s="747">
        <f>+A2.8.2!H32/A2.8.2!H$29</f>
        <v>0.54716242193161224</v>
      </c>
      <c r="I32" s="747">
        <f>+A2.8.2!I32/A2.8.2!I$29</f>
        <v>0.5315354167133306</v>
      </c>
      <c r="J32" s="747">
        <f>+A2.8.2!J32/A2.8.2!J$29</f>
        <v>0.52774215714823469</v>
      </c>
      <c r="K32" s="747">
        <f>+A2.8.2!K32/A2.8.2!K$29</f>
        <v>0.54987175113049058</v>
      </c>
      <c r="L32" s="747">
        <f>+A2.8.2!L32/A2.8.2!L$29</f>
        <v>0.56167499877739624</v>
      </c>
      <c r="M32" s="747">
        <f>+A2.8.2!M32/A2.8.2!M$29</f>
        <v>0.57062721296906971</v>
      </c>
      <c r="N32" s="747">
        <f>+A2.8.2!N32/A2.8.2!N$29</f>
        <v>0.57344898080547024</v>
      </c>
      <c r="O32" s="662">
        <f>+A2.8.2!O32/A2.8.2!O$29</f>
        <v>0.57044178171141857</v>
      </c>
    </row>
    <row r="33" spans="2:18" s="194" customFormat="1" ht="13.35" customHeight="1" x14ac:dyDescent="0.25">
      <c r="B33" s="703"/>
      <c r="C33" s="688"/>
      <c r="D33" s="183" t="s">
        <v>970</v>
      </c>
      <c r="E33" s="661">
        <f>+A2.8.2!E33/A2.8.2!E$29</f>
        <v>4.5714632026899377E-2</v>
      </c>
      <c r="F33" s="747">
        <f>+A2.8.2!F33/A2.8.2!F$29</f>
        <v>0.18003846463439377</v>
      </c>
      <c r="G33" s="747">
        <f>+A2.8.2!G33/A2.8.2!G$29</f>
        <v>0.17106118075281071</v>
      </c>
      <c r="H33" s="747">
        <f>+A2.8.2!H33/A2.8.2!H$29</f>
        <v>0.16640358079516179</v>
      </c>
      <c r="I33" s="747">
        <f>+A2.8.2!I33/A2.8.2!I$29</f>
        <v>0.16474799649317295</v>
      </c>
      <c r="J33" s="747">
        <f>+A2.8.2!J33/A2.8.2!J$29</f>
        <v>0.15973671314019477</v>
      </c>
      <c r="K33" s="747">
        <f>+A2.8.2!K33/A2.8.2!K$29</f>
        <v>0.15563610824174232</v>
      </c>
      <c r="L33" s="747">
        <f>+A2.8.2!L33/A2.8.2!L$29</f>
        <v>0.15362340331885666</v>
      </c>
      <c r="M33" s="747">
        <f>+A2.8.2!M33/A2.8.2!M$29</f>
        <v>0.15149040860528473</v>
      </c>
      <c r="N33" s="747">
        <f>+A2.8.2!N33/A2.8.2!N$29</f>
        <v>0.14762295180521257</v>
      </c>
      <c r="O33" s="662">
        <f>+A2.8.2!O33/A2.8.2!O$29</f>
        <v>0.14585808884930845</v>
      </c>
    </row>
    <row r="34" spans="2:18" s="194" customFormat="1" ht="13.35" customHeight="1" x14ac:dyDescent="0.25">
      <c r="B34" s="705"/>
      <c r="C34" s="706"/>
      <c r="D34" s="184" t="s">
        <v>274</v>
      </c>
      <c r="E34" s="748">
        <f>+A2.8.2!E34/A2.8.2!E$29</f>
        <v>2.2263799988061328E-2</v>
      </c>
      <c r="F34" s="749">
        <f>+A2.8.2!F34/A2.8.2!F$29</f>
        <v>0.24890152039964059</v>
      </c>
      <c r="G34" s="749">
        <f>+A2.8.2!G34/A2.8.2!G$29</f>
        <v>0.21797098294014597</v>
      </c>
      <c r="H34" s="749">
        <f>+A2.8.2!H34/A2.8.2!H$29</f>
        <v>0.21782124147231585</v>
      </c>
      <c r="I34" s="749">
        <f>+A2.8.2!I34/A2.8.2!I$29</f>
        <v>0.22491582321629289</v>
      </c>
      <c r="J34" s="749">
        <f>+A2.8.2!J34/A2.8.2!J$29</f>
        <v>0.22273849939984522</v>
      </c>
      <c r="K34" s="749">
        <f>+A2.8.2!K34/A2.8.2!K$29</f>
        <v>0.19459222659033751</v>
      </c>
      <c r="L34" s="749">
        <f>+A2.8.2!L34/A2.8.2!L$29</f>
        <v>0.18128430192477282</v>
      </c>
      <c r="M34" s="749">
        <f>+A2.8.2!M34/A2.8.2!M$29</f>
        <v>0.17070372665485753</v>
      </c>
      <c r="N34" s="749">
        <f>+A2.8.2!N34/A2.8.2!N$29</f>
        <v>0.16673578608142314</v>
      </c>
      <c r="O34" s="724">
        <f>+A2.8.2!O34/A2.8.2!O$29</f>
        <v>0.16806004679732134</v>
      </c>
    </row>
    <row r="35" spans="2:18" s="194" customFormat="1" ht="13.35" customHeight="1" x14ac:dyDescent="0.25">
      <c r="B35" s="705"/>
      <c r="C35" s="713" t="s">
        <v>8</v>
      </c>
      <c r="D35" s="714"/>
      <c r="E35" s="750">
        <f t="shared" ref="E35:O35" si="1">SUM(E30:E34)</f>
        <v>1.0000000000000002</v>
      </c>
      <c r="F35" s="746">
        <f t="shared" si="1"/>
        <v>1</v>
      </c>
      <c r="G35" s="746">
        <f t="shared" si="1"/>
        <v>1</v>
      </c>
      <c r="H35" s="746">
        <f t="shared" si="1"/>
        <v>1</v>
      </c>
      <c r="I35" s="746">
        <f t="shared" si="1"/>
        <v>0.99999999999999978</v>
      </c>
      <c r="J35" s="746">
        <f t="shared" si="1"/>
        <v>1</v>
      </c>
      <c r="K35" s="746">
        <f t="shared" si="1"/>
        <v>1.0000000000000002</v>
      </c>
      <c r="L35" s="746">
        <f t="shared" si="1"/>
        <v>1</v>
      </c>
      <c r="M35" s="746">
        <f t="shared" si="1"/>
        <v>1</v>
      </c>
      <c r="N35" s="746">
        <f t="shared" si="1"/>
        <v>1</v>
      </c>
      <c r="O35" s="727">
        <f t="shared" si="1"/>
        <v>0.99999999999999989</v>
      </c>
    </row>
    <row r="36" spans="2:18" s="194" customFormat="1" ht="13.35" customHeight="1" x14ac:dyDescent="0.25">
      <c r="B36" s="704"/>
      <c r="C36" s="729"/>
      <c r="D36" s="704"/>
      <c r="E36" s="704"/>
      <c r="F36" s="704"/>
      <c r="G36" s="704"/>
      <c r="H36" s="704"/>
      <c r="I36" s="704"/>
      <c r="J36" s="704"/>
      <c r="K36" s="704"/>
      <c r="L36" s="704"/>
      <c r="M36" s="704"/>
      <c r="N36" s="704"/>
      <c r="O36" s="704"/>
    </row>
    <row r="37" spans="2:18" s="194" customFormat="1" ht="13.35" customHeight="1" x14ac:dyDescent="0.25"/>
    <row r="38" spans="2:18" customFormat="1" ht="13.35" customHeight="1" x14ac:dyDescent="0.25">
      <c r="I38" s="185" t="s">
        <v>267</v>
      </c>
    </row>
    <row r="39" spans="2:18" s="194" customFormat="1" ht="13.35" customHeight="1" x14ac:dyDescent="0.25">
      <c r="B39" s="193"/>
      <c r="C39" s="193"/>
      <c r="D39" s="193"/>
      <c r="E39" s="193"/>
      <c r="F39" s="193"/>
      <c r="G39" s="193"/>
      <c r="H39" s="193"/>
      <c r="I39" s="193"/>
      <c r="J39" s="193"/>
      <c r="K39" s="193"/>
      <c r="L39" s="193"/>
      <c r="M39" s="193"/>
      <c r="N39" s="193"/>
      <c r="O39" s="193"/>
      <c r="P39" s="196"/>
    </row>
    <row r="40" spans="2:18" s="194" customFormat="1" ht="13.35" customHeight="1" x14ac:dyDescent="0.25"/>
    <row r="41" spans="2:18" s="194" customFormat="1" ht="13.35" customHeight="1" x14ac:dyDescent="0.25"/>
    <row r="42" spans="2:18" s="194" customFormat="1" ht="13.35" customHeight="1" x14ac:dyDescent="0.25"/>
    <row r="43" spans="2:18" s="563" customFormat="1" x14ac:dyDescent="0.25">
      <c r="B43" s="194"/>
      <c r="E43" s="730"/>
      <c r="P43" s="685"/>
      <c r="Q43" s="685"/>
      <c r="R43" s="685"/>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38"/>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5" width="9.6640625" style="563" customWidth="1"/>
    <col min="16" max="16384" width="9.109375" style="685"/>
  </cols>
  <sheetData>
    <row r="1" spans="2:18" s="673" customFormat="1" ht="15" customHeight="1" x14ac:dyDescent="0.25">
      <c r="B1" s="669" t="s">
        <v>863</v>
      </c>
      <c r="C1" s="670"/>
      <c r="D1" s="670"/>
      <c r="E1" s="671"/>
      <c r="F1" s="671"/>
      <c r="G1" s="671"/>
      <c r="H1" s="671"/>
      <c r="I1" s="671"/>
      <c r="J1" s="671"/>
      <c r="K1" s="671"/>
      <c r="L1" s="671"/>
      <c r="M1" s="671"/>
      <c r="N1" s="671"/>
      <c r="O1" s="671"/>
      <c r="P1" s="672"/>
    </row>
    <row r="2" spans="2:18" s="678" customFormat="1" ht="15" customHeight="1" x14ac:dyDescent="0.25">
      <c r="B2" s="674"/>
      <c r="C2" s="1062"/>
      <c r="D2" s="1062"/>
      <c r="E2" s="1063"/>
      <c r="F2" s="1127" t="s">
        <v>161</v>
      </c>
      <c r="G2" s="1128"/>
      <c r="H2" s="1128"/>
      <c r="I2" s="1128"/>
      <c r="J2" s="1128"/>
      <c r="K2" s="1128"/>
      <c r="L2" s="1128"/>
      <c r="M2" s="1128"/>
      <c r="N2" s="1128"/>
      <c r="O2" s="1129"/>
      <c r="Q2" s="679"/>
    </row>
    <row r="3" spans="2:18" ht="20.399999999999999" customHeight="1" x14ac:dyDescent="0.2">
      <c r="B3" s="680"/>
      <c r="C3" s="1130" t="s">
        <v>87</v>
      </c>
      <c r="D3" s="1131"/>
      <c r="E3" s="681" t="s">
        <v>17</v>
      </c>
      <c r="F3" s="802">
        <v>2004</v>
      </c>
      <c r="G3" s="803">
        <v>2005</v>
      </c>
      <c r="H3" s="803">
        <v>2006</v>
      </c>
      <c r="I3" s="803">
        <v>2007</v>
      </c>
      <c r="J3" s="803">
        <v>2008</v>
      </c>
      <c r="K3" s="803">
        <v>2009</v>
      </c>
      <c r="L3" s="803">
        <v>2010</v>
      </c>
      <c r="M3" s="803">
        <v>2011</v>
      </c>
      <c r="N3" s="803">
        <v>2012</v>
      </c>
      <c r="O3" s="804">
        <v>2013</v>
      </c>
      <c r="Q3" s="99"/>
      <c r="R3" s="686"/>
    </row>
    <row r="4" spans="2:18" ht="13.35" customHeight="1" x14ac:dyDescent="0.2">
      <c r="B4" s="687"/>
      <c r="C4" s="688" t="s">
        <v>18</v>
      </c>
      <c r="D4" s="172" t="s">
        <v>43</v>
      </c>
      <c r="E4" s="690">
        <f>+A2.8.1!E4</f>
        <v>37807</v>
      </c>
      <c r="F4" s="738">
        <f>IFERROR(+A2.8.2!F4/A2.8.1!F4,0)</f>
        <v>-2.8596294914832774E-5</v>
      </c>
      <c r="G4" s="739">
        <f>IFERROR(+A2.8.2!G4/A2.8.1!G4,0)</f>
        <v>-2.1000681663258348E-2</v>
      </c>
      <c r="H4" s="739">
        <f>IFERROR(+A2.8.2!H4/A2.8.1!H4,0)</f>
        <v>-5.3636363636363635E-2</v>
      </c>
      <c r="I4" s="739">
        <f>IFERROR(+A2.8.2!I4/A2.8.1!I4,0)</f>
        <v>-8.6121002307945921E-2</v>
      </c>
      <c r="J4" s="739">
        <f>IFERROR(+A2.8.2!J4/A2.8.1!J4,0)</f>
        <v>-0.12782230892002128</v>
      </c>
      <c r="K4" s="739">
        <f>IFERROR(+A2.8.2!K4/A2.8.1!K4,0)</f>
        <v>-0.16869476039530115</v>
      </c>
      <c r="L4" s="739">
        <f>IFERROR(+A2.8.2!L4/A2.8.1!L4,0)</f>
        <v>-0.15730070181752745</v>
      </c>
      <c r="M4" s="739">
        <f>IFERROR(+A2.8.2!M4/A2.8.1!M4,0)</f>
        <v>-0.15844470827679785</v>
      </c>
      <c r="N4" s="739">
        <f>IFERROR(+A2.8.2!N4/A2.8.1!N4,0)</f>
        <v>-0.19463035019455255</v>
      </c>
      <c r="O4" s="693">
        <f>IFERROR(+A2.8.2!O4/A2.8.1!O4,0)</f>
        <v>-0.27931851541203606</v>
      </c>
    </row>
    <row r="5" spans="2:18" s="701" customFormat="1" ht="13.35" customHeight="1" x14ac:dyDescent="0.2">
      <c r="B5" s="687"/>
      <c r="C5" s="688" t="s">
        <v>19</v>
      </c>
      <c r="D5" s="173" t="s">
        <v>124</v>
      </c>
      <c r="E5" s="696">
        <f>+A2.8.1!E5</f>
        <v>62073</v>
      </c>
      <c r="F5" s="741">
        <f>IFERROR(+A2.8.2!F5/A2.8.1!F5,0)</f>
        <v>0</v>
      </c>
      <c r="G5" s="742">
        <f>IFERROR(+A2.8.2!G5/A2.8.1!G5,0)</f>
        <v>0.16055662188099809</v>
      </c>
      <c r="H5" s="742">
        <f>IFERROR(+A2.8.2!H5/A2.8.1!H5,0)</f>
        <v>0.1855792845702082</v>
      </c>
      <c r="I5" s="742">
        <f>IFERROR(+A2.8.2!I5/A2.8.1!I5,0)</f>
        <v>0.19033872788859615</v>
      </c>
      <c r="J5" s="742">
        <f>IFERROR(+A2.8.2!J5/A2.8.1!J5,0)</f>
        <v>0.2030213603147836</v>
      </c>
      <c r="K5" s="742">
        <f>IFERROR(+A2.8.2!K5/A2.8.1!K5,0)</f>
        <v>0.2147926322043969</v>
      </c>
      <c r="L5" s="742">
        <f>IFERROR(+A2.8.2!L5/A2.8.1!L5,0)</f>
        <v>0.21013685132472085</v>
      </c>
      <c r="M5" s="742">
        <f>IFERROR(+A2.8.2!M5/A2.8.1!M5,0)</f>
        <v>0.21643405578773448</v>
      </c>
      <c r="N5" s="742">
        <f>IFERROR(+A2.8.2!N5/A2.8.1!N5,0)</f>
        <v>0.22012520650378226</v>
      </c>
      <c r="O5" s="699">
        <f>IFERROR(+A2.8.2!O5/A2.8.1!O5,0)</f>
        <v>0.21852169375279559</v>
      </c>
      <c r="Q5" s="99"/>
    </row>
    <row r="6" spans="2:18" ht="13.35" customHeight="1" x14ac:dyDescent="0.2">
      <c r="B6" s="687"/>
      <c r="C6" s="688" t="s">
        <v>20</v>
      </c>
      <c r="D6" s="172" t="s">
        <v>44</v>
      </c>
      <c r="E6" s="696">
        <f>+A2.8.1!E6</f>
        <v>72013</v>
      </c>
      <c r="F6" s="741">
        <f>IFERROR(+A2.8.2!F6/A2.8.1!F6,0)</f>
        <v>5.7215836526181363E-3</v>
      </c>
      <c r="G6" s="742">
        <f>IFERROR(+A2.8.2!G6/A2.8.1!G6,0)</f>
        <v>0.11256633663366337</v>
      </c>
      <c r="H6" s="742">
        <f>IFERROR(+A2.8.2!H6/A2.8.1!H6,0)</f>
        <v>0.14196386946386946</v>
      </c>
      <c r="I6" s="742">
        <f>IFERROR(+A2.8.2!I6/A2.8.1!I6,0)</f>
        <v>0.1566385435168739</v>
      </c>
      <c r="J6" s="742">
        <f>IFERROR(+A2.8.2!J6/A2.8.1!J6,0)</f>
        <v>0.17484790874524714</v>
      </c>
      <c r="K6" s="742">
        <f>IFERROR(+A2.8.2!K6/A2.8.1!K6,0)</f>
        <v>0.18465648854961833</v>
      </c>
      <c r="L6" s="742">
        <f>IFERROR(+A2.8.2!L6/A2.8.1!L6,0)</f>
        <v>0.18254812352859714</v>
      </c>
      <c r="M6" s="742">
        <f>IFERROR(+A2.8.2!M6/A2.8.1!M6,0)</f>
        <v>0.19268702856436257</v>
      </c>
      <c r="N6" s="742">
        <f>IFERROR(+A2.8.2!N6/A2.8.1!N6,0)</f>
        <v>0.20205219718938211</v>
      </c>
      <c r="O6" s="699">
        <f>IFERROR(+A2.8.2!O6/A2.8.1!O6,0)</f>
        <v>0.2004048738367073</v>
      </c>
      <c r="Q6" s="99"/>
    </row>
    <row r="7" spans="2:18" ht="13.35" customHeight="1" x14ac:dyDescent="0.2">
      <c r="B7" s="687"/>
      <c r="C7" s="688" t="s">
        <v>21</v>
      </c>
      <c r="D7" s="172" t="s">
        <v>45</v>
      </c>
      <c r="E7" s="696">
        <f>+A2.8.1!E7</f>
        <v>70872</v>
      </c>
      <c r="F7" s="741">
        <f>IFERROR(+A2.8.2!F7/A2.8.1!F7,0)</f>
        <v>3.5138061721710885E-3</v>
      </c>
      <c r="G7" s="742">
        <f>IFERROR(+A2.8.2!G7/A2.8.1!G7,0)</f>
        <v>8.9162995594713662E-2</v>
      </c>
      <c r="H7" s="742">
        <f>IFERROR(+A2.8.2!H7/A2.8.1!H7,0)</f>
        <v>0.12005860415556739</v>
      </c>
      <c r="I7" s="742">
        <f>IFERROR(+A2.8.2!I7/A2.8.1!I7,0)</f>
        <v>0.13646239554317549</v>
      </c>
      <c r="J7" s="742">
        <f>IFERROR(+A2.8.2!J7/A2.8.1!J7,0)</f>
        <v>0.15258002783576896</v>
      </c>
      <c r="K7" s="742">
        <f>IFERROR(+A2.8.2!K7/A2.8.1!K7,0)</f>
        <v>0.16413414453182965</v>
      </c>
      <c r="L7" s="742">
        <f>IFERROR(+A2.8.2!L7/A2.8.1!L7,0)</f>
        <v>0.16372258771929823</v>
      </c>
      <c r="M7" s="742">
        <f>IFERROR(+A2.8.2!M7/A2.8.1!M7,0)</f>
        <v>0.16987932118164678</v>
      </c>
      <c r="N7" s="742">
        <f>IFERROR(+A2.8.2!N7/A2.8.1!N7,0)</f>
        <v>0.17764419814521601</v>
      </c>
      <c r="O7" s="699">
        <f>IFERROR(+A2.8.2!O7/A2.8.1!O7,0)</f>
        <v>0.17668039619495929</v>
      </c>
      <c r="Q7" s="702"/>
    </row>
    <row r="8" spans="2:18" ht="13.35" customHeight="1" x14ac:dyDescent="0.2">
      <c r="B8" s="687"/>
      <c r="C8" s="688" t="s">
        <v>22</v>
      </c>
      <c r="D8" s="172" t="s">
        <v>46</v>
      </c>
      <c r="E8" s="696">
        <f>+A2.8.1!E8</f>
        <v>73750</v>
      </c>
      <c r="F8" s="741">
        <f>IFERROR(+A2.8.2!F8/A2.8.1!F8,0)</f>
        <v>2.5511780610274235E-2</v>
      </c>
      <c r="G8" s="742">
        <f>IFERROR(+A2.8.2!G8/A2.8.1!G8,0)</f>
        <v>8.8996415770609322E-2</v>
      </c>
      <c r="H8" s="742">
        <f>IFERROR(+A2.8.2!H8/A2.8.1!H8,0)</f>
        <v>0.11000689021589344</v>
      </c>
      <c r="I8" s="742">
        <f>IFERROR(+A2.8.2!I8/A2.8.1!I8,0)</f>
        <v>0.12144331867711718</v>
      </c>
      <c r="J8" s="742">
        <f>IFERROR(+A2.8.2!J8/A2.8.1!J8,0)</f>
        <v>0.13827516360236836</v>
      </c>
      <c r="K8" s="742">
        <f>IFERROR(+A2.8.2!K8/A2.8.1!K8,0)</f>
        <v>0.14903151939655174</v>
      </c>
      <c r="L8" s="742">
        <f>IFERROR(+A2.8.2!L8/A2.8.1!L8,0)</f>
        <v>0.14495850887271799</v>
      </c>
      <c r="M8" s="742">
        <f>IFERROR(+A2.8.2!M8/A2.8.1!M8,0)</f>
        <v>0.15521502890173408</v>
      </c>
      <c r="N8" s="742">
        <f>IFERROR(+A2.8.2!N8/A2.8.1!N8,0)</f>
        <v>0.16103863204559848</v>
      </c>
      <c r="O8" s="699">
        <f>IFERROR(+A2.8.2!O8/A2.8.1!O8,0)</f>
        <v>0.15704673577014003</v>
      </c>
    </row>
    <row r="9" spans="2:18" ht="13.35" customHeight="1" x14ac:dyDescent="0.2">
      <c r="B9" s="687"/>
      <c r="C9" s="688" t="s">
        <v>23</v>
      </c>
      <c r="D9" s="172" t="s">
        <v>47</v>
      </c>
      <c r="E9" s="696">
        <f>+A2.8.1!E9</f>
        <v>82386</v>
      </c>
      <c r="F9" s="741">
        <f>IFERROR(+A2.8.2!F9/A2.8.1!F9,0)</f>
        <v>5.4200913242009131E-2</v>
      </c>
      <c r="G9" s="742">
        <f>IFERROR(+A2.8.2!G9/A2.8.1!G9,0)</f>
        <v>9.6927723390960216E-2</v>
      </c>
      <c r="H9" s="742">
        <f>IFERROR(+A2.8.2!H9/A2.8.1!H9,0)</f>
        <v>0.11510713031260976</v>
      </c>
      <c r="I9" s="742">
        <f>IFERROR(+A2.8.2!I9/A2.8.1!I9,0)</f>
        <v>0.12463916001183081</v>
      </c>
      <c r="J9" s="742">
        <f>IFERROR(+A2.8.2!J9/A2.8.1!J9,0)</f>
        <v>0.13869207129686539</v>
      </c>
      <c r="K9" s="742">
        <f>IFERROR(+A2.8.2!K9/A2.8.1!K9,0)</f>
        <v>0.14743935309973047</v>
      </c>
      <c r="L9" s="742">
        <f>IFERROR(+A2.8.2!L9/A2.8.1!L9,0)</f>
        <v>0.14357186420004067</v>
      </c>
      <c r="M9" s="742">
        <f>IFERROR(+A2.8.2!M9/A2.8.1!M9,0)</f>
        <v>0.1509079165897767</v>
      </c>
      <c r="N9" s="742">
        <f>IFERROR(+A2.8.2!N9/A2.8.1!N9,0)</f>
        <v>0.15772658483268875</v>
      </c>
      <c r="O9" s="699">
        <f>IFERROR(+A2.8.2!O9/A2.8.1!O9,0)</f>
        <v>0.15249872514023458</v>
      </c>
    </row>
    <row r="10" spans="2:18" s="701" customFormat="1" ht="13.35" customHeight="1" x14ac:dyDescent="0.2">
      <c r="B10" s="687"/>
      <c r="C10" s="688" t="s">
        <v>24</v>
      </c>
      <c r="D10" s="172" t="s">
        <v>48</v>
      </c>
      <c r="E10" s="696">
        <f>+A2.8.1!E10</f>
        <v>97988</v>
      </c>
      <c r="F10" s="741">
        <f>IFERROR(+A2.8.2!F10/A2.8.1!F10,0)</f>
        <v>7.7503226996127605E-2</v>
      </c>
      <c r="G10" s="742">
        <f>IFERROR(+A2.8.2!G10/A2.8.1!G10,0)</f>
        <v>0.10689971432867239</v>
      </c>
      <c r="H10" s="742">
        <f>IFERROR(+A2.8.2!H10/A2.8.1!H10,0)</f>
        <v>0.12160097573501091</v>
      </c>
      <c r="I10" s="742">
        <f>IFERROR(+A2.8.2!I10/A2.8.1!I10,0)</f>
        <v>0.12757993384785007</v>
      </c>
      <c r="J10" s="742">
        <f>IFERROR(+A2.8.2!J10/A2.8.1!J10,0)</f>
        <v>0.1393409954583372</v>
      </c>
      <c r="K10" s="742">
        <f>IFERROR(+A2.8.2!K10/A2.8.1!K10,0)</f>
        <v>0.14823081903528651</v>
      </c>
      <c r="L10" s="742">
        <f>IFERROR(+A2.8.2!L10/A2.8.1!L10,0)</f>
        <v>0.14623768379566471</v>
      </c>
      <c r="M10" s="742">
        <f>IFERROR(+A2.8.2!M10/A2.8.1!M10,0)</f>
        <v>0.15101428175263451</v>
      </c>
      <c r="N10" s="742">
        <f>IFERROR(+A2.8.2!N10/A2.8.1!N10,0)</f>
        <v>0.15680080864236529</v>
      </c>
      <c r="O10" s="699">
        <f>IFERROR(+A2.8.2!O10/A2.8.1!O10,0)</f>
        <v>0.15011973416817709</v>
      </c>
    </row>
    <row r="11" spans="2:18" s="704" customFormat="1" ht="13.35" customHeight="1" x14ac:dyDescent="0.25">
      <c r="B11" s="703"/>
      <c r="C11" s="688" t="s">
        <v>25</v>
      </c>
      <c r="D11" s="172" t="s">
        <v>49</v>
      </c>
      <c r="E11" s="696">
        <f>+A2.8.1!E11</f>
        <v>156401</v>
      </c>
      <c r="F11" s="741">
        <f>IFERROR(+A2.8.2!F11/A2.8.1!F11,0)</f>
        <v>9.4848751835535983E-2</v>
      </c>
      <c r="G11" s="742">
        <f>IFERROR(+A2.8.2!G11/A2.8.1!G11,0)</f>
        <v>0.11477140482128013</v>
      </c>
      <c r="H11" s="742">
        <f>IFERROR(+A2.8.2!H11/A2.8.1!H11,0)</f>
        <v>0.12519350630526163</v>
      </c>
      <c r="I11" s="742">
        <f>IFERROR(+A2.8.2!I11/A2.8.1!I11,0)</f>
        <v>0.12616486314449396</v>
      </c>
      <c r="J11" s="742">
        <f>IFERROR(+A2.8.2!J11/A2.8.1!J11,0)</f>
        <v>0.13682721836107969</v>
      </c>
      <c r="K11" s="742">
        <f>IFERROR(+A2.8.2!K11/A2.8.1!K11,0)</f>
        <v>0.14597187178768339</v>
      </c>
      <c r="L11" s="742">
        <f>IFERROR(+A2.8.2!L11/A2.8.1!L11,0)</f>
        <v>0.14387365963334486</v>
      </c>
      <c r="M11" s="742">
        <f>IFERROR(+A2.8.2!M11/A2.8.1!M11,0)</f>
        <v>0.1501311770694651</v>
      </c>
      <c r="N11" s="742">
        <f>IFERROR(+A2.8.2!N11/A2.8.1!N11,0)</f>
        <v>0.15585529605028214</v>
      </c>
      <c r="O11" s="699">
        <f>IFERROR(+A2.8.2!O11/A2.8.1!O11,0)</f>
        <v>0.14725030978934325</v>
      </c>
    </row>
    <row r="12" spans="2:18" s="704" customFormat="1" ht="13.35" customHeight="1" x14ac:dyDescent="0.25">
      <c r="B12" s="703"/>
      <c r="C12" s="688" t="s">
        <v>26</v>
      </c>
      <c r="D12" s="172" t="s">
        <v>50</v>
      </c>
      <c r="E12" s="696">
        <f>+A2.8.1!E12</f>
        <v>160787</v>
      </c>
      <c r="F12" s="741">
        <f>IFERROR(+A2.8.2!F12/A2.8.1!F12,0)</f>
        <v>0.11080086221190516</v>
      </c>
      <c r="G12" s="742">
        <f>IFERROR(+A2.8.2!G12/A2.8.1!G12,0)</f>
        <v>0.12705641394178943</v>
      </c>
      <c r="H12" s="742">
        <f>IFERROR(+A2.8.2!H12/A2.8.1!H12,0)</f>
        <v>0.13580471763738697</v>
      </c>
      <c r="I12" s="742">
        <f>IFERROR(+A2.8.2!I12/A2.8.1!I12,0)</f>
        <v>0.13415052077500278</v>
      </c>
      <c r="J12" s="742">
        <f>IFERROR(+A2.8.2!J12/A2.8.1!J12,0)</f>
        <v>0.14296922264368367</v>
      </c>
      <c r="K12" s="742">
        <f>IFERROR(+A2.8.2!K12/A2.8.1!K12,0)</f>
        <v>0.15187576126674787</v>
      </c>
      <c r="L12" s="742">
        <f>IFERROR(+A2.8.2!L12/A2.8.1!L12,0)</f>
        <v>0.14998555421075235</v>
      </c>
      <c r="M12" s="742">
        <f>IFERROR(+A2.8.2!M12/A2.8.1!M12,0)</f>
        <v>0.15674811100910954</v>
      </c>
      <c r="N12" s="742">
        <f>IFERROR(+A2.8.2!N12/A2.8.1!N12,0)</f>
        <v>0.1617447673106073</v>
      </c>
      <c r="O12" s="699">
        <f>IFERROR(+A2.8.2!O12/A2.8.1!O12,0)</f>
        <v>0.15367457169381382</v>
      </c>
    </row>
    <row r="13" spans="2:18" s="704" customFormat="1" ht="13.35" customHeight="1" x14ac:dyDescent="0.25">
      <c r="B13" s="703"/>
      <c r="C13" s="688" t="s">
        <v>27</v>
      </c>
      <c r="D13" s="153" t="s">
        <v>51</v>
      </c>
      <c r="E13" s="696">
        <f>+A2.8.1!E13</f>
        <v>182252</v>
      </c>
      <c r="F13" s="741">
        <f>IFERROR(+A2.8.2!F13/A2.8.1!F13,0)</f>
        <v>0.12729394272415798</v>
      </c>
      <c r="G13" s="742">
        <f>IFERROR(+A2.8.2!G13/A2.8.1!G13,0)</f>
        <v>0.13907447536496351</v>
      </c>
      <c r="H13" s="742">
        <f>IFERROR(+A2.8.2!H13/A2.8.1!H13,0)</f>
        <v>0.1456864037311163</v>
      </c>
      <c r="I13" s="742">
        <f>IFERROR(+A2.8.2!I13/A2.8.1!I13,0)</f>
        <v>0.14106292942621831</v>
      </c>
      <c r="J13" s="742">
        <f>IFERROR(+A2.8.2!J13/A2.8.1!J13,0)</f>
        <v>0.1481253453311232</v>
      </c>
      <c r="K13" s="742">
        <f>IFERROR(+A2.8.2!K13/A2.8.1!K13,0)</f>
        <v>0.15658941196758064</v>
      </c>
      <c r="L13" s="742">
        <f>IFERROR(+A2.8.2!L13/A2.8.1!L13,0)</f>
        <v>0.15571737265245164</v>
      </c>
      <c r="M13" s="742">
        <f>IFERROR(+A2.8.2!M13/A2.8.1!M13,0)</f>
        <v>0.16178880487594516</v>
      </c>
      <c r="N13" s="742">
        <f>IFERROR(+A2.8.2!N13/A2.8.1!N13,0)</f>
        <v>0.16706292235281744</v>
      </c>
      <c r="O13" s="699">
        <f>IFERROR(+A2.8.2!O13/A2.8.1!O13,0)</f>
        <v>0.15907090800751705</v>
      </c>
    </row>
    <row r="14" spans="2:18" s="704" customFormat="1" ht="13.35" customHeight="1" x14ac:dyDescent="0.25">
      <c r="B14" s="703"/>
      <c r="C14" s="688" t="s">
        <v>28</v>
      </c>
      <c r="D14" s="153" t="s">
        <v>52</v>
      </c>
      <c r="E14" s="696">
        <f>+A2.8.1!E14</f>
        <v>162436</v>
      </c>
      <c r="F14" s="741">
        <f>IFERROR(+A2.8.2!F14/A2.8.1!F14,0)</f>
        <v>0.14024013499480789</v>
      </c>
      <c r="G14" s="742">
        <f>IFERROR(+A2.8.2!G14/A2.8.1!G14,0)</f>
        <v>0.15089105484745371</v>
      </c>
      <c r="H14" s="742">
        <f>IFERROR(+A2.8.2!H14/A2.8.1!H14,0)</f>
        <v>0.15695000772280288</v>
      </c>
      <c r="I14" s="742">
        <f>IFERROR(+A2.8.2!I14/A2.8.1!I14,0)</f>
        <v>0.15194619082840238</v>
      </c>
      <c r="J14" s="742">
        <f>IFERROR(+A2.8.2!J14/A2.8.1!J14,0)</f>
        <v>0.15804533376278285</v>
      </c>
      <c r="K14" s="742">
        <f>IFERROR(+A2.8.2!K14/A2.8.1!K14,0)</f>
        <v>0.16692674147787423</v>
      </c>
      <c r="L14" s="742">
        <f>IFERROR(+A2.8.2!L14/A2.8.1!L14,0)</f>
        <v>0.16455930753027911</v>
      </c>
      <c r="M14" s="742">
        <f>IFERROR(+A2.8.2!M14/A2.8.1!M14,0)</f>
        <v>0.17108131436395022</v>
      </c>
      <c r="N14" s="742">
        <f>IFERROR(+A2.8.2!N14/A2.8.1!N14,0)</f>
        <v>0.17602938365329476</v>
      </c>
      <c r="O14" s="699">
        <f>IFERROR(+A2.8.2!O14/A2.8.1!O14,0)</f>
        <v>0.16783262214124756</v>
      </c>
    </row>
    <row r="15" spans="2:18" s="194" customFormat="1" ht="13.35" customHeight="1" x14ac:dyDescent="0.25">
      <c r="B15" s="703"/>
      <c r="C15" s="688" t="s">
        <v>29</v>
      </c>
      <c r="D15" s="153" t="s">
        <v>53</v>
      </c>
      <c r="E15" s="696">
        <f>+A2.8.1!E15</f>
        <v>146060</v>
      </c>
      <c r="F15" s="741">
        <f>IFERROR(+A2.8.2!F15/A2.8.1!F15,0)</f>
        <v>0.15073592790910278</v>
      </c>
      <c r="G15" s="742">
        <f>IFERROR(+A2.8.2!G15/A2.8.1!G15,0)</f>
        <v>0.16171523294363985</v>
      </c>
      <c r="H15" s="742">
        <f>IFERROR(+A2.8.2!H15/A2.8.1!H15,0)</f>
        <v>0.16624228475781985</v>
      </c>
      <c r="I15" s="742">
        <f>IFERROR(+A2.8.2!I15/A2.8.1!I15,0)</f>
        <v>0.16106902554933419</v>
      </c>
      <c r="J15" s="742">
        <f>IFERROR(+A2.8.2!J15/A2.8.1!J15,0)</f>
        <v>0.16680210560947525</v>
      </c>
      <c r="K15" s="742">
        <f>IFERROR(+A2.8.2!K15/A2.8.1!K15,0)</f>
        <v>0.17500488652405255</v>
      </c>
      <c r="L15" s="742">
        <f>IFERROR(+A2.8.2!L15/A2.8.1!L15,0)</f>
        <v>0.17318949152542373</v>
      </c>
      <c r="M15" s="742">
        <f>IFERROR(+A2.8.2!M15/A2.8.1!M15,0)</f>
        <v>0.1795459020428255</v>
      </c>
      <c r="N15" s="742">
        <f>IFERROR(+A2.8.2!N15/A2.8.1!N15,0)</f>
        <v>0.18364684551970312</v>
      </c>
      <c r="O15" s="699">
        <f>IFERROR(+A2.8.2!O15/A2.8.1!O15,0)</f>
        <v>0.17583536676460335</v>
      </c>
    </row>
    <row r="16" spans="2:18" s="194" customFormat="1" ht="13.35" customHeight="1" x14ac:dyDescent="0.25">
      <c r="B16" s="703"/>
      <c r="C16" s="688" t="s">
        <v>30</v>
      </c>
      <c r="D16" s="153" t="s">
        <v>54</v>
      </c>
      <c r="E16" s="696">
        <f>+A2.8.1!E16</f>
        <v>115745</v>
      </c>
      <c r="F16" s="741">
        <f>IFERROR(+A2.8.2!F16/A2.8.1!F16,0)</f>
        <v>0.16128075852208595</v>
      </c>
      <c r="G16" s="742">
        <f>IFERROR(+A2.8.2!G16/A2.8.1!G16,0)</f>
        <v>0.17385221806520576</v>
      </c>
      <c r="H16" s="742">
        <f>IFERROR(+A2.8.2!H16/A2.8.1!H16,0)</f>
        <v>0.17705112672643569</v>
      </c>
      <c r="I16" s="742">
        <f>IFERROR(+A2.8.2!I16/A2.8.1!I16,0)</f>
        <v>0.17214688652636145</v>
      </c>
      <c r="J16" s="742">
        <f>IFERROR(+A2.8.2!J16/A2.8.1!J16,0)</f>
        <v>0.17852984194385468</v>
      </c>
      <c r="K16" s="742">
        <f>IFERROR(+A2.8.2!K16/A2.8.1!K16,0)</f>
        <v>0.18661047911649919</v>
      </c>
      <c r="L16" s="742">
        <f>IFERROR(+A2.8.2!L16/A2.8.1!L16,0)</f>
        <v>0.18507891129821813</v>
      </c>
      <c r="M16" s="742">
        <f>IFERROR(+A2.8.2!M16/A2.8.1!M16,0)</f>
        <v>0.19065454285612204</v>
      </c>
      <c r="N16" s="742">
        <f>IFERROR(+A2.8.2!N16/A2.8.1!N16,0)</f>
        <v>0.19749841587460396</v>
      </c>
      <c r="O16" s="699">
        <f>IFERROR(+A2.8.2!O16/A2.8.1!O16,0)</f>
        <v>0.19049621256953486</v>
      </c>
    </row>
    <row r="17" spans="2:15" s="194" customFormat="1" ht="13.35" customHeight="1" x14ac:dyDescent="0.25">
      <c r="B17" s="703"/>
      <c r="C17" s="688" t="s">
        <v>31</v>
      </c>
      <c r="D17" s="153" t="s">
        <v>55</v>
      </c>
      <c r="E17" s="696">
        <f>+A2.8.1!E17</f>
        <v>94466</v>
      </c>
      <c r="F17" s="741">
        <f>IFERROR(+A2.8.2!F17/A2.8.1!F17,0)</f>
        <v>0.17223946408886628</v>
      </c>
      <c r="G17" s="742">
        <f>IFERROR(+A2.8.2!G17/A2.8.1!G17,0)</f>
        <v>0.18323177201758375</v>
      </c>
      <c r="H17" s="742">
        <f>IFERROR(+A2.8.2!H17/A2.8.1!H17,0)</f>
        <v>0.18633646397477208</v>
      </c>
      <c r="I17" s="742">
        <f>IFERROR(+A2.8.2!I17/A2.8.1!I17,0)</f>
        <v>0.18096462235279714</v>
      </c>
      <c r="J17" s="742">
        <f>IFERROR(+A2.8.2!J17/A2.8.1!J17,0)</f>
        <v>0.18635270219703853</v>
      </c>
      <c r="K17" s="742">
        <f>IFERROR(+A2.8.2!K17/A2.8.1!K17,0)</f>
        <v>0.19424354069245667</v>
      </c>
      <c r="L17" s="742">
        <f>IFERROR(+A2.8.2!L17/A2.8.1!L17,0)</f>
        <v>0.19252076691661804</v>
      </c>
      <c r="M17" s="742">
        <f>IFERROR(+A2.8.2!M17/A2.8.1!M17,0)</f>
        <v>0.19909012945644627</v>
      </c>
      <c r="N17" s="742">
        <f>IFERROR(+A2.8.2!N17/A2.8.1!N17,0)</f>
        <v>0.20326736412735583</v>
      </c>
      <c r="O17" s="699">
        <f>IFERROR(+A2.8.2!O17/A2.8.1!O17,0)</f>
        <v>0.19754900307007187</v>
      </c>
    </row>
    <row r="18" spans="2:15" s="194" customFormat="1" ht="13.35" customHeight="1" x14ac:dyDescent="0.25">
      <c r="B18" s="703"/>
      <c r="C18" s="688" t="s">
        <v>32</v>
      </c>
      <c r="D18" s="153" t="s">
        <v>56</v>
      </c>
      <c r="E18" s="696">
        <f>+A2.8.1!E18</f>
        <v>77430</v>
      </c>
      <c r="F18" s="741">
        <f>IFERROR(+A2.8.2!F18/A2.8.1!F18,0)</f>
        <v>0.18150316152519638</v>
      </c>
      <c r="G18" s="742">
        <f>IFERROR(+A2.8.2!G18/A2.8.1!G18,0)</f>
        <v>0.19313158120023968</v>
      </c>
      <c r="H18" s="742">
        <f>IFERROR(+A2.8.2!H18/A2.8.1!H18,0)</f>
        <v>0.19617660728117736</v>
      </c>
      <c r="I18" s="742">
        <f>IFERROR(+A2.8.2!I18/A2.8.1!I18,0)</f>
        <v>0.19229194141736655</v>
      </c>
      <c r="J18" s="742">
        <f>IFERROR(+A2.8.2!J18/A2.8.1!J18,0)</f>
        <v>0.19613289760348585</v>
      </c>
      <c r="K18" s="742">
        <f>IFERROR(+A2.8.2!K18/A2.8.1!K18,0)</f>
        <v>0.20374865272688081</v>
      </c>
      <c r="L18" s="742">
        <f>IFERROR(+A2.8.2!L18/A2.8.1!L18,0)</f>
        <v>0.20192508978963572</v>
      </c>
      <c r="M18" s="742">
        <f>IFERROR(+A2.8.2!M18/A2.8.1!M18,0)</f>
        <v>0.20849647575036176</v>
      </c>
      <c r="N18" s="742">
        <f>IFERROR(+A2.8.2!N18/A2.8.1!N18,0)</f>
        <v>0.21268451738285468</v>
      </c>
      <c r="O18" s="699">
        <f>IFERROR(+A2.8.2!O18/A2.8.1!O18,0)</f>
        <v>0.20737823234272482</v>
      </c>
    </row>
    <row r="19" spans="2:15" s="194" customFormat="1" ht="13.35" customHeight="1" x14ac:dyDescent="0.25">
      <c r="B19" s="703"/>
      <c r="C19" s="688" t="s">
        <v>33</v>
      </c>
      <c r="D19" s="153" t="s">
        <v>57</v>
      </c>
      <c r="E19" s="696">
        <f>+A2.8.1!E19</f>
        <v>61992</v>
      </c>
      <c r="F19" s="741">
        <f>IFERROR(+A2.8.2!F19/A2.8.1!F19,0)</f>
        <v>0.19110591379886402</v>
      </c>
      <c r="G19" s="742">
        <f>IFERROR(+A2.8.2!G19/A2.8.1!G19,0)</f>
        <v>0.20271814748558933</v>
      </c>
      <c r="H19" s="742">
        <f>IFERROR(+A2.8.2!H19/A2.8.1!H19,0)</f>
        <v>0.20544334532374103</v>
      </c>
      <c r="I19" s="742">
        <f>IFERROR(+A2.8.2!I19/A2.8.1!I19,0)</f>
        <v>0.20059833839271451</v>
      </c>
      <c r="J19" s="742">
        <f>IFERROR(+A2.8.2!J19/A2.8.1!J19,0)</f>
        <v>0.20580867027928301</v>
      </c>
      <c r="K19" s="742">
        <f>IFERROR(+A2.8.2!K19/A2.8.1!K19,0)</f>
        <v>0.21280642750373693</v>
      </c>
      <c r="L19" s="742">
        <f>IFERROR(+A2.8.2!L19/A2.8.1!L19,0)</f>
        <v>0.21019420989143547</v>
      </c>
      <c r="M19" s="742">
        <f>IFERROR(+A2.8.2!M19/A2.8.1!M19,0)</f>
        <v>0.21741900054914881</v>
      </c>
      <c r="N19" s="742">
        <f>IFERROR(+A2.8.2!N19/A2.8.1!N19,0)</f>
        <v>0.2216940002037282</v>
      </c>
      <c r="O19" s="699">
        <f>IFERROR(+A2.8.2!O19/A2.8.1!O19,0)</f>
        <v>0.21692433835922198</v>
      </c>
    </row>
    <row r="20" spans="2:15" s="194" customFormat="1" ht="13.35" customHeight="1" x14ac:dyDescent="0.25">
      <c r="B20" s="703"/>
      <c r="C20" s="688" t="s">
        <v>34</v>
      </c>
      <c r="D20" s="270" t="s">
        <v>58</v>
      </c>
      <c r="E20" s="696">
        <f>+A2.8.1!E20</f>
        <v>211722</v>
      </c>
      <c r="F20" s="741">
        <f>IFERROR(+A2.8.2!F20/A2.8.1!F20,0)</f>
        <v>0.2162506853821691</v>
      </c>
      <c r="G20" s="742">
        <f>IFERROR(+A2.8.2!G20/A2.8.1!G20,0)</f>
        <v>0.22610758796307631</v>
      </c>
      <c r="H20" s="742">
        <f>IFERROR(+A2.8.2!H20/A2.8.1!H20,0)</f>
        <v>0.22739696024424239</v>
      </c>
      <c r="I20" s="742">
        <f>IFERROR(+A2.8.2!I20/A2.8.1!I20,0)</f>
        <v>0.22140538633423498</v>
      </c>
      <c r="J20" s="742">
        <f>IFERROR(+A2.8.2!J20/A2.8.1!J20,0)</f>
        <v>0.22586953179714056</v>
      </c>
      <c r="K20" s="742">
        <f>IFERROR(+A2.8.2!K20/A2.8.1!K20,0)</f>
        <v>0.23233316909432453</v>
      </c>
      <c r="L20" s="742">
        <f>IFERROR(+A2.8.2!L20/A2.8.1!L20,0)</f>
        <v>0.231014685649339</v>
      </c>
      <c r="M20" s="742">
        <f>IFERROR(+A2.8.2!M20/A2.8.1!M20,0)</f>
        <v>0.23694339415858401</v>
      </c>
      <c r="N20" s="742">
        <f>IFERROR(+A2.8.2!N20/A2.8.1!N20,0)</f>
        <v>0.24064867001606693</v>
      </c>
      <c r="O20" s="699">
        <f>IFERROR(+A2.8.2!O20/A2.8.1!O20,0)</f>
        <v>0.23631235393665886</v>
      </c>
    </row>
    <row r="21" spans="2:15" s="194" customFormat="1" ht="13.35" customHeight="1" x14ac:dyDescent="0.25">
      <c r="B21" s="703"/>
      <c r="C21" s="688" t="s">
        <v>35</v>
      </c>
      <c r="D21" s="183" t="s">
        <v>965</v>
      </c>
      <c r="E21" s="696">
        <f>+A2.8.1!E21</f>
        <v>179187</v>
      </c>
      <c r="F21" s="741">
        <f>IFERROR(+A2.8.2!F21/A2.8.1!F21,0)</f>
        <v>0.26066811540595525</v>
      </c>
      <c r="G21" s="742">
        <f>IFERROR(+A2.8.2!G21/A2.8.1!G21,0)</f>
        <v>0.26829632417513488</v>
      </c>
      <c r="H21" s="742">
        <f>IFERROR(+A2.8.2!H21/A2.8.1!H21,0)</f>
        <v>0.26856848434427466</v>
      </c>
      <c r="I21" s="742">
        <f>IFERROR(+A2.8.2!I21/A2.8.1!I21,0)</f>
        <v>0.26123458440560138</v>
      </c>
      <c r="J21" s="742">
        <f>IFERROR(+A2.8.2!J21/A2.8.1!J21,0)</f>
        <v>0.26395325351988991</v>
      </c>
      <c r="K21" s="742">
        <f>IFERROR(+A2.8.2!K21/A2.8.1!K21,0)</f>
        <v>0.26909140514786128</v>
      </c>
      <c r="L21" s="742">
        <f>IFERROR(+A2.8.2!L21/A2.8.1!L21,0)</f>
        <v>0.26741644790972852</v>
      </c>
      <c r="M21" s="742">
        <f>IFERROR(+A2.8.2!M21/A2.8.1!M21,0)</f>
        <v>0.27211622503401034</v>
      </c>
      <c r="N21" s="742">
        <f>IFERROR(+A2.8.2!N21/A2.8.1!N21,0)</f>
        <v>0.27546671767406278</v>
      </c>
      <c r="O21" s="699">
        <f>IFERROR(+A2.8.2!O21/A2.8.1!O21,0)</f>
        <v>0.2717777595974884</v>
      </c>
    </row>
    <row r="22" spans="2:15" s="194" customFormat="1" ht="13.35" customHeight="1" x14ac:dyDescent="0.25">
      <c r="B22" s="703"/>
      <c r="C22" s="688" t="s">
        <v>36</v>
      </c>
      <c r="D22" s="183" t="s">
        <v>966</v>
      </c>
      <c r="E22" s="696">
        <f>+A2.8.1!E22</f>
        <v>69389</v>
      </c>
      <c r="F22" s="741">
        <f>IFERROR(+A2.8.2!F22/A2.8.1!F22,0)</f>
        <v>0.29825525651808243</v>
      </c>
      <c r="G22" s="742">
        <f>IFERROR(+A2.8.2!G22/A2.8.1!G22,0)</f>
        <v>0.30434769099312542</v>
      </c>
      <c r="H22" s="742">
        <f>IFERROR(+A2.8.2!H22/A2.8.1!H22,0)</f>
        <v>0.30448602707145606</v>
      </c>
      <c r="I22" s="742">
        <f>IFERROR(+A2.8.2!I22/A2.8.1!I22,0)</f>
        <v>0.29759617461051979</v>
      </c>
      <c r="J22" s="742">
        <f>IFERROR(+A2.8.2!J22/A2.8.1!J22,0)</f>
        <v>0.29927171020474663</v>
      </c>
      <c r="K22" s="742">
        <f>IFERROR(+A2.8.2!K22/A2.8.1!K22,0)</f>
        <v>0.30217227341974479</v>
      </c>
      <c r="L22" s="742">
        <f>IFERROR(+A2.8.2!L22/A2.8.1!L22,0)</f>
        <v>0.30049810410203381</v>
      </c>
      <c r="M22" s="742">
        <f>IFERROR(+A2.8.2!M22/A2.8.1!M22,0)</f>
        <v>0.30410437909686816</v>
      </c>
      <c r="N22" s="742">
        <f>IFERROR(+A2.8.2!N22/A2.8.1!N22,0)</f>
        <v>0.30628438597994684</v>
      </c>
      <c r="O22" s="699">
        <f>IFERROR(+A2.8.2!O22/A2.8.1!O22,0)</f>
        <v>0.30313348127491607</v>
      </c>
    </row>
    <row r="23" spans="2:15" s="194" customFormat="1" ht="13.35" customHeight="1" x14ac:dyDescent="0.25">
      <c r="B23" s="703"/>
      <c r="C23" s="688" t="s">
        <v>37</v>
      </c>
      <c r="D23" s="183" t="s">
        <v>967</v>
      </c>
      <c r="E23" s="696">
        <f>+A2.8.1!E23</f>
        <v>30934</v>
      </c>
      <c r="F23" s="741">
        <f>IFERROR(+A2.8.2!F23/A2.8.1!F23,0)</f>
        <v>0.31903087228775301</v>
      </c>
      <c r="G23" s="742">
        <f>IFERROR(+A2.8.2!G23/A2.8.1!G23,0)</f>
        <v>0.32490291595197257</v>
      </c>
      <c r="H23" s="742">
        <f>IFERROR(+A2.8.2!H23/A2.8.1!H23,0)</f>
        <v>0.3255934166412679</v>
      </c>
      <c r="I23" s="742">
        <f>IFERROR(+A2.8.2!I23/A2.8.1!I23,0)</f>
        <v>0.32071013797879711</v>
      </c>
      <c r="J23" s="742">
        <f>IFERROR(+A2.8.2!J23/A2.8.1!J23,0)</f>
        <v>0.32295839896229039</v>
      </c>
      <c r="K23" s="742">
        <f>IFERROR(+A2.8.2!K23/A2.8.1!K23,0)</f>
        <v>0.32320507769752682</v>
      </c>
      <c r="L23" s="742">
        <f>IFERROR(+A2.8.2!L23/A2.8.1!L23,0)</f>
        <v>0.3198051719588354</v>
      </c>
      <c r="M23" s="742">
        <f>IFERROR(+A2.8.2!M23/A2.8.1!M23,0)</f>
        <v>0.3232430779268442</v>
      </c>
      <c r="N23" s="742">
        <f>IFERROR(+A2.8.2!N23/A2.8.1!N23,0)</f>
        <v>0.32504730277638338</v>
      </c>
      <c r="O23" s="699">
        <f>IFERROR(+A2.8.2!O23/A2.8.1!O23,0)</f>
        <v>0.32215495597439792</v>
      </c>
    </row>
    <row r="24" spans="2:15" s="194" customFormat="1" ht="13.35" customHeight="1" x14ac:dyDescent="0.25">
      <c r="B24" s="703"/>
      <c r="C24" s="688" t="s">
        <v>38</v>
      </c>
      <c r="D24" s="153" t="s">
        <v>62</v>
      </c>
      <c r="E24" s="696">
        <f>+A2.8.1!E24</f>
        <v>28470</v>
      </c>
      <c r="F24" s="741">
        <f>IFERROR(+A2.8.2!F24/A2.8.1!F24,0)</f>
        <v>0.33701002520959139</v>
      </c>
      <c r="G24" s="742">
        <f>IFERROR(+A2.8.2!G24/A2.8.1!G24,0)</f>
        <v>0.34339701797154037</v>
      </c>
      <c r="H24" s="742">
        <f>IFERROR(+A2.8.2!H24/A2.8.1!H24,0)</f>
        <v>0.34456341842619992</v>
      </c>
      <c r="I24" s="742">
        <f>IFERROR(+A2.8.2!I24/A2.8.1!I24,0)</f>
        <v>0.34158873653704741</v>
      </c>
      <c r="J24" s="742">
        <f>IFERROR(+A2.8.2!J24/A2.8.1!J24,0)</f>
        <v>0.34273951869229607</v>
      </c>
      <c r="K24" s="742">
        <f>IFERROR(+A2.8.2!K24/A2.8.1!K24,0)</f>
        <v>0.34276850678733028</v>
      </c>
      <c r="L24" s="742">
        <f>IFERROR(+A2.8.2!L24/A2.8.1!L24,0)</f>
        <v>0.33942572342483074</v>
      </c>
      <c r="M24" s="742">
        <f>IFERROR(+A2.8.2!M24/A2.8.1!M24,0)</f>
        <v>0.34138676271949575</v>
      </c>
      <c r="N24" s="742">
        <f>IFERROR(+A2.8.2!N24/A2.8.1!N24,0)</f>
        <v>0.34237557954803355</v>
      </c>
      <c r="O24" s="699">
        <f>IFERROR(+A2.8.2!O24/A2.8.1!O24,0)</f>
        <v>0.34052469135802466</v>
      </c>
    </row>
    <row r="25" spans="2:15" s="194" customFormat="1" ht="13.35" customHeight="1" x14ac:dyDescent="0.25">
      <c r="B25" s="703"/>
      <c r="C25" s="688" t="s">
        <v>39</v>
      </c>
      <c r="D25" s="153" t="s">
        <v>63</v>
      </c>
      <c r="E25" s="696">
        <f>+A2.8.1!E25</f>
        <v>9316</v>
      </c>
      <c r="F25" s="741">
        <f>IFERROR(+A2.8.2!F25/A2.8.1!F25,0)</f>
        <v>0.35331370583813582</v>
      </c>
      <c r="G25" s="742">
        <f>IFERROR(+A2.8.2!G25/A2.8.1!G25,0)</f>
        <v>0.36005428077966939</v>
      </c>
      <c r="H25" s="742">
        <f>IFERROR(+A2.8.2!H25/A2.8.1!H25,0)</f>
        <v>0.36112643927873128</v>
      </c>
      <c r="I25" s="742">
        <f>IFERROR(+A2.8.2!I25/A2.8.1!I25,0)</f>
        <v>0.35892932829632362</v>
      </c>
      <c r="J25" s="742">
        <f>IFERROR(+A2.8.2!J25/A2.8.1!J25,0)</f>
        <v>0.35956427539720753</v>
      </c>
      <c r="K25" s="742">
        <f>IFERROR(+A2.8.2!K25/A2.8.1!K25,0)</f>
        <v>0.36013294294531928</v>
      </c>
      <c r="L25" s="742">
        <f>IFERROR(+A2.8.2!L25/A2.8.1!L25,0)</f>
        <v>0.3565555740709882</v>
      </c>
      <c r="M25" s="742">
        <f>IFERROR(+A2.8.2!M25/A2.8.1!M25,0)</f>
        <v>0.35666773367477594</v>
      </c>
      <c r="N25" s="742">
        <f>IFERROR(+A2.8.2!N25/A2.8.1!N25,0)</f>
        <v>0.35790180226952462</v>
      </c>
      <c r="O25" s="699">
        <f>IFERROR(+A2.8.2!O25/A2.8.1!O25,0)</f>
        <v>0.35666710892928216</v>
      </c>
    </row>
    <row r="26" spans="2:15" s="194" customFormat="1" ht="13.35" customHeight="1" x14ac:dyDescent="0.25">
      <c r="B26" s="703"/>
      <c r="C26" s="688" t="s">
        <v>40</v>
      </c>
      <c r="D26" s="153" t="s">
        <v>64</v>
      </c>
      <c r="E26" s="696">
        <f>+A2.8.1!E26</f>
        <v>8712</v>
      </c>
      <c r="F26" s="741">
        <f>IFERROR(+A2.8.2!F26/A2.8.1!F26,0)</f>
        <v>0.36731787506489011</v>
      </c>
      <c r="G26" s="742">
        <f>IFERROR(+A2.8.2!G26/A2.8.1!G26,0)</f>
        <v>0.37418537608106928</v>
      </c>
      <c r="H26" s="742">
        <f>IFERROR(+A2.8.2!H26/A2.8.1!H26,0)</f>
        <v>0.37507840772014472</v>
      </c>
      <c r="I26" s="742">
        <f>IFERROR(+A2.8.2!I26/A2.8.1!I26,0)</f>
        <v>0.37260730710270823</v>
      </c>
      <c r="J26" s="742">
        <f>IFERROR(+A2.8.2!J26/A2.8.1!J26,0)</f>
        <v>0.37435413484617064</v>
      </c>
      <c r="K26" s="742">
        <f>IFERROR(+A2.8.2!K26/A2.8.1!K26,0)</f>
        <v>0.3720291885580852</v>
      </c>
      <c r="L26" s="742">
        <f>IFERROR(+A2.8.2!L26/A2.8.1!L26,0)</f>
        <v>0.37005642094934382</v>
      </c>
      <c r="M26" s="742">
        <f>IFERROR(+A2.8.2!M26/A2.8.1!M26,0)</f>
        <v>0.37071649423237008</v>
      </c>
      <c r="N26" s="742">
        <f>IFERROR(+A2.8.2!N26/A2.8.1!N26,0)</f>
        <v>0.37128949137351558</v>
      </c>
      <c r="O26" s="699">
        <f>IFERROR(+A2.8.2!O26/A2.8.1!O26,0)</f>
        <v>0.37051177536231888</v>
      </c>
    </row>
    <row r="27" spans="2:15" s="194" customFormat="1" ht="13.35" customHeight="1" x14ac:dyDescent="0.25">
      <c r="B27" s="703"/>
      <c r="C27" s="688" t="s">
        <v>41</v>
      </c>
      <c r="D27" s="153" t="s">
        <v>65</v>
      </c>
      <c r="E27" s="696">
        <f>+A2.8.1!E27</f>
        <v>2078</v>
      </c>
      <c r="F27" s="741">
        <f>IFERROR(+A2.8.2!F27/A2.8.1!F27,0)</f>
        <v>0.38085601780517031</v>
      </c>
      <c r="G27" s="742">
        <f>IFERROR(+A2.8.2!G27/A2.8.1!G27,0)</f>
        <v>0.38789444850255661</v>
      </c>
      <c r="H27" s="742">
        <f>IFERROR(+A2.8.2!H27/A2.8.1!H27,0)</f>
        <v>0.38660392280923761</v>
      </c>
      <c r="I27" s="742">
        <f>IFERROR(+A2.8.2!I27/A2.8.1!I27,0)</f>
        <v>0.38693788160339793</v>
      </c>
      <c r="J27" s="742">
        <f>IFERROR(+A2.8.2!J27/A2.8.1!J27,0)</f>
        <v>0.38954854735932604</v>
      </c>
      <c r="K27" s="742">
        <f>IFERROR(+A2.8.2!K27/A2.8.1!K27,0)</f>
        <v>0.3864529262086514</v>
      </c>
      <c r="L27" s="742">
        <f>IFERROR(+A2.8.2!L27/A2.8.1!L27,0)</f>
        <v>0.3867355552321351</v>
      </c>
      <c r="M27" s="742">
        <f>IFERROR(+A2.8.2!M27/A2.8.1!M27,0)</f>
        <v>0.38681372549019605</v>
      </c>
      <c r="N27" s="742">
        <f>IFERROR(+A2.8.2!N27/A2.8.1!N27,0)</f>
        <v>0.38615898463593856</v>
      </c>
      <c r="O27" s="699">
        <f>IFERROR(+A2.8.2!O27/A2.8.1!O27,0)</f>
        <v>0.38557921328040423</v>
      </c>
    </row>
    <row r="28" spans="2:15" s="194" customFormat="1" ht="13.35" customHeight="1" x14ac:dyDescent="0.25">
      <c r="B28" s="705"/>
      <c r="C28" s="706" t="s">
        <v>42</v>
      </c>
      <c r="D28" s="271" t="s">
        <v>66</v>
      </c>
      <c r="E28" s="708">
        <f>+A2.8.1!E28</f>
        <v>283</v>
      </c>
      <c r="F28" s="744">
        <f>IFERROR(+A2.8.2!F28/A2.8.1!F28,0)</f>
        <v>0.38141601110596945</v>
      </c>
      <c r="G28" s="745">
        <f>IFERROR(+A2.8.2!G28/A2.8.1!G28,0)</f>
        <v>0.39785356695869833</v>
      </c>
      <c r="H28" s="745">
        <f>IFERROR(+A2.8.2!H28/A2.8.1!H28,0)</f>
        <v>0.39948347107438015</v>
      </c>
      <c r="I28" s="745">
        <f>IFERROR(+A2.8.2!I28/A2.8.1!I28,0)</f>
        <v>0.39134935304990759</v>
      </c>
      <c r="J28" s="745">
        <f>IFERROR(+A2.8.2!J28/A2.8.1!J28,0)</f>
        <v>0.40015925925925927</v>
      </c>
      <c r="K28" s="745">
        <f>IFERROR(+A2.8.2!K28/A2.8.1!K28,0)</f>
        <v>0.42062471706654592</v>
      </c>
      <c r="L28" s="745">
        <f>IFERROR(+A2.8.2!L28/A2.8.1!L28,0)</f>
        <v>0.39712813620071685</v>
      </c>
      <c r="M28" s="745">
        <f>IFERROR(+A2.8.2!M28/A2.8.1!M28,0)</f>
        <v>0.39281739130434784</v>
      </c>
      <c r="N28" s="745">
        <f>IFERROR(+A2.8.2!N28/A2.8.1!N28,0)</f>
        <v>0.39773184949655538</v>
      </c>
      <c r="O28" s="711">
        <f>IFERROR(+A2.8.2!O28/A2.8.1!O28,0)</f>
        <v>0.3930541647701411</v>
      </c>
    </row>
    <row r="29" spans="2:15" s="194" customFormat="1" ht="13.35" customHeight="1" x14ac:dyDescent="0.25">
      <c r="B29" s="705"/>
      <c r="C29" s="713" t="s">
        <v>8</v>
      </c>
      <c r="D29" s="714"/>
      <c r="E29" s="715">
        <f t="shared" ref="E29" si="0">SUM(E4:E28)</f>
        <v>2194549</v>
      </c>
      <c r="F29" s="663">
        <f>IFERROR(+A2.8.2!F29/A2.8.1!F29,0)</f>
        <v>0.22669356961448989</v>
      </c>
      <c r="G29" s="751">
        <f>IFERROR(+A2.8.2!G29/A2.8.1!G29,0)</f>
        <v>0.23221671717060008</v>
      </c>
      <c r="H29" s="751">
        <f>IFERROR(+A2.8.2!H29/A2.8.1!H29,0)</f>
        <v>0.23513798011704701</v>
      </c>
      <c r="I29" s="751">
        <f>IFERROR(+A2.8.2!I29/A2.8.1!I29,0)</f>
        <v>0.23138307423908047</v>
      </c>
      <c r="J29" s="751">
        <f>IFERROR(+A2.8.2!J29/A2.8.1!J29,0)</f>
        <v>0.23588285184758592</v>
      </c>
      <c r="K29" s="751">
        <f>IFERROR(+A2.8.2!K29/A2.8.1!K29,0)</f>
        <v>0.23793098270576227</v>
      </c>
      <c r="L29" s="751">
        <f>IFERROR(+A2.8.2!L29/A2.8.1!L29,0)</f>
        <v>0.23304247125538816</v>
      </c>
      <c r="M29" s="751">
        <f>IFERROR(+A2.8.2!M29/A2.8.1!M29,0)</f>
        <v>0.23706267681786053</v>
      </c>
      <c r="N29" s="751">
        <f>IFERROR(+A2.8.2!N29/A2.8.1!N29,0)</f>
        <v>0.24023180979324946</v>
      </c>
      <c r="O29" s="665">
        <f>IFERROR(+A2.8.2!O29/A2.8.1!O29,0)</f>
        <v>0.23378608986781693</v>
      </c>
    </row>
    <row r="30" spans="2:15" s="194" customFormat="1" ht="13.35" customHeight="1" x14ac:dyDescent="0.25">
      <c r="B30" s="703"/>
      <c r="C30" s="688"/>
      <c r="D30" s="878" t="s">
        <v>200</v>
      </c>
      <c r="E30" s="719">
        <f t="shared" ref="E30" si="1">SUM(E4:E5)</f>
        <v>99880</v>
      </c>
      <c r="F30" s="660">
        <f>IFERROR(+A2.8.2!F30/A2.8.1!F30,0)</f>
        <v>-4.0283476314807904E-4</v>
      </c>
      <c r="G30" s="747">
        <f>IFERROR(+A2.8.2!G30/A2.8.1!G30,0)</f>
        <v>-9.3056560655113307E-2</v>
      </c>
      <c r="H30" s="747">
        <f>IFERROR(+A2.8.2!H30/A2.8.1!H30,0)</f>
        <v>-0.37632337054375226</v>
      </c>
      <c r="I30" s="747">
        <f>IFERROR(+A2.8.2!I30/A2.8.1!I30,0)</f>
        <v>-2.0397207446808507</v>
      </c>
      <c r="J30" s="747">
        <f>IFERROR(+A2.8.2!J30/A2.8.1!J30,0)</f>
        <v>1.4661408259986457</v>
      </c>
      <c r="K30" s="747">
        <f>IFERROR(+A2.8.2!K30/A2.8.1!K30,0)</f>
        <v>0.88865989515072086</v>
      </c>
      <c r="L30" s="747">
        <f>IFERROR(+A2.8.2!L30/A2.8.1!L30,0)</f>
        <v>0.78096449538719603</v>
      </c>
      <c r="M30" s="747">
        <f>IFERROR(+A2.8.2!M30/A2.8.1!M30,0)</f>
        <v>0.71957204643751416</v>
      </c>
      <c r="N30" s="747">
        <f>IFERROR(+A2.8.2!N30/A2.8.1!N30,0)</f>
        <v>0.6211903540277065</v>
      </c>
      <c r="O30" s="662">
        <f>IFERROR(+A2.8.2!O30/A2.8.1!O30,0)</f>
        <v>0.49315442452284552</v>
      </c>
    </row>
    <row r="31" spans="2:15" s="194" customFormat="1" ht="13.35" customHeight="1" x14ac:dyDescent="0.25">
      <c r="B31" s="703"/>
      <c r="C31" s="688"/>
      <c r="D31" s="182" t="s">
        <v>968</v>
      </c>
      <c r="E31" s="719">
        <f>SUM(E6:E11)</f>
        <v>553410</v>
      </c>
      <c r="F31" s="660">
        <f>IFERROR(+A2.8.2!F31/A2.8.1!F31,0)</f>
        <v>6.785964198535395E-2</v>
      </c>
      <c r="G31" s="747">
        <f>IFERROR(+A2.8.2!G31/A2.8.1!G31,0)</f>
        <v>0.10517661500690503</v>
      </c>
      <c r="H31" s="747">
        <f>IFERROR(+A2.8.2!H31/A2.8.1!H31,0)</f>
        <v>0.12227608768450066</v>
      </c>
      <c r="I31" s="747">
        <f>IFERROR(+A2.8.2!I31/A2.8.1!I31,0)</f>
        <v>0.12971552324569038</v>
      </c>
      <c r="J31" s="747">
        <f>IFERROR(+A2.8.2!J31/A2.8.1!J31,0)</f>
        <v>0.1433593087649043</v>
      </c>
      <c r="K31" s="747">
        <f>IFERROR(+A2.8.2!K31/A2.8.1!K31,0)</f>
        <v>0.15300462442194726</v>
      </c>
      <c r="L31" s="747">
        <f>IFERROR(+A2.8.2!L31/A2.8.1!L31,0)</f>
        <v>0.15059976645745146</v>
      </c>
      <c r="M31" s="747">
        <f>IFERROR(+A2.8.2!M31/A2.8.1!M31,0)</f>
        <v>0.15763365654638906</v>
      </c>
      <c r="N31" s="747">
        <f>IFERROR(+A2.8.2!N31/A2.8.1!N31,0)</f>
        <v>0.16420627176021299</v>
      </c>
      <c r="O31" s="662">
        <f>IFERROR(+A2.8.2!O31/A2.8.1!O31,0)</f>
        <v>0.15858429334669003</v>
      </c>
    </row>
    <row r="32" spans="2:15" s="194" customFormat="1" ht="13.35" customHeight="1" x14ac:dyDescent="0.25">
      <c r="B32" s="703"/>
      <c r="C32" s="688"/>
      <c r="D32" s="182" t="s">
        <v>969</v>
      </c>
      <c r="E32" s="719">
        <f>SUM(E12:E21)</f>
        <v>1392077</v>
      </c>
      <c r="F32" s="660">
        <f>IFERROR(+A2.8.2!F32/A2.8.1!F32,0)</f>
        <v>0.19028051774402141</v>
      </c>
      <c r="G32" s="747">
        <f>IFERROR(+A2.8.2!G32/A2.8.1!G32,0)</f>
        <v>0.20036161423578011</v>
      </c>
      <c r="H32" s="747">
        <f>IFERROR(+A2.8.2!H32/A2.8.1!H32,0)</f>
        <v>0.20321077547141586</v>
      </c>
      <c r="I32" s="747">
        <f>IFERROR(+A2.8.2!I32/A2.8.1!I32,0)</f>
        <v>0.1980033610285217</v>
      </c>
      <c r="J32" s="747">
        <f>IFERROR(+A2.8.2!J32/A2.8.1!J32,0)</f>
        <v>0.20287367580407362</v>
      </c>
      <c r="K32" s="747">
        <f>IFERROR(+A2.8.2!K32/A2.8.1!K32,0)</f>
        <v>0.20939961426372439</v>
      </c>
      <c r="L32" s="747">
        <f>IFERROR(+A2.8.2!L32/A2.8.1!L32,0)</f>
        <v>0.20683332413536695</v>
      </c>
      <c r="M32" s="747">
        <f>IFERROR(+A2.8.2!M32/A2.8.1!M32,0)</f>
        <v>0.21248559125538258</v>
      </c>
      <c r="N32" s="747">
        <f>IFERROR(+A2.8.2!N32/A2.8.1!N32,0)</f>
        <v>0.2165206316486914</v>
      </c>
      <c r="O32" s="662">
        <f>IFERROR(+A2.8.2!O32/A2.8.1!O32,0)</f>
        <v>0.21005888325317393</v>
      </c>
    </row>
    <row r="33" spans="2:15" s="194" customFormat="1" ht="13.35" customHeight="1" x14ac:dyDescent="0.25">
      <c r="B33" s="703"/>
      <c r="C33" s="688"/>
      <c r="D33" s="183" t="s">
        <v>970</v>
      </c>
      <c r="E33" s="719">
        <f>SUM(E22:E23)</f>
        <v>100323</v>
      </c>
      <c r="F33" s="660">
        <f>IFERROR(+A2.8.2!F33/A2.8.1!F33,0)</f>
        <v>0.30586127845604305</v>
      </c>
      <c r="G33" s="747">
        <f>IFERROR(+A2.8.2!G33/A2.8.1!G33,0)</f>
        <v>0.3117776895987302</v>
      </c>
      <c r="H33" s="747">
        <f>IFERROR(+A2.8.2!H33/A2.8.1!H33,0)</f>
        <v>0.31218152724686637</v>
      </c>
      <c r="I33" s="747">
        <f>IFERROR(+A2.8.2!I33/A2.8.1!I33,0)</f>
        <v>0.30607255890282503</v>
      </c>
      <c r="J33" s="747">
        <f>IFERROR(+A2.8.2!J33/A2.8.1!J33,0)</f>
        <v>0.30802506334314866</v>
      </c>
      <c r="K33" s="747">
        <f>IFERROR(+A2.8.2!K33/A2.8.1!K33,0)</f>
        <v>0.30981299494323061</v>
      </c>
      <c r="L33" s="747">
        <f>IFERROR(+A2.8.2!L33/A2.8.1!L33,0)</f>
        <v>0.30742770551837351</v>
      </c>
      <c r="M33" s="747">
        <f>IFERROR(+A2.8.2!M33/A2.8.1!M33,0)</f>
        <v>0.31096013672417067</v>
      </c>
      <c r="N33" s="747">
        <f>IFERROR(+A2.8.2!N33/A2.8.1!N33,0)</f>
        <v>0.31297975831232</v>
      </c>
      <c r="O33" s="662">
        <f>IFERROR(+A2.8.2!O33/A2.8.1!O33,0)</f>
        <v>0.30992525252525255</v>
      </c>
    </row>
    <row r="34" spans="2:15" s="194" customFormat="1" ht="13.35" customHeight="1" x14ac:dyDescent="0.25">
      <c r="B34" s="705"/>
      <c r="C34" s="706"/>
      <c r="D34" s="184" t="s">
        <v>274</v>
      </c>
      <c r="E34" s="722">
        <f>SUM(E24:E28)</f>
        <v>48859</v>
      </c>
      <c r="F34" s="752">
        <f>IFERROR(+A2.8.2!F34/A2.8.1!F34,0)</f>
        <v>0.35567636045651252</v>
      </c>
      <c r="G34" s="749">
        <f>IFERROR(+A2.8.2!G34/A2.8.1!G34,0)</f>
        <v>0.36187954637871056</v>
      </c>
      <c r="H34" s="749">
        <f>IFERROR(+A2.8.2!H34/A2.8.1!H34,0)</f>
        <v>0.36290544141156972</v>
      </c>
      <c r="I34" s="749">
        <f>IFERROR(+A2.8.2!I34/A2.8.1!I34,0)</f>
        <v>0.36052085089168323</v>
      </c>
      <c r="J34" s="749">
        <f>IFERROR(+A2.8.2!J34/A2.8.1!J34,0)</f>
        <v>0.36265347421980026</v>
      </c>
      <c r="K34" s="749">
        <f>IFERROR(+A2.8.2!K34/A2.8.1!K34,0)</f>
        <v>0.36109040779116824</v>
      </c>
      <c r="L34" s="749">
        <f>IFERROR(+A2.8.2!L34/A2.8.1!L34,0)</f>
        <v>0.35745011431326501</v>
      </c>
      <c r="M34" s="749">
        <f>IFERROR(+A2.8.2!M34/A2.8.1!M34,0)</f>
        <v>0.35775144663842989</v>
      </c>
      <c r="N34" s="749">
        <f>IFERROR(+A2.8.2!N34/A2.8.1!N34,0)</f>
        <v>0.35855569531795944</v>
      </c>
      <c r="O34" s="724">
        <f>IFERROR(+A2.8.2!O34/A2.8.1!O34,0)</f>
        <v>0.357317439862543</v>
      </c>
    </row>
    <row r="35" spans="2:15" s="194" customFormat="1" ht="13.35" customHeight="1" x14ac:dyDescent="0.25">
      <c r="B35" s="705"/>
      <c r="C35" s="713" t="s">
        <v>8</v>
      </c>
      <c r="D35" s="714"/>
      <c r="E35" s="715">
        <f t="shared" ref="E35" si="2">SUM(E30:E34)</f>
        <v>2194549</v>
      </c>
      <c r="F35" s="753">
        <f>IFERROR(+A2.8.2!F35/A2.8.1!F35,0)</f>
        <v>0.22669356961448991</v>
      </c>
      <c r="G35" s="746">
        <f>IFERROR(+A2.8.2!G35/A2.8.1!G35,0)</f>
        <v>0.23221671717060008</v>
      </c>
      <c r="H35" s="746">
        <f>IFERROR(+A2.8.2!H35/A2.8.1!H35,0)</f>
        <v>0.23513798011704704</v>
      </c>
      <c r="I35" s="746">
        <f>IFERROR(+A2.8.2!I35/A2.8.1!I35,0)</f>
        <v>0.23138307423908039</v>
      </c>
      <c r="J35" s="746">
        <f>IFERROR(+A2.8.2!J35/A2.8.1!J35,0)</f>
        <v>0.23588285184758595</v>
      </c>
      <c r="K35" s="746">
        <f>IFERROR(+A2.8.2!K35/A2.8.1!K35,0)</f>
        <v>0.23793098270576232</v>
      </c>
      <c r="L35" s="746">
        <f>IFERROR(+A2.8.2!L35/A2.8.1!L35,0)</f>
        <v>0.23304247125538818</v>
      </c>
      <c r="M35" s="746">
        <f>IFERROR(+A2.8.2!M35/A2.8.1!M35,0)</f>
        <v>0.23706267681786053</v>
      </c>
      <c r="N35" s="746">
        <f>IFERROR(+A2.8.2!N35/A2.8.1!N35,0)</f>
        <v>0.24023180979324946</v>
      </c>
      <c r="O35" s="727">
        <f>IFERROR(+A2.8.2!O35/A2.8.1!O35,0)</f>
        <v>0.23378608986781699</v>
      </c>
    </row>
    <row r="36" spans="2:15" s="194" customFormat="1" ht="13.35" customHeight="1" x14ac:dyDescent="0.25">
      <c r="B36" s="704"/>
      <c r="C36" s="729"/>
      <c r="D36" s="704"/>
      <c r="E36" s="704"/>
      <c r="F36" s="704"/>
      <c r="G36" s="704"/>
      <c r="H36" s="704"/>
      <c r="I36" s="704"/>
      <c r="J36" s="704"/>
      <c r="K36" s="704"/>
      <c r="L36" s="704"/>
      <c r="M36" s="704"/>
      <c r="N36" s="704"/>
      <c r="O36" s="704"/>
    </row>
    <row r="37" spans="2:15" s="194" customFormat="1" ht="13.35" customHeight="1" x14ac:dyDescent="0.25"/>
    <row r="38" spans="2:15" customFormat="1" ht="13.35" customHeight="1" x14ac:dyDescent="0.25">
      <c r="I38" s="185" t="s">
        <v>267</v>
      </c>
    </row>
  </sheetData>
  <mergeCells count="3">
    <mergeCell ref="F2:O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8"/>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2.6640625" style="563" customWidth="1"/>
    <col min="4" max="4" width="16.33203125" style="563" customWidth="1"/>
    <col min="5" max="14" width="9.6640625" style="563" customWidth="1"/>
    <col min="15" max="16384" width="9.109375" style="685"/>
  </cols>
  <sheetData>
    <row r="1" spans="2:16" s="673" customFormat="1" ht="15" customHeight="1" x14ac:dyDescent="0.25">
      <c r="B1" s="669" t="s">
        <v>864</v>
      </c>
      <c r="C1" s="670"/>
      <c r="D1" s="670"/>
      <c r="E1" s="671"/>
      <c r="F1" s="671"/>
      <c r="G1" s="671"/>
      <c r="H1" s="671"/>
      <c r="I1" s="671"/>
      <c r="J1" s="671"/>
      <c r="K1" s="671"/>
      <c r="L1" s="671"/>
      <c r="M1" s="671"/>
      <c r="N1" s="671"/>
      <c r="O1" s="672"/>
    </row>
    <row r="2" spans="2:16" s="678" customFormat="1" ht="15" customHeight="1" x14ac:dyDescent="0.25">
      <c r="B2" s="674"/>
      <c r="C2" s="675"/>
      <c r="D2" s="676"/>
      <c r="E2" s="677"/>
      <c r="F2" s="1127" t="s">
        <v>161</v>
      </c>
      <c r="G2" s="1128"/>
      <c r="H2" s="1128"/>
      <c r="I2" s="1128"/>
      <c r="J2" s="1128"/>
      <c r="K2" s="1128"/>
      <c r="L2" s="1128"/>
      <c r="M2" s="1128"/>
      <c r="N2" s="1129"/>
    </row>
    <row r="3" spans="2:16" ht="20.399999999999999" customHeight="1" x14ac:dyDescent="0.2">
      <c r="B3" s="680"/>
      <c r="C3" s="1130" t="s">
        <v>87</v>
      </c>
      <c r="D3" s="1131"/>
      <c r="E3" s="755" t="s">
        <v>17</v>
      </c>
      <c r="F3" s="799">
        <v>2005</v>
      </c>
      <c r="G3" s="800">
        <v>2006</v>
      </c>
      <c r="H3" s="800">
        <v>2007</v>
      </c>
      <c r="I3" s="800">
        <v>2008</v>
      </c>
      <c r="J3" s="800">
        <v>2009</v>
      </c>
      <c r="K3" s="800">
        <v>2010</v>
      </c>
      <c r="L3" s="800">
        <v>2011</v>
      </c>
      <c r="M3" s="800">
        <v>2012</v>
      </c>
      <c r="N3" s="801">
        <v>2013</v>
      </c>
      <c r="P3" s="686"/>
    </row>
    <row r="4" spans="2:16" ht="13.35" customHeight="1" x14ac:dyDescent="0.2">
      <c r="B4" s="687"/>
      <c r="C4" s="688" t="s">
        <v>18</v>
      </c>
      <c r="D4" s="172" t="s">
        <v>43</v>
      </c>
      <c r="E4" s="690">
        <f>+A2.8.1!E4</f>
        <v>37807</v>
      </c>
      <c r="F4" s="739">
        <f>IFERROR((A2.8.1!G4/A2.8.1!$F4)^(1/1)-1,0)</f>
        <v>-8.8026855650876534E-2</v>
      </c>
      <c r="G4" s="739">
        <f>IFERROR((A2.8.1!H4/A2.8.1!$F4)^(1/2)-1,0)</f>
        <v>-9.943584896573765E-2</v>
      </c>
      <c r="H4" s="739">
        <f>IFERROR((A2.8.1!I4/A2.8.1!$F4)^(1/3)-1,0)</f>
        <v>-8.9748410967833148E-2</v>
      </c>
      <c r="I4" s="739">
        <f>IFERROR((A2.8.1!J4/A2.8.1!$F4)^(1/4)-1,0)</f>
        <v>-8.4947511411424204E-2</v>
      </c>
      <c r="J4" s="739">
        <f>IFERROR((A2.8.1!K4/A2.8.1!$F4)^(1/5)-1,0)</f>
        <v>-7.785769690578348E-2</v>
      </c>
      <c r="K4" s="739">
        <f>IFERROR((A2.8.1!L4/A2.8.1!$F4)^(1/6)-1,0)</f>
        <v>-5.9763612188118986E-2</v>
      </c>
      <c r="L4" s="739">
        <f>IFERROR((A2.8.1!M4/A2.8.1!$F4)^(1/7)-1,0)</f>
        <v>-4.3391576264021903E-2</v>
      </c>
      <c r="M4" s="739">
        <f>IFERROR((A2.8.1!N4/A2.8.1!$F4)^(1/8)-1,0)</f>
        <v>-4.3098540615766456E-2</v>
      </c>
      <c r="N4" s="693">
        <f>IFERROR((A2.8.1!O4/A2.8.1!$F4)^(1/9)-1,0)</f>
        <v>-5.6419828556798834E-2</v>
      </c>
    </row>
    <row r="5" spans="2:16" s="701" customFormat="1" ht="13.35" customHeight="1" x14ac:dyDescent="0.2">
      <c r="B5" s="687"/>
      <c r="C5" s="688" t="s">
        <v>19</v>
      </c>
      <c r="D5" s="173" t="s">
        <v>124</v>
      </c>
      <c r="E5" s="696">
        <f>+A2.8.1!E5</f>
        <v>62073</v>
      </c>
      <c r="F5" s="742">
        <f>IFERROR((A2.8.1!G5/A2.8.1!$F5)^(1/1)-1,0)</f>
        <v>0</v>
      </c>
      <c r="G5" s="742">
        <f>IFERROR((A2.8.1!H5/A2.8.1!$F5)^(1/2)-1,0)</f>
        <v>0</v>
      </c>
      <c r="H5" s="742">
        <f>IFERROR((A2.8.1!I5/A2.8.1!$F5)^(1/3)-1,0)</f>
        <v>0</v>
      </c>
      <c r="I5" s="742">
        <f>IFERROR((A2.8.1!J5/A2.8.1!$F5)^(1/4)-1,0)</f>
        <v>0</v>
      </c>
      <c r="J5" s="742">
        <f>IFERROR((A2.8.1!K5/A2.8.1!$F5)^(1/5)-1,0)</f>
        <v>0</v>
      </c>
      <c r="K5" s="742">
        <f>IFERROR((A2.8.1!L5/A2.8.1!$F5)^(1/6)-1,0)</f>
        <v>0</v>
      </c>
      <c r="L5" s="742">
        <f>IFERROR((A2.8.1!M5/A2.8.1!$F5)^(1/7)-1,0)</f>
        <v>0</v>
      </c>
      <c r="M5" s="742">
        <f>IFERROR((A2.8.1!N5/A2.8.1!$F5)^(1/8)-1,0)</f>
        <v>0</v>
      </c>
      <c r="N5" s="699">
        <f>IFERROR((A2.8.1!O5/A2.8.1!$F5)^(1/9)-1,0)</f>
        <v>0</v>
      </c>
    </row>
    <row r="6" spans="2:16" ht="13.35" customHeight="1" x14ac:dyDescent="0.2">
      <c r="B6" s="687"/>
      <c r="C6" s="688" t="s">
        <v>20</v>
      </c>
      <c r="D6" s="172" t="s">
        <v>44</v>
      </c>
      <c r="E6" s="696">
        <f>+A2.8.1!E6</f>
        <v>72013</v>
      </c>
      <c r="F6" s="742">
        <f>IFERROR((A2.8.1!G6/A2.8.1!$F6)^(1/1)-1,0)</f>
        <v>2.2247765006385696</v>
      </c>
      <c r="G6" s="742">
        <f>IFERROR((A2.8.1!H6/A2.8.1!$F6)^(1/2)-1,0)</f>
        <v>1.0935954151774663</v>
      </c>
      <c r="H6" s="742">
        <f>IFERROR((A2.8.1!I6/A2.8.1!$F6)^(1/3)-1,0)</f>
        <v>0.79175602396503453</v>
      </c>
      <c r="I6" s="742">
        <f>IFERROR((A2.8.1!J6/A2.8.1!$F6)^(1/4)-1,0)</f>
        <v>0.64874756370481657</v>
      </c>
      <c r="J6" s="742">
        <f>IFERROR((A2.8.1!K6/A2.8.1!$F6)^(1/5)-1,0)</f>
        <v>0.54135464465877647</v>
      </c>
      <c r="K6" s="742">
        <f>IFERROR((A2.8.1!L6/A2.8.1!$F6)^(1/6)-1,0)</f>
        <v>0.44812459771898161</v>
      </c>
      <c r="L6" s="742">
        <f>IFERROR((A2.8.1!M6/A2.8.1!$F6)^(1/7)-1,0)</f>
        <v>0.39592090622161846</v>
      </c>
      <c r="M6" s="742">
        <f>IFERROR((A2.8.1!N6/A2.8.1!$F6)^(1/8)-1,0)</f>
        <v>0.35629643918013443</v>
      </c>
      <c r="N6" s="699">
        <f>IFERROR((A2.8.1!O6/A2.8.1!$F6)^(1/9)-1,0)</f>
        <v>0.33325908853866548</v>
      </c>
    </row>
    <row r="7" spans="2:16" ht="13.35" customHeight="1" x14ac:dyDescent="0.2">
      <c r="B7" s="687"/>
      <c r="C7" s="688" t="s">
        <v>21</v>
      </c>
      <c r="D7" s="172" t="s">
        <v>45</v>
      </c>
      <c r="E7" s="696">
        <f>+A2.8.1!E7</f>
        <v>70872</v>
      </c>
      <c r="F7" s="742">
        <f>IFERROR((A2.8.1!G7/A2.8.1!$F7)^(1/1)-1,0)</f>
        <v>0.59772604223064429</v>
      </c>
      <c r="G7" s="742">
        <f>IFERROR((A2.8.1!H7/A2.8.1!$F7)^(1/2)-1,0)</f>
        <v>0.42565252112525509</v>
      </c>
      <c r="H7" s="742">
        <f>IFERROR((A2.8.1!I7/A2.8.1!$F7)^(1/3)-1,0)</f>
        <v>0.36204137935471747</v>
      </c>
      <c r="I7" s="742">
        <f>IFERROR((A2.8.1!J7/A2.8.1!$F7)^(1/4)-1,0)</f>
        <v>0.32819691144110408</v>
      </c>
      <c r="J7" s="742">
        <f>IFERROR((A2.8.1!K7/A2.8.1!$F7)^(1/5)-1,0)</f>
        <v>0.29546508406302663</v>
      </c>
      <c r="K7" s="742">
        <f>IFERROR((A2.8.1!L7/A2.8.1!$F7)^(1/6)-1,0)</f>
        <v>0.25729249055780867</v>
      </c>
      <c r="L7" s="742">
        <f>IFERROR((A2.8.1!M7/A2.8.1!$F7)^(1/7)-1,0)</f>
        <v>0.23195879993254342</v>
      </c>
      <c r="M7" s="742">
        <f>IFERROR((A2.8.1!N7/A2.8.1!$F7)^(1/8)-1,0)</f>
        <v>0.21621527017948416</v>
      </c>
      <c r="N7" s="699">
        <f>IFERROR((A2.8.1!O7/A2.8.1!$F7)^(1/9)-1,0)</f>
        <v>0.20905221830393872</v>
      </c>
    </row>
    <row r="8" spans="2:16" ht="13.35" customHeight="1" x14ac:dyDescent="0.2">
      <c r="B8" s="687"/>
      <c r="C8" s="688" t="s">
        <v>22</v>
      </c>
      <c r="D8" s="172" t="s">
        <v>46</v>
      </c>
      <c r="E8" s="696">
        <f>+A2.8.1!E8</f>
        <v>73750</v>
      </c>
      <c r="F8" s="742">
        <f>IFERROR((A2.8.1!G8/A2.8.1!$F8)^(1/1)-1,0)</f>
        <v>0.40092699884125138</v>
      </c>
      <c r="G8" s="742">
        <f>IFERROR((A2.8.1!H8/A2.8.1!$F8)^(1/2)-1,0)</f>
        <v>0.29681548334256203</v>
      </c>
      <c r="H8" s="742">
        <f>IFERROR((A2.8.1!I8/A2.8.1!$F8)^(1/3)-1,0)</f>
        <v>0.26420515392251054</v>
      </c>
      <c r="I8" s="742">
        <f>IFERROR((A2.8.1!J8/A2.8.1!$F8)^(1/4)-1,0)</f>
        <v>0.25477805768642359</v>
      </c>
      <c r="J8" s="742">
        <f>IFERROR((A2.8.1!K8/A2.8.1!$F8)^(1/5)-1,0)</f>
        <v>0.23452867670615274</v>
      </c>
      <c r="K8" s="742">
        <f>IFERROR((A2.8.1!L8/A2.8.1!$F8)^(1/6)-1,0)</f>
        <v>0.20263178912189939</v>
      </c>
      <c r="L8" s="742">
        <f>IFERROR((A2.8.1!M8/A2.8.1!$F8)^(1/7)-1,0)</f>
        <v>0.18806603318173254</v>
      </c>
      <c r="M8" s="742">
        <f>IFERROR((A2.8.1!N8/A2.8.1!$F8)^(1/8)-1,0)</f>
        <v>0.17604832105705248</v>
      </c>
      <c r="N8" s="699">
        <f>IFERROR((A2.8.1!O8/A2.8.1!$F8)^(1/9)-1,0)</f>
        <v>0.17435111040810169</v>
      </c>
    </row>
    <row r="9" spans="2:16" ht="13.35" customHeight="1" x14ac:dyDescent="0.2">
      <c r="B9" s="687"/>
      <c r="C9" s="688" t="s">
        <v>23</v>
      </c>
      <c r="D9" s="172" t="s">
        <v>47</v>
      </c>
      <c r="E9" s="696">
        <f>+A2.8.1!E9</f>
        <v>82386</v>
      </c>
      <c r="F9" s="742">
        <f>IFERROR((A2.8.1!G9/A2.8.1!$F9)^(1/1)-1,0)</f>
        <v>0.28955143701316133</v>
      </c>
      <c r="G9" s="742">
        <f>IFERROR((A2.8.1!H9/A2.8.1!$F9)^(1/2)-1,0)</f>
        <v>0.23669388480168463</v>
      </c>
      <c r="H9" s="742">
        <f>IFERROR((A2.8.1!I9/A2.8.1!$F9)^(1/3)-1,0)</f>
        <v>0.22009611260396111</v>
      </c>
      <c r="I9" s="742">
        <f>IFERROR((A2.8.1!J9/A2.8.1!$F9)^(1/4)-1,0)</f>
        <v>0.2158111733902659</v>
      </c>
      <c r="J9" s="742">
        <f>IFERROR((A2.8.1!K9/A2.8.1!$F9)^(1/5)-1,0)</f>
        <v>0.20028444081770336</v>
      </c>
      <c r="K9" s="742">
        <f>IFERROR((A2.8.1!L9/A2.8.1!$F9)^(1/6)-1,0)</f>
        <v>0.17580588716037959</v>
      </c>
      <c r="L9" s="742">
        <f>IFERROR((A2.8.1!M9/A2.8.1!$F9)^(1/7)-1,0)</f>
        <v>0.16491363894341537</v>
      </c>
      <c r="M9" s="742">
        <f>IFERROR((A2.8.1!N9/A2.8.1!$F9)^(1/8)-1,0)</f>
        <v>0.15625696608582818</v>
      </c>
      <c r="N9" s="699">
        <f>IFERROR((A2.8.1!O9/A2.8.1!$F9)^(1/9)-1,0)</f>
        <v>0.15601836373598288</v>
      </c>
    </row>
    <row r="10" spans="2:16" s="701" customFormat="1" ht="13.35" customHeight="1" x14ac:dyDescent="0.2">
      <c r="B10" s="687"/>
      <c r="C10" s="688" t="s">
        <v>24</v>
      </c>
      <c r="D10" s="172" t="s">
        <v>48</v>
      </c>
      <c r="E10" s="696">
        <f>+A2.8.1!E10</f>
        <v>97988</v>
      </c>
      <c r="F10" s="742">
        <f>IFERROR((A2.8.1!G10/A2.8.1!$F10)^(1/1)-1,0)</f>
        <v>0.22644292826848611</v>
      </c>
      <c r="G10" s="742">
        <f>IFERROR((A2.8.1!H10/A2.8.1!$F10)^(1/2)-1,0)</f>
        <v>0.19845311817031397</v>
      </c>
      <c r="H10" s="742">
        <f>IFERROR((A2.8.1!I10/A2.8.1!$F10)^(1/3)-1,0)</f>
        <v>0.18701414492448598</v>
      </c>
      <c r="I10" s="742">
        <f>IFERROR((A2.8.1!J10/A2.8.1!$F10)^(1/4)-1,0)</f>
        <v>0.18764158842574652</v>
      </c>
      <c r="J10" s="742">
        <f>IFERROR((A2.8.1!K10/A2.8.1!$F10)^(1/5)-1,0)</f>
        <v>0.17903761056341194</v>
      </c>
      <c r="K10" s="742">
        <f>IFERROR((A2.8.1!L10/A2.8.1!$F10)^(1/6)-1,0)</f>
        <v>0.15972800845753321</v>
      </c>
      <c r="L10" s="742">
        <f>IFERROR((A2.8.1!M10/A2.8.1!$F10)^(1/7)-1,0)</f>
        <v>0.14998533289758709</v>
      </c>
      <c r="M10" s="742">
        <f>IFERROR((A2.8.1!N10/A2.8.1!$F10)^(1/8)-1,0)</f>
        <v>0.14327770476959034</v>
      </c>
      <c r="N10" s="699">
        <f>IFERROR((A2.8.1!O10/A2.8.1!$F10)^(1/9)-1,0)</f>
        <v>0.14404816736009329</v>
      </c>
    </row>
    <row r="11" spans="2:16" s="704" customFormat="1" ht="13.35" customHeight="1" x14ac:dyDescent="0.25">
      <c r="B11" s="703"/>
      <c r="C11" s="688" t="s">
        <v>25</v>
      </c>
      <c r="D11" s="172" t="s">
        <v>49</v>
      </c>
      <c r="E11" s="696">
        <f>+A2.8.1!E11</f>
        <v>156401</v>
      </c>
      <c r="F11" s="742">
        <f>IFERROR((A2.8.1!G11/A2.8.1!$F11)^(1/1)-1,0)</f>
        <v>0.17767988252569755</v>
      </c>
      <c r="G11" s="742">
        <f>IFERROR((A2.8.1!H11/A2.8.1!$F11)^(1/2)-1,0)</f>
        <v>0.16222144542407335</v>
      </c>
      <c r="H11" s="742">
        <f>IFERROR((A2.8.1!I11/A2.8.1!$F11)^(1/3)-1,0)</f>
        <v>0.15428381108748179</v>
      </c>
      <c r="I11" s="742">
        <f>IFERROR((A2.8.1!J11/A2.8.1!$F11)^(1/4)-1,0)</f>
        <v>0.16102280402993707</v>
      </c>
      <c r="J11" s="742">
        <f>IFERROR((A2.8.1!K11/A2.8.1!$F11)^(1/5)-1,0)</f>
        <v>0.15942643409213275</v>
      </c>
      <c r="K11" s="742">
        <f>IFERROR((A2.8.1!L11/A2.8.1!$F11)^(1/6)-1,0)</f>
        <v>0.14590852738845395</v>
      </c>
      <c r="L11" s="742">
        <f>IFERROR((A2.8.1!M11/A2.8.1!$F11)^(1/7)-1,0)</f>
        <v>0.13985546919588465</v>
      </c>
      <c r="M11" s="742">
        <f>IFERROR((A2.8.1!N11/A2.8.1!$F11)^(1/8)-1,0)</f>
        <v>0.13434153645342528</v>
      </c>
      <c r="N11" s="699">
        <f>IFERROR((A2.8.1!O11/A2.8.1!$F11)^(1/9)-1,0)</f>
        <v>0.13637503434291909</v>
      </c>
    </row>
    <row r="12" spans="2:16" s="704" customFormat="1" ht="13.35" customHeight="1" x14ac:dyDescent="0.25">
      <c r="B12" s="703"/>
      <c r="C12" s="688" t="s">
        <v>26</v>
      </c>
      <c r="D12" s="172" t="s">
        <v>50</v>
      </c>
      <c r="E12" s="696">
        <f>+A2.8.1!E12</f>
        <v>160787</v>
      </c>
      <c r="F12" s="742">
        <f>IFERROR((A2.8.1!G12/A2.8.1!$F12)^(1/1)-1,0)</f>
        <v>0.1536229481014757</v>
      </c>
      <c r="G12" s="742">
        <f>IFERROR((A2.8.1!H12/A2.8.1!$F12)^(1/2)-1,0)</f>
        <v>0.14497887351364325</v>
      </c>
      <c r="H12" s="742">
        <f>IFERROR((A2.8.1!I12/A2.8.1!$F12)^(1/3)-1,0)</f>
        <v>0.13973660867418158</v>
      </c>
      <c r="I12" s="742">
        <f>IFERROR((A2.8.1!J12/A2.8.1!$F12)^(1/4)-1,0)</f>
        <v>0.14630938544784278</v>
      </c>
      <c r="J12" s="742">
        <f>IFERROR((A2.8.1!K12/A2.8.1!$F12)^(1/5)-1,0)</f>
        <v>0.14568272889533018</v>
      </c>
      <c r="K12" s="742">
        <f>IFERROR((A2.8.1!L12/A2.8.1!$F12)^(1/6)-1,0)</f>
        <v>0.13372273087793762</v>
      </c>
      <c r="L12" s="742">
        <f>IFERROR((A2.8.1!M12/A2.8.1!$F12)^(1/7)-1,0)</f>
        <v>0.12968613665146211</v>
      </c>
      <c r="M12" s="742">
        <f>IFERROR((A2.8.1!N12/A2.8.1!$F12)^(1/8)-1,0)</f>
        <v>0.12526562770574357</v>
      </c>
      <c r="N12" s="699">
        <f>IFERROR((A2.8.1!O12/A2.8.1!$F12)^(1/9)-1,0)</f>
        <v>0.12759654543399446</v>
      </c>
    </row>
    <row r="13" spans="2:16" s="704" customFormat="1" ht="13.35" customHeight="1" x14ac:dyDescent="0.25">
      <c r="B13" s="703"/>
      <c r="C13" s="688" t="s">
        <v>27</v>
      </c>
      <c r="D13" s="153" t="s">
        <v>51</v>
      </c>
      <c r="E13" s="696">
        <f>+A2.8.1!E13</f>
        <v>182252</v>
      </c>
      <c r="F13" s="742">
        <f>IFERROR((A2.8.1!G13/A2.8.1!$F13)^(1/1)-1,0)</f>
        <v>0.13362208287542821</v>
      </c>
      <c r="G13" s="742">
        <f>IFERROR((A2.8.1!H13/A2.8.1!$F13)^(1/2)-1,0)</f>
        <v>0.12924556779963181</v>
      </c>
      <c r="H13" s="742">
        <f>IFERROR((A2.8.1!I13/A2.8.1!$F13)^(1/3)-1,0)</f>
        <v>0.12417879626356343</v>
      </c>
      <c r="I13" s="742">
        <f>IFERROR((A2.8.1!J13/A2.8.1!$F13)^(1/4)-1,0)</f>
        <v>0.13129931220493529</v>
      </c>
      <c r="J13" s="742">
        <f>IFERROR((A2.8.1!K13/A2.8.1!$F13)^(1/5)-1,0)</f>
        <v>0.13389326240789545</v>
      </c>
      <c r="K13" s="742">
        <f>IFERROR((A2.8.1!L13/A2.8.1!$F13)^(1/6)-1,0)</f>
        <v>0.12565019389565912</v>
      </c>
      <c r="L13" s="742">
        <f>IFERROR((A2.8.1!M13/A2.8.1!$F13)^(1/7)-1,0)</f>
        <v>0.12272169254467258</v>
      </c>
      <c r="M13" s="742">
        <f>IFERROR((A2.8.1!N13/A2.8.1!$F13)^(1/8)-1,0)</f>
        <v>0.11901121253854496</v>
      </c>
      <c r="N13" s="699">
        <f>IFERROR((A2.8.1!O13/A2.8.1!$F13)^(1/9)-1,0)</f>
        <v>0.12212260113157725</v>
      </c>
    </row>
    <row r="14" spans="2:16" s="704" customFormat="1" ht="13.35" customHeight="1" x14ac:dyDescent="0.25">
      <c r="B14" s="703"/>
      <c r="C14" s="688" t="s">
        <v>28</v>
      </c>
      <c r="D14" s="153" t="s">
        <v>52</v>
      </c>
      <c r="E14" s="696">
        <f>+A2.8.1!E14</f>
        <v>162436</v>
      </c>
      <c r="F14" s="742">
        <f>IFERROR((A2.8.1!G14/A2.8.1!$F14)^(1/1)-1,0)</f>
        <v>0.12532450674974038</v>
      </c>
      <c r="G14" s="742">
        <f>IFERROR((A2.8.1!H14/A2.8.1!$F14)^(1/2)-1,0)</f>
        <v>0.12275505790066998</v>
      </c>
      <c r="H14" s="742">
        <f>IFERROR((A2.8.1!I14/A2.8.1!$F14)^(1/3)-1,0)</f>
        <v>0.11973899160111956</v>
      </c>
      <c r="I14" s="742">
        <f>IFERROR((A2.8.1!J14/A2.8.1!$F14)^(1/4)-1,0)</f>
        <v>0.12678897301724823</v>
      </c>
      <c r="J14" s="742">
        <f>IFERROR((A2.8.1!K14/A2.8.1!$F14)^(1/5)-1,0)</f>
        <v>0.12959974387499096</v>
      </c>
      <c r="K14" s="742">
        <f>IFERROR((A2.8.1!L14/A2.8.1!$F14)^(1/6)-1,0)</f>
        <v>0.11982402209868037</v>
      </c>
      <c r="L14" s="742">
        <f>IFERROR((A2.8.1!M14/A2.8.1!$F14)^(1/7)-1,0)</f>
        <v>0.11780677250851701</v>
      </c>
      <c r="M14" s="742">
        <f>IFERROR((A2.8.1!N14/A2.8.1!$F14)^(1/8)-1,0)</f>
        <v>0.11428177239744186</v>
      </c>
      <c r="N14" s="699">
        <f>IFERROR((A2.8.1!O14/A2.8.1!$F14)^(1/9)-1,0)</f>
        <v>0.11701629194050112</v>
      </c>
    </row>
    <row r="15" spans="2:16" s="194" customFormat="1" ht="13.35" customHeight="1" x14ac:dyDescent="0.25">
      <c r="B15" s="703"/>
      <c r="C15" s="688" t="s">
        <v>29</v>
      </c>
      <c r="D15" s="153" t="s">
        <v>53</v>
      </c>
      <c r="E15" s="696">
        <f>+A2.8.1!E15</f>
        <v>146060</v>
      </c>
      <c r="F15" s="742">
        <f>IFERROR((A2.8.1!G15/A2.8.1!$F15)^(1/1)-1,0)</f>
        <v>0.1226981846676245</v>
      </c>
      <c r="G15" s="742">
        <f>IFERROR((A2.8.1!H15/A2.8.1!$F15)^(1/2)-1,0)</f>
        <v>0.11731828800899069</v>
      </c>
      <c r="H15" s="742">
        <f>IFERROR((A2.8.1!I15/A2.8.1!$F15)^(1/3)-1,0)</f>
        <v>0.11543396975124498</v>
      </c>
      <c r="I15" s="742">
        <f>IFERROR((A2.8.1!J15/A2.8.1!$F15)^(1/4)-1,0)</f>
        <v>0.1225375383349383</v>
      </c>
      <c r="J15" s="742">
        <f>IFERROR((A2.8.1!K15/A2.8.1!$F15)^(1/5)-1,0)</f>
        <v>0.12524998801876186</v>
      </c>
      <c r="K15" s="742">
        <f>IFERROR((A2.8.1!L15/A2.8.1!$F15)^(1/6)-1,0)</f>
        <v>0.11546400921706956</v>
      </c>
      <c r="L15" s="742">
        <f>IFERROR((A2.8.1!M15/A2.8.1!$F15)^(1/7)-1,0)</f>
        <v>0.11350608640564519</v>
      </c>
      <c r="M15" s="742">
        <f>IFERROR((A2.8.1!N15/A2.8.1!$F15)^(1/8)-1,0)</f>
        <v>0.11002873128455315</v>
      </c>
      <c r="N15" s="699">
        <f>IFERROR((A2.8.1!O15/A2.8.1!$F15)^(1/9)-1,0)</f>
        <v>0.11307694578525518</v>
      </c>
    </row>
    <row r="16" spans="2:16" s="194" customFormat="1" ht="13.35" customHeight="1" x14ac:dyDescent="0.25">
      <c r="B16" s="703"/>
      <c r="C16" s="688" t="s">
        <v>30</v>
      </c>
      <c r="D16" s="153" t="s">
        <v>54</v>
      </c>
      <c r="E16" s="696">
        <f>+A2.8.1!E16</f>
        <v>115745</v>
      </c>
      <c r="F16" s="742">
        <f>IFERROR((A2.8.1!G16/A2.8.1!$F16)^(1/1)-1,0)</f>
        <v>0.1263450974490179</v>
      </c>
      <c r="G16" s="742">
        <f>IFERROR((A2.8.1!H16/A2.8.1!$F16)^(1/2)-1,0)</f>
        <v>0.11455390902981644</v>
      </c>
      <c r="H16" s="742">
        <f>IFERROR((A2.8.1!I16/A2.8.1!$F16)^(1/3)-1,0)</f>
        <v>0.11529939344568341</v>
      </c>
      <c r="I16" s="742">
        <f>IFERROR((A2.8.1!J16/A2.8.1!$F16)^(1/4)-1,0)</f>
        <v>0.12379030183647299</v>
      </c>
      <c r="J16" s="742">
        <f>IFERROR((A2.8.1!K16/A2.8.1!$F16)^(1/5)-1,0)</f>
        <v>0.12630101662842641</v>
      </c>
      <c r="K16" s="742">
        <f>IFERROR((A2.8.1!L16/A2.8.1!$F16)^(1/6)-1,0)</f>
        <v>0.11499758515006242</v>
      </c>
      <c r="L16" s="742">
        <f>IFERROR((A2.8.1!M16/A2.8.1!$F16)^(1/7)-1,0)</f>
        <v>0.11227860355544883</v>
      </c>
      <c r="M16" s="742">
        <f>IFERROR((A2.8.1!N16/A2.8.1!$F16)^(1/8)-1,0)</f>
        <v>0.10707353511916828</v>
      </c>
      <c r="N16" s="699">
        <f>IFERROR((A2.8.1!O16/A2.8.1!$F16)^(1/9)-1,0)</f>
        <v>0.10928066816056869</v>
      </c>
    </row>
    <row r="17" spans="2:14" s="194" customFormat="1" ht="13.35" customHeight="1" x14ac:dyDescent="0.25">
      <c r="B17" s="703"/>
      <c r="C17" s="688" t="s">
        <v>31</v>
      </c>
      <c r="D17" s="153" t="s">
        <v>55</v>
      </c>
      <c r="E17" s="696">
        <f>+A2.8.1!E17</f>
        <v>94466</v>
      </c>
      <c r="F17" s="742">
        <f>IFERROR((A2.8.1!G17/A2.8.1!$F17)^(1/1)-1,0)</f>
        <v>0.11879928771305015</v>
      </c>
      <c r="G17" s="742">
        <f>IFERROR((A2.8.1!H17/A2.8.1!$F17)^(1/2)-1,0)</f>
        <v>0.11216914491564611</v>
      </c>
      <c r="H17" s="742">
        <f>IFERROR((A2.8.1!I17/A2.8.1!$F17)^(1/3)-1,0)</f>
        <v>0.11478606431970295</v>
      </c>
      <c r="I17" s="742">
        <f>IFERROR((A2.8.1!J17/A2.8.1!$F17)^(1/4)-1,0)</f>
        <v>0.12226381934233421</v>
      </c>
      <c r="J17" s="742">
        <f>IFERROR((A2.8.1!K17/A2.8.1!$F17)^(1/5)-1,0)</f>
        <v>0.12414779958073585</v>
      </c>
      <c r="K17" s="742">
        <f>IFERROR((A2.8.1!L17/A2.8.1!$F17)^(1/6)-1,0)</f>
        <v>0.1117809712217448</v>
      </c>
      <c r="L17" s="742">
        <f>IFERROR((A2.8.1!M17/A2.8.1!$F17)^(1/7)-1,0)</f>
        <v>0.11001841380061306</v>
      </c>
      <c r="M17" s="742">
        <f>IFERROR((A2.8.1!N17/A2.8.1!$F17)^(1/8)-1,0)</f>
        <v>0.10638316701881179</v>
      </c>
      <c r="N17" s="699">
        <f>IFERROR((A2.8.1!O17/A2.8.1!$F17)^(1/9)-1,0)</f>
        <v>0.10783296411224685</v>
      </c>
    </row>
    <row r="18" spans="2:14" s="194" customFormat="1" ht="13.35" customHeight="1" x14ac:dyDescent="0.25">
      <c r="B18" s="703"/>
      <c r="C18" s="688" t="s">
        <v>32</v>
      </c>
      <c r="D18" s="153" t="s">
        <v>56</v>
      </c>
      <c r="E18" s="696">
        <f>+A2.8.1!E18</f>
        <v>77430</v>
      </c>
      <c r="F18" s="742">
        <f>IFERROR((A2.8.1!G18/A2.8.1!$F18)^(1/1)-1,0)</f>
        <v>0.11908411573098299</v>
      </c>
      <c r="G18" s="742">
        <f>IFERROR((A2.8.1!H18/A2.8.1!$F18)^(1/2)-1,0)</f>
        <v>0.11212723118730561</v>
      </c>
      <c r="H18" s="742">
        <f>IFERROR((A2.8.1!I18/A2.8.1!$F18)^(1/3)-1,0)</f>
        <v>0.11340223276126804</v>
      </c>
      <c r="I18" s="742">
        <f>IFERROR((A2.8.1!J18/A2.8.1!$F18)^(1/4)-1,0)</f>
        <v>0.12169419791999925</v>
      </c>
      <c r="J18" s="742">
        <f>IFERROR((A2.8.1!K18/A2.8.1!$F18)^(1/5)-1,0)</f>
        <v>0.1219497710167381</v>
      </c>
      <c r="K18" s="742">
        <f>IFERROR((A2.8.1!L18/A2.8.1!$F18)^(1/6)-1,0)</f>
        <v>0.10968340440375046</v>
      </c>
      <c r="L18" s="742">
        <f>IFERROR((A2.8.1!M18/A2.8.1!$F18)^(1/7)-1,0)</f>
        <v>0.10817666089772615</v>
      </c>
      <c r="M18" s="742">
        <f>IFERROR((A2.8.1!N18/A2.8.1!$F18)^(1/8)-1,0)</f>
        <v>0.10472310332189427</v>
      </c>
      <c r="N18" s="699">
        <f>IFERROR((A2.8.1!O18/A2.8.1!$F18)^(1/9)-1,0)</f>
        <v>0.1062982759955724</v>
      </c>
    </row>
    <row r="19" spans="2:14" s="194" customFormat="1" ht="13.35" customHeight="1" x14ac:dyDescent="0.25">
      <c r="B19" s="703"/>
      <c r="C19" s="688" t="s">
        <v>33</v>
      </c>
      <c r="D19" s="153" t="s">
        <v>57</v>
      </c>
      <c r="E19" s="696">
        <f>+A2.8.1!E19</f>
        <v>61992</v>
      </c>
      <c r="F19" s="742">
        <f>IFERROR((A2.8.1!G19/A2.8.1!$F19)^(1/1)-1,0)</f>
        <v>0.12061476779151348</v>
      </c>
      <c r="G19" s="742">
        <f>IFERROR((A2.8.1!H19/A2.8.1!$F19)^(1/2)-1,0)</f>
        <v>0.11285455526090216</v>
      </c>
      <c r="H19" s="742">
        <f>IFERROR((A2.8.1!I19/A2.8.1!$F19)^(1/3)-1,0)</f>
        <v>0.11712642575238807</v>
      </c>
      <c r="I19" s="742">
        <f>IFERROR((A2.8.1!J19/A2.8.1!$F19)^(1/4)-1,0)</f>
        <v>0.12522243249567655</v>
      </c>
      <c r="J19" s="742">
        <f>IFERROR((A2.8.1!K19/A2.8.1!$F19)^(1/5)-1,0)</f>
        <v>0.1232640966770735</v>
      </c>
      <c r="K19" s="742">
        <f>IFERROR((A2.8.1!L19/A2.8.1!$F19)^(1/6)-1,0)</f>
        <v>0.10762502434125976</v>
      </c>
      <c r="L19" s="742">
        <f>IFERROR((A2.8.1!M19/A2.8.1!$F19)^(1/7)-1,0)</f>
        <v>0.10628966053528766</v>
      </c>
      <c r="M19" s="742">
        <f>IFERROR((A2.8.1!N19/A2.8.1!$F19)^(1/8)-1,0)</f>
        <v>0.10273866374806806</v>
      </c>
      <c r="N19" s="699">
        <f>IFERROR((A2.8.1!O19/A2.8.1!$F19)^(1/9)-1,0)</f>
        <v>0.10443625893542818</v>
      </c>
    </row>
    <row r="20" spans="2:14" s="194" customFormat="1" ht="13.35" customHeight="1" x14ac:dyDescent="0.25">
      <c r="B20" s="703"/>
      <c r="C20" s="688" t="s">
        <v>34</v>
      </c>
      <c r="D20" s="270" t="s">
        <v>58</v>
      </c>
      <c r="E20" s="696">
        <f>+A2.8.1!E20</f>
        <v>211722</v>
      </c>
      <c r="F20" s="742">
        <f>IFERROR((A2.8.1!G20/A2.8.1!$F20)^(1/1)-1,0)</f>
        <v>0.1196677267244215</v>
      </c>
      <c r="G20" s="742">
        <f>IFERROR((A2.8.1!H20/A2.8.1!$F20)^(1/2)-1,0)</f>
        <v>0.11319287502886199</v>
      </c>
      <c r="H20" s="742">
        <f>IFERROR((A2.8.1!I20/A2.8.1!$F20)^(1/3)-1,0)</f>
        <v>0.11833540459806402</v>
      </c>
      <c r="I20" s="742">
        <f>IFERROR((A2.8.1!J20/A2.8.1!$F20)^(1/4)-1,0)</f>
        <v>0.12555557052328847</v>
      </c>
      <c r="J20" s="742">
        <f>IFERROR((A2.8.1!K20/A2.8.1!$F20)^(1/5)-1,0)</f>
        <v>0.12230019979479989</v>
      </c>
      <c r="K20" s="742">
        <f>IFERROR((A2.8.1!L20/A2.8.1!$F20)^(1/6)-1,0)</f>
        <v>0.10628881396529932</v>
      </c>
      <c r="L20" s="742">
        <f>IFERROR((A2.8.1!M20/A2.8.1!$F20)^(1/7)-1,0)</f>
        <v>0.10418462001772166</v>
      </c>
      <c r="M20" s="742">
        <f>IFERROR((A2.8.1!N20/A2.8.1!$F20)^(1/8)-1,0)</f>
        <v>0.10040825160307687</v>
      </c>
      <c r="N20" s="699">
        <f>IFERROR((A2.8.1!O20/A2.8.1!$F20)^(1/9)-1,0)</f>
        <v>0.10120895722164391</v>
      </c>
    </row>
    <row r="21" spans="2:14" s="194" customFormat="1" ht="13.35" customHeight="1" x14ac:dyDescent="0.25">
      <c r="B21" s="703"/>
      <c r="C21" s="688" t="s">
        <v>35</v>
      </c>
      <c r="D21" s="183" t="s">
        <v>965</v>
      </c>
      <c r="E21" s="696">
        <f>+A2.8.1!E21</f>
        <v>179187</v>
      </c>
      <c r="F21" s="742">
        <f>IFERROR((A2.8.1!G21/A2.8.1!$F21)^(1/1)-1,0)</f>
        <v>0.10565008322544855</v>
      </c>
      <c r="G21" s="742">
        <f>IFERROR((A2.8.1!H21/A2.8.1!$F21)^(1/2)-1,0)</f>
        <v>0.10574604275947186</v>
      </c>
      <c r="H21" s="742">
        <f>IFERROR((A2.8.1!I21/A2.8.1!$F21)^(1/3)-1,0)</f>
        <v>0.11426010441926104</v>
      </c>
      <c r="I21" s="742">
        <f>IFERROR((A2.8.1!J21/A2.8.1!$F21)^(1/4)-1,0)</f>
        <v>0.12107562498615843</v>
      </c>
      <c r="J21" s="742">
        <f>IFERROR((A2.8.1!K21/A2.8.1!$F21)^(1/5)-1,0)</f>
        <v>0.11676721248420829</v>
      </c>
      <c r="K21" s="742">
        <f>IFERROR((A2.8.1!L21/A2.8.1!$F21)^(1/6)-1,0)</f>
        <v>9.9852474994749807E-2</v>
      </c>
      <c r="L21" s="742">
        <f>IFERROR((A2.8.1!M21/A2.8.1!$F21)^(1/7)-1,0)</f>
        <v>9.7691192084466971E-2</v>
      </c>
      <c r="M21" s="742">
        <f>IFERROR((A2.8.1!N21/A2.8.1!$F21)^(1/8)-1,0)</f>
        <v>9.4188807288186682E-2</v>
      </c>
      <c r="N21" s="699">
        <f>IFERROR((A2.8.1!O21/A2.8.1!$F21)^(1/9)-1,0)</f>
        <v>9.486084602435918E-2</v>
      </c>
    </row>
    <row r="22" spans="2:14" s="194" customFormat="1" ht="13.35" customHeight="1" x14ac:dyDescent="0.25">
      <c r="B22" s="703"/>
      <c r="C22" s="688" t="s">
        <v>36</v>
      </c>
      <c r="D22" s="183" t="s">
        <v>966</v>
      </c>
      <c r="E22" s="696">
        <f>+A2.8.1!E22</f>
        <v>69389</v>
      </c>
      <c r="F22" s="742">
        <f>IFERROR((A2.8.1!G22/A2.8.1!$F22)^(1/1)-1,0)</f>
        <v>8.2716568544995761E-2</v>
      </c>
      <c r="G22" s="742">
        <f>IFERROR((A2.8.1!H22/A2.8.1!$F22)^(1/2)-1,0)</f>
        <v>9.6500281785766751E-2</v>
      </c>
      <c r="H22" s="742">
        <f>IFERROR((A2.8.1!I22/A2.8.1!$F22)^(1/3)-1,0)</f>
        <v>0.10877831910778224</v>
      </c>
      <c r="I22" s="742">
        <f>IFERROR((A2.8.1!J22/A2.8.1!$F22)^(1/4)-1,0)</f>
        <v>0.11554135419784717</v>
      </c>
      <c r="J22" s="742">
        <f>IFERROR((A2.8.1!K22/A2.8.1!$F22)^(1/5)-1,0)</f>
        <v>0.109835501593603</v>
      </c>
      <c r="K22" s="742">
        <f>IFERROR((A2.8.1!L22/A2.8.1!$F22)^(1/6)-1,0)</f>
        <v>9.3311674819386736E-2</v>
      </c>
      <c r="L22" s="742">
        <f>IFERROR((A2.8.1!M22/A2.8.1!$F22)^(1/7)-1,0)</f>
        <v>9.1658880832506728E-2</v>
      </c>
      <c r="M22" s="742">
        <f>IFERROR((A2.8.1!N22/A2.8.1!$F22)^(1/8)-1,0)</f>
        <v>8.7953221794361269E-2</v>
      </c>
      <c r="N22" s="699">
        <f>IFERROR((A2.8.1!O22/A2.8.1!$F22)^(1/9)-1,0)</f>
        <v>8.828535755450706E-2</v>
      </c>
    </row>
    <row r="23" spans="2:14" s="194" customFormat="1" ht="13.35" customHeight="1" x14ac:dyDescent="0.25">
      <c r="B23" s="703"/>
      <c r="C23" s="688" t="s">
        <v>37</v>
      </c>
      <c r="D23" s="183" t="s">
        <v>967</v>
      </c>
      <c r="E23" s="696">
        <f>+A2.8.1!E23</f>
        <v>30934</v>
      </c>
      <c r="F23" s="742">
        <f>IFERROR((A2.8.1!G23/A2.8.1!$F23)^(1/1)-1,0)</f>
        <v>6.1234891510120848E-2</v>
      </c>
      <c r="G23" s="742">
        <f>IFERROR((A2.8.1!H23/A2.8.1!$F23)^(1/2)-1,0)</f>
        <v>9.2923076178810016E-2</v>
      </c>
      <c r="H23" s="742">
        <f>IFERROR((A2.8.1!I23/A2.8.1!$F23)^(1/3)-1,0)</f>
        <v>0.10976269608975331</v>
      </c>
      <c r="I23" s="742">
        <f>IFERROR((A2.8.1!J23/A2.8.1!$F23)^(1/4)-1,0)</f>
        <v>0.11967964321848257</v>
      </c>
      <c r="J23" s="742">
        <f>IFERROR((A2.8.1!K23/A2.8.1!$F23)^(1/5)-1,0)</f>
        <v>0.10713052214927288</v>
      </c>
      <c r="K23" s="742">
        <f>IFERROR((A2.8.1!L23/A2.8.1!$F23)^(1/6)-1,0)</f>
        <v>8.7658445723318934E-2</v>
      </c>
      <c r="L23" s="742">
        <f>IFERROR((A2.8.1!M23/A2.8.1!$F23)^(1/7)-1,0)</f>
        <v>8.6345774121379781E-2</v>
      </c>
      <c r="M23" s="742">
        <f>IFERROR((A2.8.1!N23/A2.8.1!$F23)^(1/8)-1,0)</f>
        <v>8.250908959125014E-2</v>
      </c>
      <c r="N23" s="699">
        <f>IFERROR((A2.8.1!O23/A2.8.1!$F23)^(1/9)-1,0)</f>
        <v>8.3557317652008356E-2</v>
      </c>
    </row>
    <row r="24" spans="2:14" s="194" customFormat="1" ht="13.35" customHeight="1" x14ac:dyDescent="0.25">
      <c r="B24" s="703"/>
      <c r="C24" s="688" t="s">
        <v>38</v>
      </c>
      <c r="D24" s="153" t="s">
        <v>62</v>
      </c>
      <c r="E24" s="696">
        <f>+A2.8.1!E24</f>
        <v>28470</v>
      </c>
      <c r="F24" s="742">
        <f>IFERROR((A2.8.1!G24/A2.8.1!$F24)^(1/1)-1,0)</f>
        <v>3.4120888784663128E-2</v>
      </c>
      <c r="G24" s="742">
        <f>IFERROR((A2.8.1!H24/A2.8.1!$F24)^(1/2)-1,0)</f>
        <v>8.1185871687391664E-2</v>
      </c>
      <c r="H24" s="742">
        <f>IFERROR((A2.8.1!I24/A2.8.1!$F24)^(1/3)-1,0)</f>
        <v>0.10668017945681818</v>
      </c>
      <c r="I24" s="742">
        <f>IFERROR((A2.8.1!J24/A2.8.1!$F24)^(1/4)-1,0)</f>
        <v>0.11568196347207915</v>
      </c>
      <c r="J24" s="742">
        <f>IFERROR((A2.8.1!K24/A2.8.1!$F24)^(1/5)-1,0)</f>
        <v>0.1012348010571873</v>
      </c>
      <c r="K24" s="742">
        <f>IFERROR((A2.8.1!L24/A2.8.1!$F24)^(1/6)-1,0)</f>
        <v>7.8790858048886525E-2</v>
      </c>
      <c r="L24" s="742">
        <f>IFERROR((A2.8.1!M24/A2.8.1!$F24)^(1/7)-1,0)</f>
        <v>7.8091467299586048E-2</v>
      </c>
      <c r="M24" s="742">
        <f>IFERROR((A2.8.1!N24/A2.8.1!$F24)^(1/8)-1,0)</f>
        <v>7.6853801543263378E-2</v>
      </c>
      <c r="N24" s="699">
        <f>IFERROR((A2.8.1!O24/A2.8.1!$F24)^(1/9)-1,0)</f>
        <v>7.8581223415728374E-2</v>
      </c>
    </row>
    <row r="25" spans="2:14" s="194" customFormat="1" ht="13.35" customHeight="1" x14ac:dyDescent="0.25">
      <c r="B25" s="703"/>
      <c r="C25" s="688" t="s">
        <v>39</v>
      </c>
      <c r="D25" s="153" t="s">
        <v>63</v>
      </c>
      <c r="E25" s="696">
        <f>+A2.8.1!E25</f>
        <v>9316</v>
      </c>
      <c r="F25" s="742">
        <f>IFERROR((A2.8.1!G25/A2.8.1!$F25)^(1/1)-1,0)</f>
        <v>1.5534953645702787E-2</v>
      </c>
      <c r="G25" s="742">
        <f>IFERROR((A2.8.1!H25/A2.8.1!$F25)^(1/2)-1,0)</f>
        <v>7.3939023552638927E-2</v>
      </c>
      <c r="H25" s="742">
        <f>IFERROR((A2.8.1!I25/A2.8.1!$F25)^(1/3)-1,0)</f>
        <v>0.10784591297897861</v>
      </c>
      <c r="I25" s="742">
        <f>IFERROR((A2.8.1!J25/A2.8.1!$F25)^(1/4)-1,0)</f>
        <v>0.11781261334918036</v>
      </c>
      <c r="J25" s="742">
        <f>IFERROR((A2.8.1!K25/A2.8.1!$F25)^(1/5)-1,0)</f>
        <v>9.6242038760755877E-2</v>
      </c>
      <c r="K25" s="742">
        <f>IFERROR((A2.8.1!L25/A2.8.1!$F25)^(1/6)-1,0)</f>
        <v>7.0344667742619604E-2</v>
      </c>
      <c r="L25" s="742">
        <f>IFERROR((A2.8.1!M25/A2.8.1!$F25)^(1/7)-1,0)</f>
        <v>6.6125842067106255E-2</v>
      </c>
      <c r="M25" s="742">
        <f>IFERROR((A2.8.1!N25/A2.8.1!$F25)^(1/8)-1,0)</f>
        <v>6.772485212893975E-2</v>
      </c>
      <c r="N25" s="699">
        <f>IFERROR((A2.8.1!O25/A2.8.1!$F25)^(1/9)-1,0)</f>
        <v>7.3197477108992715E-2</v>
      </c>
    </row>
    <row r="26" spans="2:14" s="194" customFormat="1" ht="13.35" customHeight="1" x14ac:dyDescent="0.25">
      <c r="B26" s="703"/>
      <c r="C26" s="688" t="s">
        <v>40</v>
      </c>
      <c r="D26" s="153" t="s">
        <v>64</v>
      </c>
      <c r="E26" s="696">
        <f>+A2.8.1!E26</f>
        <v>8712</v>
      </c>
      <c r="F26" s="742">
        <f>IFERROR((A2.8.1!G26/A2.8.1!$F26)^(1/1)-1,0)</f>
        <v>-9.6037376708772992E-3</v>
      </c>
      <c r="G26" s="742">
        <f>IFERROR((A2.8.1!H26/A2.8.1!$F26)^(1/2)-1,0)</f>
        <v>7.12625222559784E-2</v>
      </c>
      <c r="H26" s="742">
        <f>IFERROR((A2.8.1!I26/A2.8.1!$F26)^(1/3)-1,0)</f>
        <v>0.10645232956616235</v>
      </c>
      <c r="I26" s="742">
        <f>IFERROR((A2.8.1!J26/A2.8.1!$F26)^(1/4)-1,0)</f>
        <v>0.12222978117389816</v>
      </c>
      <c r="J26" s="742">
        <f>IFERROR((A2.8.1!K26/A2.8.1!$F26)^(1/5)-1,0)</f>
        <v>8.1869642503084261E-2</v>
      </c>
      <c r="K26" s="742">
        <f>IFERROR((A2.8.1!L26/A2.8.1!$F26)^(1/6)-1,0)</f>
        <v>5.9036165578635336E-2</v>
      </c>
      <c r="L26" s="742">
        <f>IFERROR((A2.8.1!M26/A2.8.1!$F26)^(1/7)-1,0)</f>
        <v>5.50431858045759E-2</v>
      </c>
      <c r="M26" s="742">
        <f>IFERROR((A2.8.1!N26/A2.8.1!$F26)^(1/8)-1,0)</f>
        <v>5.5845865160986108E-2</v>
      </c>
      <c r="N26" s="699">
        <f>IFERROR((A2.8.1!O26/A2.8.1!$F26)^(1/9)-1,0)</f>
        <v>6.2064732345118445E-2</v>
      </c>
    </row>
    <row r="27" spans="2:14" s="194" customFormat="1" ht="13.35" customHeight="1" x14ac:dyDescent="0.25">
      <c r="B27" s="703"/>
      <c r="C27" s="688" t="s">
        <v>41</v>
      </c>
      <c r="D27" s="153" t="s">
        <v>65</v>
      </c>
      <c r="E27" s="696">
        <f>+A2.8.1!E27</f>
        <v>2078</v>
      </c>
      <c r="F27" s="742">
        <f>IFERROR((A2.8.1!G27/A2.8.1!$F27)^(1/1)-1,0)</f>
        <v>-6.2489299777435336E-2</v>
      </c>
      <c r="G27" s="742">
        <f>IFERROR((A2.8.1!H27/A2.8.1!$F27)^(1/2)-1,0)</f>
        <v>4.0359991953452301E-2</v>
      </c>
      <c r="H27" s="742">
        <f>IFERROR((A2.8.1!I27/A2.8.1!$F27)^(1/3)-1,0)</f>
        <v>8.854437147857408E-2</v>
      </c>
      <c r="I27" s="742">
        <f>IFERROR((A2.8.1!J27/A2.8.1!$F27)^(1/4)-1,0)</f>
        <v>0.12206810971278137</v>
      </c>
      <c r="J27" s="742">
        <f>IFERROR((A2.8.1!K27/A2.8.1!$F27)^(1/5)-1,0)</f>
        <v>6.1175141675998024E-2</v>
      </c>
      <c r="K27" s="742">
        <f>IFERROR((A2.8.1!L27/A2.8.1!$F27)^(1/6)-1,0)</f>
        <v>2.7437604672805982E-2</v>
      </c>
      <c r="L27" s="742">
        <f>IFERROR((A2.8.1!M27/A2.8.1!$F27)^(1/7)-1,0)</f>
        <v>2.9102693933573232E-2</v>
      </c>
      <c r="M27" s="742">
        <f>IFERROR((A2.8.1!N27/A2.8.1!$F27)^(1/8)-1,0)</f>
        <v>3.1485375313592856E-2</v>
      </c>
      <c r="N27" s="699">
        <f>IFERROR((A2.8.1!O27/A2.8.1!$F27)^(1/9)-1,0)</f>
        <v>3.9992156246878796E-2</v>
      </c>
    </row>
    <row r="28" spans="2:14" s="194" customFormat="1" ht="13.35" customHeight="1" x14ac:dyDescent="0.25">
      <c r="B28" s="705"/>
      <c r="C28" s="706" t="s">
        <v>42</v>
      </c>
      <c r="D28" s="271" t="s">
        <v>66</v>
      </c>
      <c r="E28" s="708">
        <f>+A2.8.1!E28</f>
        <v>283</v>
      </c>
      <c r="F28" s="745">
        <f>IFERROR((A2.8.1!G28/A2.8.1!$F28)^(1/1)-1,0)</f>
        <v>-0.26052753354928271</v>
      </c>
      <c r="G28" s="745">
        <f>IFERROR((A2.8.1!H28/A2.8.1!$F28)^(1/2)-1,0)</f>
        <v>-5.3489811821460065E-2</v>
      </c>
      <c r="H28" s="745">
        <f>IFERROR((A2.8.1!I28/A2.8.1!$F28)^(1/3)-1,0)</f>
        <v>4.6253475605584349E-4</v>
      </c>
      <c r="I28" s="745">
        <f>IFERROR((A2.8.1!J28/A2.8.1!$F28)^(1/4)-1,0)</f>
        <v>5.7248917906154384E-2</v>
      </c>
      <c r="J28" s="745">
        <f>IFERROR((A2.8.1!K28/A2.8.1!$F28)^(1/5)-1,0)</f>
        <v>4.4034361399889477E-3</v>
      </c>
      <c r="K28" s="745">
        <f>IFERROR((A2.8.1!L28/A2.8.1!$F28)^(1/6)-1,0)</f>
        <v>5.4023682788399974E-3</v>
      </c>
      <c r="L28" s="745">
        <f>IFERROR((A2.8.1!M28/A2.8.1!$F28)^(1/7)-1,0)</f>
        <v>-3.167935707487235E-2</v>
      </c>
      <c r="M28" s="745">
        <f>IFERROR((A2.8.1!N28/A2.8.1!$F28)^(1/8)-1,0)</f>
        <v>-1.6805044453918061E-2</v>
      </c>
      <c r="N28" s="711">
        <f>IFERROR((A2.8.1!O28/A2.8.1!$F28)^(1/9)-1,0)</f>
        <v>1.8374322222471928E-3</v>
      </c>
    </row>
    <row r="29" spans="2:14" s="194" customFormat="1" ht="13.35" customHeight="1" x14ac:dyDescent="0.25">
      <c r="B29" s="705"/>
      <c r="C29" s="713" t="s">
        <v>8</v>
      </c>
      <c r="D29" s="714"/>
      <c r="E29" s="756">
        <f t="shared" ref="E29" si="0">SUM(E4:E28)</f>
        <v>2194549</v>
      </c>
      <c r="F29" s="751">
        <f>IFERROR((A2.8.1!G29/A2.8.1!$F29)^(1/1)-1,0)</f>
        <v>0.12571585080424286</v>
      </c>
      <c r="G29" s="751">
        <f>IFERROR((A2.8.1!H29/A2.8.1!$F29)^(1/2)-1,0)</f>
        <v>0.13003304425707896</v>
      </c>
      <c r="H29" s="751">
        <f>IFERROR((A2.8.1!I29/A2.8.1!$F29)^(1/3)-1,0)</f>
        <v>0.1349328381029038</v>
      </c>
      <c r="I29" s="751">
        <f>IFERROR((A2.8.1!J29/A2.8.1!$F29)^(1/4)-1,0)</f>
        <v>0.14161170155198755</v>
      </c>
      <c r="J29" s="751">
        <f>IFERROR((A2.8.1!K29/A2.8.1!$F29)^(1/5)-1,0)</f>
        <v>0.13353719097068883</v>
      </c>
      <c r="K29" s="751">
        <f>IFERROR((A2.8.1!L29/A2.8.1!$F29)^(1/6)-1,0)</f>
        <v>0.11630512118280589</v>
      </c>
      <c r="L29" s="751">
        <f>IFERROR((A2.8.1!M29/A2.8.1!$F29)^(1/7)-1,0)</f>
        <v>0.11245368647717835</v>
      </c>
      <c r="M29" s="751">
        <f>IFERROR((A2.8.1!N29/A2.8.1!$F29)^(1/8)-1,0)</f>
        <v>0.10840683356315028</v>
      </c>
      <c r="N29" s="665">
        <f>IFERROR((A2.8.1!O29/A2.8.1!$F29)^(1/9)-1,0)</f>
        <v>0.11011722924056078</v>
      </c>
    </row>
    <row r="30" spans="2:14" s="194" customFormat="1" ht="13.35" customHeight="1" x14ac:dyDescent="0.25">
      <c r="B30" s="703"/>
      <c r="C30" s="688"/>
      <c r="D30" s="878" t="s">
        <v>200</v>
      </c>
      <c r="E30" s="900">
        <f t="shared" ref="E30" si="1">SUM(E4:E5)</f>
        <v>99880</v>
      </c>
      <c r="F30" s="747">
        <f>IFERROR((A2.8.1!G30/A2.8.1!$F30)^(1/1)-1,0)</f>
        <v>-0.34713415392266567</v>
      </c>
      <c r="G30" s="747">
        <f>IFERROR((A2.8.1!H30/A2.8.1!$F30)^(1/2)-1,0)</f>
        <v>-0.41240389878135641</v>
      </c>
      <c r="H30" s="747">
        <f>IFERROR((A2.8.1!I30/A2.8.1!$F30)^(1/3)-1,0)</f>
        <v>-0.54612814007965005</v>
      </c>
      <c r="I30" s="747">
        <f>IFERROR((A2.8.1!J30/A2.8.1!$F30)^(1/4)-1,0)</f>
        <v>0</v>
      </c>
      <c r="J30" s="747">
        <f>IFERROR((A2.8.1!K30/A2.8.1!$F30)^(1/5)-1,0)</f>
        <v>-1.8238218228171217</v>
      </c>
      <c r="K30" s="747">
        <f>IFERROR((A2.8.1!L30/A2.8.1!$F30)^(1/6)-1,0)</f>
        <v>0</v>
      </c>
      <c r="L30" s="747">
        <f>IFERROR((A2.8.1!M30/A2.8.1!$F30)^(1/7)-1,0)</f>
        <v>-1.9172286056945005</v>
      </c>
      <c r="M30" s="747">
        <f>IFERROR((A2.8.1!N30/A2.8.1!$F30)^(1/8)-1,0)</f>
        <v>0</v>
      </c>
      <c r="N30" s="662">
        <f>IFERROR((A2.8.1!O30/A2.8.1!$F30)^(1/9)-1,0)</f>
        <v>-2.0080521311175179</v>
      </c>
    </row>
    <row r="31" spans="2:14" s="194" customFormat="1" ht="13.35" customHeight="1" x14ac:dyDescent="0.25">
      <c r="B31" s="703"/>
      <c r="C31" s="688"/>
      <c r="D31" s="182" t="s">
        <v>968</v>
      </c>
      <c r="E31" s="757">
        <f>SUM(E6:E11)</f>
        <v>553410</v>
      </c>
      <c r="F31" s="747">
        <f>IFERROR((A2.8.1!G31/A2.8.1!$F31)^(1/1)-1,0)</f>
        <v>0.32567127746135061</v>
      </c>
      <c r="G31" s="747">
        <f>IFERROR((A2.8.1!H31/A2.8.1!$F31)^(1/2)-1,0)</f>
        <v>0.25673126577220406</v>
      </c>
      <c r="H31" s="747">
        <f>IFERROR((A2.8.1!I31/A2.8.1!$F31)^(1/3)-1,0)</f>
        <v>0.2318248894322108</v>
      </c>
      <c r="I31" s="747">
        <f>IFERROR((A2.8.1!J31/A2.8.1!$F31)^(1/4)-1,0)</f>
        <v>0.22547501254914337</v>
      </c>
      <c r="J31" s="747">
        <f>IFERROR((A2.8.1!K31/A2.8.1!$F31)^(1/5)-1,0)</f>
        <v>0.21096189007972765</v>
      </c>
      <c r="K31" s="747">
        <f>IFERROR((A2.8.1!L31/A2.8.1!$F31)^(1/6)-1,0)</f>
        <v>0.18630223375901322</v>
      </c>
      <c r="L31" s="747">
        <f>IFERROR((A2.8.1!M31/A2.8.1!$F31)^(1/7)-1,0)</f>
        <v>0.17386190151290659</v>
      </c>
      <c r="M31" s="747">
        <f>IFERROR((A2.8.1!N31/A2.8.1!$F31)^(1/8)-1,0)</f>
        <v>0.16430457759492811</v>
      </c>
      <c r="N31" s="662">
        <f>IFERROR((A2.8.1!O31/A2.8.1!$F31)^(1/9)-1,0)</f>
        <v>0.16321164551484912</v>
      </c>
    </row>
    <row r="32" spans="2:14" s="194" customFormat="1" ht="13.35" customHeight="1" x14ac:dyDescent="0.25">
      <c r="B32" s="703"/>
      <c r="C32" s="688"/>
      <c r="D32" s="182" t="s">
        <v>969</v>
      </c>
      <c r="E32" s="757">
        <f>SUM(E12:E21)</f>
        <v>1392077</v>
      </c>
      <c r="F32" s="747">
        <f>IFERROR((A2.8.1!G32/A2.8.1!$F32)^(1/1)-1,0)</f>
        <v>0.12094758992569221</v>
      </c>
      <c r="G32" s="747">
        <f>IFERROR((A2.8.1!H32/A2.8.1!$F32)^(1/2)-1,0)</f>
        <v>0.1160447010549599</v>
      </c>
      <c r="H32" s="747">
        <f>IFERROR((A2.8.1!I32/A2.8.1!$F32)^(1/3)-1,0)</f>
        <v>0.11839898943526217</v>
      </c>
      <c r="I32" s="747">
        <f>IFERROR((A2.8.1!J32/A2.8.1!$F32)^(1/4)-1,0)</f>
        <v>0.12567668613264105</v>
      </c>
      <c r="J32" s="747">
        <f>IFERROR((A2.8.1!K32/A2.8.1!$F32)^(1/5)-1,0)</f>
        <v>0.12491781782199118</v>
      </c>
      <c r="K32" s="747">
        <f>IFERROR((A2.8.1!L32/A2.8.1!$F32)^(1/6)-1,0)</f>
        <v>0.11159765895451246</v>
      </c>
      <c r="L32" s="747">
        <f>IFERROR((A2.8.1!M32/A2.8.1!$F32)^(1/7)-1,0)</f>
        <v>0.10937489449989668</v>
      </c>
      <c r="M32" s="747">
        <f>IFERROR((A2.8.1!N32/A2.8.1!$F32)^(1/8)-1,0)</f>
        <v>0.10563943086959715</v>
      </c>
      <c r="N32" s="662">
        <f>IFERROR((A2.8.1!O32/A2.8.1!$F32)^(1/9)-1,0)</f>
        <v>0.10738765788709115</v>
      </c>
    </row>
    <row r="33" spans="2:14" s="194" customFormat="1" ht="13.35" customHeight="1" x14ac:dyDescent="0.25">
      <c r="B33" s="703"/>
      <c r="C33" s="688"/>
      <c r="D33" s="183" t="s">
        <v>970</v>
      </c>
      <c r="E33" s="757">
        <f>SUM(E22:E23)</f>
        <v>100323</v>
      </c>
      <c r="F33" s="747">
        <f>IFERROR((A2.8.1!G33/A2.8.1!$F33)^(1/1)-1,0)</f>
        <v>7.485205523271321E-2</v>
      </c>
      <c r="G33" s="747">
        <f>IFERROR((A2.8.1!H33/A2.8.1!$F33)^(1/2)-1,0)</f>
        <v>9.5192010713924802E-2</v>
      </c>
      <c r="H33" s="747">
        <f>IFERROR((A2.8.1!I33/A2.8.1!$F33)^(1/3)-1,0)</f>
        <v>0.10913890555565997</v>
      </c>
      <c r="I33" s="747">
        <f>IFERROR((A2.8.1!J33/A2.8.1!$F33)^(1/4)-1,0)</f>
        <v>0.11706173583630219</v>
      </c>
      <c r="J33" s="747">
        <f>IFERROR((A2.8.1!K33/A2.8.1!$F33)^(1/5)-1,0)</f>
        <v>0.10884826035286643</v>
      </c>
      <c r="K33" s="747">
        <f>IFERROR((A2.8.1!L33/A2.8.1!$F33)^(1/6)-1,0)</f>
        <v>9.1258968518613148E-2</v>
      </c>
      <c r="L33" s="747">
        <f>IFERROR((A2.8.1!M33/A2.8.1!$F33)^(1/7)-1,0)</f>
        <v>8.9731730390532061E-2</v>
      </c>
      <c r="M33" s="747">
        <f>IFERROR((A2.8.1!N33/A2.8.1!$F33)^(1/8)-1,0)</f>
        <v>8.5982214601454166E-2</v>
      </c>
      <c r="N33" s="662">
        <f>IFERROR((A2.8.1!O33/A2.8.1!$F33)^(1/9)-1,0)</f>
        <v>8.6573451784456523E-2</v>
      </c>
    </row>
    <row r="34" spans="2:14" s="194" customFormat="1" ht="13.35" customHeight="1" x14ac:dyDescent="0.25">
      <c r="B34" s="705"/>
      <c r="C34" s="706"/>
      <c r="D34" s="184" t="s">
        <v>274</v>
      </c>
      <c r="E34" s="758">
        <f>SUM(E24:E28)</f>
        <v>48859</v>
      </c>
      <c r="F34" s="749">
        <f>IFERROR((A2.8.1!G34/A2.8.1!$F34)^(1/1)-1,0)</f>
        <v>-7.4665351241058886E-3</v>
      </c>
      <c r="G34" s="749">
        <f>IFERROR((A2.8.1!H34/A2.8.1!$F34)^(1/2)-1,0)</f>
        <v>6.5859682257231045E-2</v>
      </c>
      <c r="H34" s="749">
        <f>IFERROR((A2.8.1!I34/A2.8.1!$F34)^(1/3)-1,0)</f>
        <v>9.9782104916722458E-2</v>
      </c>
      <c r="I34" s="749">
        <f>IFERROR((A2.8.1!J34/A2.8.1!$F34)^(1/4)-1,0)</f>
        <v>0.11600317094075252</v>
      </c>
      <c r="J34" s="749">
        <f>IFERROR((A2.8.1!K34/A2.8.1!$F34)^(1/5)-1,0)</f>
        <v>8.6289372471658021E-2</v>
      </c>
      <c r="K34" s="749">
        <f>IFERROR((A2.8.1!L34/A2.8.1!$F34)^(1/6)-1,0)</f>
        <v>6.2863757014414823E-2</v>
      </c>
      <c r="L34" s="749">
        <f>IFERROR((A2.8.1!M34/A2.8.1!$F34)^(1/7)-1,0)</f>
        <v>5.9981017637152689E-2</v>
      </c>
      <c r="M34" s="749">
        <f>IFERROR((A2.8.1!N34/A2.8.1!$F34)^(1/8)-1,0)</f>
        <v>6.086608262601545E-2</v>
      </c>
      <c r="N34" s="724">
        <f>IFERROR((A2.8.1!O34/A2.8.1!$F34)^(1/9)-1,0)</f>
        <v>6.5815087016235951E-2</v>
      </c>
    </row>
    <row r="35" spans="2:14" s="194" customFormat="1" ht="13.35" customHeight="1" x14ac:dyDescent="0.25">
      <c r="B35" s="705"/>
      <c r="C35" s="713" t="s">
        <v>8</v>
      </c>
      <c r="D35" s="714"/>
      <c r="E35" s="756">
        <f t="shared" ref="E35" si="2">SUM(E30:E34)</f>
        <v>2194549</v>
      </c>
      <c r="F35" s="746">
        <f>IFERROR((A2.8.1!G35/A2.8.1!$F35)^(1/1)-1,0)</f>
        <v>0.12571585080424286</v>
      </c>
      <c r="G35" s="746">
        <f>IFERROR((A2.8.1!H35/A2.8.1!$F35)^(1/2)-1,0)</f>
        <v>0.13003304425707896</v>
      </c>
      <c r="H35" s="746">
        <f>IFERROR((A2.8.1!I35/A2.8.1!$F35)^(1/3)-1,0)</f>
        <v>0.1349328381029038</v>
      </c>
      <c r="I35" s="746">
        <f>IFERROR((A2.8.1!J35/A2.8.1!$F35)^(1/4)-1,0)</f>
        <v>0.14161170155198755</v>
      </c>
      <c r="J35" s="746">
        <f>IFERROR((A2.8.1!K35/A2.8.1!$F35)^(1/5)-1,0)</f>
        <v>0.13353719097068883</v>
      </c>
      <c r="K35" s="746">
        <f>IFERROR((A2.8.1!L35/A2.8.1!$F35)^(1/6)-1,0)</f>
        <v>0.11630512118280589</v>
      </c>
      <c r="L35" s="746">
        <f>IFERROR((A2.8.1!M35/A2.8.1!$F35)^(1/7)-1,0)</f>
        <v>0.11245368647717835</v>
      </c>
      <c r="M35" s="746">
        <f>IFERROR((A2.8.1!N35/A2.8.1!$F35)^(1/8)-1,0)</f>
        <v>0.10840683356315028</v>
      </c>
      <c r="N35" s="727">
        <f>IFERROR((A2.8.1!O35/A2.8.1!$F35)^(1/9)-1,0)</f>
        <v>0.11011722924056078</v>
      </c>
    </row>
    <row r="36" spans="2:14" s="194" customFormat="1" ht="13.35" customHeight="1" x14ac:dyDescent="0.25">
      <c r="B36" s="704"/>
      <c r="C36" s="729"/>
      <c r="D36" s="704"/>
      <c r="E36" s="704"/>
      <c r="F36" s="704"/>
      <c r="G36" s="704"/>
      <c r="H36" s="704"/>
      <c r="I36" s="704"/>
      <c r="J36" s="704"/>
      <c r="K36" s="704"/>
      <c r="L36" s="704"/>
      <c r="M36" s="704"/>
      <c r="N36" s="704"/>
    </row>
    <row r="37" spans="2:14" s="194" customFormat="1" ht="13.35" customHeight="1" x14ac:dyDescent="0.25"/>
    <row r="38" spans="2:14" customFormat="1" ht="13.35" customHeight="1" x14ac:dyDescent="0.25">
      <c r="I38" s="185" t="s">
        <v>267</v>
      </c>
    </row>
  </sheetData>
  <mergeCells count="2">
    <mergeCell ref="F2:N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M47"/>
  <sheetViews>
    <sheetView showGridLines="0" zoomScaleNormal="100" zoomScaleSheetLayoutView="90" workbookViewId="0"/>
  </sheetViews>
  <sheetFormatPr defaultColWidth="9.109375" defaultRowHeight="13.2" x14ac:dyDescent="0.25"/>
  <cols>
    <col min="1" max="1" width="3.6640625" style="685" customWidth="1"/>
    <col min="2" max="2" width="0.88671875" style="194" customWidth="1"/>
    <col min="3" max="3" width="1.77734375" style="563" customWidth="1"/>
    <col min="4" max="4" width="15.77734375" style="563" customWidth="1"/>
    <col min="5" max="11" width="9.33203125" style="563" customWidth="1"/>
    <col min="12" max="12" width="11.88671875" style="564" customWidth="1"/>
    <col min="13" max="13" width="11.5546875" style="564" customWidth="1"/>
    <col min="14" max="16384" width="9.109375" style="685"/>
  </cols>
  <sheetData>
    <row r="1" spans="2:13" s="678" customFormat="1" ht="15" customHeight="1" x14ac:dyDescent="0.25">
      <c r="B1" s="669" t="s">
        <v>981</v>
      </c>
      <c r="C1" s="759"/>
      <c r="D1" s="759"/>
      <c r="E1" s="760"/>
      <c r="F1" s="760"/>
      <c r="G1" s="760"/>
      <c r="H1" s="760"/>
      <c r="I1" s="760"/>
      <c r="J1" s="760"/>
      <c r="K1" s="760"/>
      <c r="L1" s="761"/>
      <c r="M1" s="761"/>
    </row>
    <row r="2" spans="2:13" s="678" customFormat="1" ht="15" customHeight="1" x14ac:dyDescent="0.25">
      <c r="B2" s="674"/>
      <c r="C2" s="675" t="s">
        <v>161</v>
      </c>
      <c r="D2" s="676"/>
      <c r="E2" s="677"/>
      <c r="F2" s="1061">
        <v>2004</v>
      </c>
      <c r="G2" s="1062"/>
      <c r="H2" s="1062"/>
      <c r="I2" s="1061">
        <v>2013</v>
      </c>
      <c r="J2" s="1062"/>
      <c r="K2" s="1063"/>
      <c r="L2" s="761"/>
      <c r="M2" s="761"/>
    </row>
    <row r="3" spans="2:13" ht="30.6" x14ac:dyDescent="0.2">
      <c r="B3" s="680"/>
      <c r="C3" s="1064" t="s">
        <v>153</v>
      </c>
      <c r="D3" s="1065"/>
      <c r="E3" s="755" t="s">
        <v>17</v>
      </c>
      <c r="F3" s="880" t="s">
        <v>67</v>
      </c>
      <c r="G3" s="895" t="s">
        <v>68</v>
      </c>
      <c r="H3" s="895" t="s">
        <v>611</v>
      </c>
      <c r="I3" s="879" t="s">
        <v>67</v>
      </c>
      <c r="J3" s="895" t="s">
        <v>68</v>
      </c>
      <c r="K3" s="896" t="s">
        <v>611</v>
      </c>
      <c r="L3" s="896" t="s">
        <v>612</v>
      </c>
      <c r="M3" s="686"/>
    </row>
    <row r="4" spans="2:13" ht="12.45" customHeight="1" x14ac:dyDescent="0.25">
      <c r="B4" s="762"/>
      <c r="C4" s="688" t="s">
        <v>982</v>
      </c>
      <c r="D4" s="689"/>
      <c r="E4" s="757">
        <v>1619</v>
      </c>
      <c r="F4" s="763">
        <v>74</v>
      </c>
      <c r="G4" s="912">
        <v>8</v>
      </c>
      <c r="H4" s="693">
        <v>0.10810810810810811</v>
      </c>
      <c r="I4" s="893">
        <v>201</v>
      </c>
      <c r="J4" s="913">
        <v>32</v>
      </c>
      <c r="K4" s="693">
        <v>0.15920398009950248</v>
      </c>
      <c r="L4" s="693">
        <f>IFERROR((A2.9.1!I4/A2.9.1!$F4)^(1/9)-1,0)</f>
        <v>0.11742468146197393</v>
      </c>
      <c r="M4" s="764"/>
    </row>
    <row r="5" spans="2:13" ht="12.45" customHeight="1" x14ac:dyDescent="0.25">
      <c r="B5" s="762"/>
      <c r="C5" s="765" t="s">
        <v>983</v>
      </c>
      <c r="D5" s="689"/>
      <c r="E5" s="757">
        <v>3003</v>
      </c>
      <c r="F5" s="869">
        <v>120</v>
      </c>
      <c r="G5" s="894">
        <v>13</v>
      </c>
      <c r="H5" s="897">
        <v>0.10833333333333334</v>
      </c>
      <c r="I5" s="869">
        <v>329</v>
      </c>
      <c r="J5" s="894">
        <v>51</v>
      </c>
      <c r="K5" s="898">
        <v>0.15501519756838905</v>
      </c>
      <c r="L5" s="898">
        <f>IFERROR((A2.9.1!I5/A2.9.1!$F5)^(1/9)-1,0)</f>
        <v>0.11858320588019544</v>
      </c>
      <c r="M5" s="764"/>
    </row>
    <row r="6" spans="2:13" ht="12.45" customHeight="1" x14ac:dyDescent="0.25">
      <c r="B6" s="762"/>
      <c r="C6" s="765" t="s">
        <v>984</v>
      </c>
      <c r="D6" s="689"/>
      <c r="E6" s="757">
        <v>4365</v>
      </c>
      <c r="F6" s="869">
        <v>173</v>
      </c>
      <c r="G6" s="894">
        <v>19</v>
      </c>
      <c r="H6" s="897">
        <v>0.10982658959537572</v>
      </c>
      <c r="I6" s="869">
        <v>552</v>
      </c>
      <c r="J6" s="894">
        <v>87</v>
      </c>
      <c r="K6" s="898">
        <v>0.15760869565217392</v>
      </c>
      <c r="L6" s="898">
        <f>IFERROR((A2.9.1!I6/A2.9.1!$F6)^(1/9)-1,0)</f>
        <v>0.13759613610743116</v>
      </c>
      <c r="M6" s="764"/>
    </row>
    <row r="7" spans="2:13" ht="12.45" customHeight="1" x14ac:dyDescent="0.25">
      <c r="B7" s="762"/>
      <c r="C7" s="688" t="s">
        <v>985</v>
      </c>
      <c r="D7" s="689"/>
      <c r="E7" s="757">
        <v>8348</v>
      </c>
      <c r="F7" s="869">
        <v>301</v>
      </c>
      <c r="G7" s="894">
        <v>30</v>
      </c>
      <c r="H7" s="897">
        <v>9.9667774086378738E-2</v>
      </c>
      <c r="I7" s="869">
        <v>1965</v>
      </c>
      <c r="J7" s="894">
        <v>381</v>
      </c>
      <c r="K7" s="898">
        <v>0.19389312977099238</v>
      </c>
      <c r="L7" s="898">
        <f>IFERROR((A2.9.1!I7/A2.9.1!$F7)^(1/9)-1,0)</f>
        <v>0.23177928281979776</v>
      </c>
      <c r="M7" s="764"/>
    </row>
    <row r="8" spans="2:13" ht="12.45" customHeight="1" x14ac:dyDescent="0.3">
      <c r="B8" s="762"/>
      <c r="C8" s="688" t="s">
        <v>986</v>
      </c>
      <c r="D8" s="689"/>
      <c r="E8" s="757">
        <v>82730</v>
      </c>
      <c r="F8" s="869">
        <v>5691</v>
      </c>
      <c r="G8" s="894">
        <v>799</v>
      </c>
      <c r="H8" s="897">
        <v>0.14039711825689685</v>
      </c>
      <c r="I8" s="869">
        <v>30022</v>
      </c>
      <c r="J8" s="894">
        <v>6989</v>
      </c>
      <c r="K8" s="898">
        <v>0.23279594963693293</v>
      </c>
      <c r="L8" s="898">
        <f>IFERROR((A2.9.1!I8/A2.9.1!$F8)^(1/9)-1,0)</f>
        <v>0.20295703143650123</v>
      </c>
      <c r="M8" s="767"/>
    </row>
    <row r="9" spans="2:13" ht="12.45" customHeight="1" x14ac:dyDescent="0.3">
      <c r="B9" s="762"/>
      <c r="C9" s="688" t="s">
        <v>987</v>
      </c>
      <c r="D9" s="689"/>
      <c r="E9" s="757">
        <v>243117</v>
      </c>
      <c r="F9" s="869">
        <v>25211</v>
      </c>
      <c r="G9" s="894">
        <v>4630</v>
      </c>
      <c r="H9" s="897">
        <v>0.18364999405021618</v>
      </c>
      <c r="I9" s="869">
        <v>93628</v>
      </c>
      <c r="J9" s="894">
        <v>22355</v>
      </c>
      <c r="K9" s="898">
        <v>0.23876404494382023</v>
      </c>
      <c r="L9" s="898">
        <f>IFERROR((A2.9.1!I9/A2.9.1!$F9)^(1/9)-1,0)</f>
        <v>0.1569453706977475</v>
      </c>
      <c r="M9" s="767"/>
    </row>
    <row r="10" spans="2:13" ht="12.45" customHeight="1" x14ac:dyDescent="0.3">
      <c r="B10" s="762"/>
      <c r="C10" s="688" t="s">
        <v>988</v>
      </c>
      <c r="D10" s="689"/>
      <c r="E10" s="757">
        <v>351874</v>
      </c>
      <c r="F10" s="720">
        <v>43398</v>
      </c>
      <c r="G10" s="719">
        <v>9083</v>
      </c>
      <c r="H10" s="747">
        <v>0.20929535923314438</v>
      </c>
      <c r="I10" s="720">
        <v>132277</v>
      </c>
      <c r="J10" s="719">
        <v>31517</v>
      </c>
      <c r="K10" s="662">
        <v>0.23826515569600157</v>
      </c>
      <c r="L10" s="662">
        <f>IFERROR((A2.9.1!I10/A2.9.1!$F10)^(1/9)-1,0)</f>
        <v>0.13182531236871853</v>
      </c>
      <c r="M10" s="767"/>
    </row>
    <row r="11" spans="2:13" ht="12.45" customHeight="1" x14ac:dyDescent="0.25">
      <c r="B11" s="762"/>
      <c r="C11" s="688" t="s">
        <v>989</v>
      </c>
      <c r="D11" s="689"/>
      <c r="E11" s="757">
        <v>355433</v>
      </c>
      <c r="F11" s="720">
        <v>47200</v>
      </c>
      <c r="G11" s="920">
        <v>10437.270000000004</v>
      </c>
      <c r="H11" s="699">
        <v>0.22112860169491533</v>
      </c>
      <c r="I11" s="869">
        <v>130501</v>
      </c>
      <c r="J11" s="914">
        <v>30554.410000000033</v>
      </c>
      <c r="K11" s="699">
        <v>0.23413161584968722</v>
      </c>
      <c r="L11" s="699">
        <f>IFERROR((A2.9.1!I11/A2.9.1!$F11)^(1/9)-1,0)</f>
        <v>0.11963031532757329</v>
      </c>
    </row>
    <row r="12" spans="2:13" ht="12.45" customHeight="1" x14ac:dyDescent="0.25">
      <c r="B12" s="762"/>
      <c r="C12" s="688" t="s">
        <v>990</v>
      </c>
      <c r="D12" s="689"/>
      <c r="E12" s="757">
        <v>339005</v>
      </c>
      <c r="F12" s="720">
        <v>47748</v>
      </c>
      <c r="G12" s="719">
        <v>11076</v>
      </c>
      <c r="H12" s="747">
        <v>0.23196783111334507</v>
      </c>
      <c r="I12" s="720">
        <v>121993</v>
      </c>
      <c r="J12" s="719">
        <v>28839</v>
      </c>
      <c r="K12" s="662">
        <v>0.23639880976777355</v>
      </c>
      <c r="L12" s="662">
        <f>IFERROR((A2.9.1!I12/A2.9.1!$F12)^(1/9)-1,0)</f>
        <v>0.10985032620806812</v>
      </c>
    </row>
    <row r="13" spans="2:13" ht="12.45" customHeight="1" x14ac:dyDescent="0.25">
      <c r="B13" s="762"/>
      <c r="C13" s="688" t="s">
        <v>991</v>
      </c>
      <c r="D13" s="689"/>
      <c r="E13" s="757">
        <v>278971</v>
      </c>
      <c r="F13" s="720">
        <v>40605</v>
      </c>
      <c r="G13" s="719">
        <v>9882</v>
      </c>
      <c r="H13" s="747">
        <v>0.24336904322127817</v>
      </c>
      <c r="I13" s="720">
        <v>95062</v>
      </c>
      <c r="J13" s="719">
        <v>22828</v>
      </c>
      <c r="K13" s="662">
        <v>0.24013801519008646</v>
      </c>
      <c r="L13" s="662">
        <f>IFERROR((A2.9.1!I13/A2.9.1!$F13)^(1/9)-1,0)</f>
        <v>9.9126028307694014E-2</v>
      </c>
    </row>
    <row r="14" spans="2:13" ht="12.45" customHeight="1" x14ac:dyDescent="0.25">
      <c r="B14" s="762"/>
      <c r="C14" s="688" t="s">
        <v>992</v>
      </c>
      <c r="D14" s="689"/>
      <c r="E14" s="757">
        <v>201324</v>
      </c>
      <c r="F14" s="720">
        <v>30065</v>
      </c>
      <c r="G14" s="719">
        <v>7677</v>
      </c>
      <c r="H14" s="747">
        <v>0.25534674871112589</v>
      </c>
      <c r="I14" s="720">
        <v>58701</v>
      </c>
      <c r="J14" s="719">
        <v>13981</v>
      </c>
      <c r="K14" s="662">
        <v>0.23817311459770701</v>
      </c>
      <c r="L14" s="662">
        <f>IFERROR((A2.9.1!I14/A2.9.1!$F14)^(1/9)-1,0)</f>
        <v>7.7177178009284697E-2</v>
      </c>
    </row>
    <row r="15" spans="2:13" ht="12.45" customHeight="1" x14ac:dyDescent="0.25">
      <c r="B15" s="762"/>
      <c r="C15" s="688" t="s">
        <v>993</v>
      </c>
      <c r="D15" s="689"/>
      <c r="E15" s="757">
        <v>136327</v>
      </c>
      <c r="F15" s="720">
        <v>20441</v>
      </c>
      <c r="G15" s="719">
        <v>5471</v>
      </c>
      <c r="H15" s="747">
        <v>0.2676483537987378</v>
      </c>
      <c r="I15" s="720">
        <v>27852</v>
      </c>
      <c r="J15" s="719">
        <v>6122</v>
      </c>
      <c r="K15" s="662">
        <v>0.21980468188998994</v>
      </c>
      <c r="L15" s="662">
        <f>IFERROR((A2.9.1!I15/A2.9.1!$F15)^(1/9)-1,0)</f>
        <v>3.4971164014448997E-2</v>
      </c>
    </row>
    <row r="16" spans="2:13" ht="12.45" customHeight="1" x14ac:dyDescent="0.25">
      <c r="B16" s="762"/>
      <c r="C16" s="688" t="s">
        <v>994</v>
      </c>
      <c r="D16" s="689"/>
      <c r="E16" s="757">
        <v>84217</v>
      </c>
      <c r="F16" s="720">
        <v>10638</v>
      </c>
      <c r="G16" s="719">
        <v>2724</v>
      </c>
      <c r="H16" s="747">
        <v>0.25606316976875354</v>
      </c>
      <c r="I16" s="720">
        <v>12692</v>
      </c>
      <c r="J16" s="719">
        <v>2370</v>
      </c>
      <c r="K16" s="662">
        <v>0.1867317995587772</v>
      </c>
      <c r="L16" s="662">
        <f>IFERROR((A2.9.1!I16/A2.9.1!$F16)^(1/9)-1,0)</f>
        <v>1.9809134123287997E-2</v>
      </c>
    </row>
    <row r="17" spans="2:13" ht="12.45" customHeight="1" x14ac:dyDescent="0.25">
      <c r="B17" s="762"/>
      <c r="C17" s="688" t="s">
        <v>995</v>
      </c>
      <c r="D17" s="689"/>
      <c r="E17" s="757">
        <v>51744</v>
      </c>
      <c r="F17" s="720">
        <v>4941</v>
      </c>
      <c r="G17" s="719">
        <v>1043</v>
      </c>
      <c r="H17" s="747">
        <v>0.21109087229305809</v>
      </c>
      <c r="I17" s="720">
        <v>7012</v>
      </c>
      <c r="J17" s="719">
        <v>1129</v>
      </c>
      <c r="K17" s="662">
        <v>0.16100969766115231</v>
      </c>
      <c r="L17" s="662">
        <f>IFERROR((A2.9.1!I17/A2.9.1!$F17)^(1/9)-1,0)</f>
        <v>3.9661339726047018E-2</v>
      </c>
    </row>
    <row r="18" spans="2:13" s="704" customFormat="1" ht="12.45" customHeight="1" x14ac:dyDescent="0.25">
      <c r="B18" s="762"/>
      <c r="C18" s="688" t="s">
        <v>996</v>
      </c>
      <c r="D18" s="689"/>
      <c r="E18" s="757">
        <v>30487</v>
      </c>
      <c r="F18" s="720">
        <v>2715</v>
      </c>
      <c r="G18" s="719">
        <v>506</v>
      </c>
      <c r="H18" s="747">
        <v>0.18637200736648252</v>
      </c>
      <c r="I18" s="720">
        <v>4049</v>
      </c>
      <c r="J18" s="719">
        <v>576</v>
      </c>
      <c r="K18" s="662">
        <v>0.1422573474932082</v>
      </c>
      <c r="L18" s="662">
        <f>IFERROR((A2.9.1!I18/A2.9.1!$F18)^(1/9)-1,0)</f>
        <v>4.5409489718948537E-2</v>
      </c>
    </row>
    <row r="19" spans="2:13" s="549" customFormat="1" ht="12.45" customHeight="1" x14ac:dyDescent="0.25">
      <c r="B19" s="762"/>
      <c r="C19" s="688" t="s">
        <v>997</v>
      </c>
      <c r="D19" s="689"/>
      <c r="E19" s="757">
        <v>21985</v>
      </c>
      <c r="F19" s="723">
        <v>1813</v>
      </c>
      <c r="G19" s="722">
        <v>333</v>
      </c>
      <c r="H19" s="749">
        <v>0.18367346938775511</v>
      </c>
      <c r="I19" s="723">
        <v>2999</v>
      </c>
      <c r="J19" s="722">
        <v>476</v>
      </c>
      <c r="K19" s="724">
        <v>0.1587195731910637</v>
      </c>
      <c r="L19" s="724">
        <f>IFERROR((A2.9.1!I19/A2.9.1!$F19)^(1/9)-1,0)</f>
        <v>5.7514955570318271E-2</v>
      </c>
    </row>
    <row r="20" spans="2:13" s="704" customFormat="1" ht="12.45" customHeight="1" x14ac:dyDescent="0.25">
      <c r="B20" s="889"/>
      <c r="C20" s="890" t="s">
        <v>8</v>
      </c>
      <c r="D20" s="891"/>
      <c r="E20" s="892">
        <f>SUM(E4:E19)</f>
        <v>2194549</v>
      </c>
      <c r="F20" s="717">
        <f t="shared" ref="F20:G20" si="0">SUM(F4:F19)</f>
        <v>281134</v>
      </c>
      <c r="G20" s="717">
        <f t="shared" si="0"/>
        <v>63731.270000000004</v>
      </c>
      <c r="H20" s="751"/>
      <c r="I20" s="716">
        <f t="shared" ref="I20:J20" si="1">SUM(I4:I19)</f>
        <v>719835</v>
      </c>
      <c r="J20" s="717">
        <f t="shared" si="1"/>
        <v>168287.41000000003</v>
      </c>
      <c r="K20" s="665"/>
      <c r="L20" s="662">
        <f>IFERROR((A2.9.1!I20/A2.9.1!$F20)^(1/9)-1,0)</f>
        <v>0.11011722924056078</v>
      </c>
    </row>
    <row r="21" spans="2:13" s="704" customFormat="1" ht="12.45" customHeight="1" x14ac:dyDescent="0.25">
      <c r="B21" s="888"/>
      <c r="C21" s="688" t="s">
        <v>998</v>
      </c>
      <c r="D21" s="689"/>
      <c r="E21" s="757">
        <f>+SUM(E4:E14)</f>
        <v>1869789</v>
      </c>
      <c r="F21" s="720">
        <f t="shared" ref="F21:G21" si="2">+SUM(F4:F14)</f>
        <v>240586</v>
      </c>
      <c r="G21" s="719">
        <f t="shared" si="2"/>
        <v>53654.270000000004</v>
      </c>
      <c r="H21" s="662">
        <f t="shared" ref="H21:H23" si="3">+G21/F21</f>
        <v>0.22301493021206556</v>
      </c>
      <c r="I21" s="720">
        <f t="shared" ref="I21:J21" si="4">+SUM(I4:I14)</f>
        <v>665231</v>
      </c>
      <c r="J21" s="719">
        <f t="shared" si="4"/>
        <v>157614.41000000003</v>
      </c>
      <c r="K21" s="747">
        <f t="shared" ref="K21:K23" si="5">+J21/I21</f>
        <v>0.23693184773409542</v>
      </c>
      <c r="L21" s="918">
        <f>IFERROR((A2.9.1!I21/A2.9.1!$F21)^(1/9)-1,0)</f>
        <v>0.11963899097808617</v>
      </c>
      <c r="M21" s="917"/>
    </row>
    <row r="22" spans="2:13" s="704" customFormat="1" ht="12.45" customHeight="1" x14ac:dyDescent="0.25">
      <c r="B22" s="768"/>
      <c r="C22" s="706" t="s">
        <v>999</v>
      </c>
      <c r="D22" s="707"/>
      <c r="E22" s="758">
        <f>+SUM(E15:E19)</f>
        <v>324760</v>
      </c>
      <c r="F22" s="723">
        <f t="shared" ref="F22:G22" si="6">+SUM(F15:F19)</f>
        <v>40548</v>
      </c>
      <c r="G22" s="722">
        <f t="shared" si="6"/>
        <v>10077</v>
      </c>
      <c r="H22" s="724">
        <f t="shared" si="3"/>
        <v>0.24852027226990234</v>
      </c>
      <c r="I22" s="723">
        <f t="shared" ref="I22:J22" si="7">+SUM(I15:I19)</f>
        <v>54604</v>
      </c>
      <c r="J22" s="722">
        <f t="shared" si="7"/>
        <v>10673</v>
      </c>
      <c r="K22" s="749">
        <f t="shared" si="5"/>
        <v>0.19546187092520695</v>
      </c>
      <c r="L22" s="661">
        <f>IFERROR((A2.9.1!I22/A2.9.1!$F22)^(1/9)-1,0)</f>
        <v>3.3621820238903366E-2</v>
      </c>
      <c r="M22" s="917"/>
    </row>
    <row r="23" spans="2:13" s="704" customFormat="1" ht="12.45" customHeight="1" x14ac:dyDescent="0.25">
      <c r="B23" s="770"/>
      <c r="C23" s="713" t="s">
        <v>8</v>
      </c>
      <c r="D23" s="714"/>
      <c r="E23" s="756">
        <f>+SUM(E21:E22)</f>
        <v>2194549</v>
      </c>
      <c r="F23" s="716">
        <f t="shared" ref="F23:G23" si="8">+SUM(F21:F22)</f>
        <v>281134</v>
      </c>
      <c r="G23" s="717">
        <f t="shared" si="8"/>
        <v>63731.270000000004</v>
      </c>
      <c r="H23" s="665">
        <f t="shared" si="3"/>
        <v>0.22669356961448991</v>
      </c>
      <c r="I23" s="716">
        <f t="shared" ref="I23:J23" si="9">+SUM(I21:I22)</f>
        <v>719835</v>
      </c>
      <c r="J23" s="717">
        <f t="shared" si="9"/>
        <v>168287.41000000003</v>
      </c>
      <c r="K23" s="751">
        <f t="shared" si="5"/>
        <v>0.23378608986781699</v>
      </c>
      <c r="L23" s="664">
        <f>IFERROR((A2.9.1!I23/A2.9.1!$F23)^(1/9)-1,0)</f>
        <v>0.11011722924056078</v>
      </c>
      <c r="M23" s="916"/>
    </row>
    <row r="24" spans="2:13" s="704" customFormat="1" ht="12.45" customHeight="1" x14ac:dyDescent="0.25">
      <c r="B24" s="772"/>
      <c r="C24" s="773" t="s">
        <v>84</v>
      </c>
      <c r="D24" s="774"/>
      <c r="E24" s="775"/>
      <c r="F24" s="776"/>
      <c r="G24" s="776"/>
      <c r="H24" s="776"/>
      <c r="I24" s="781"/>
      <c r="J24" s="919"/>
      <c r="K24" s="782"/>
      <c r="L24" s="549"/>
      <c r="M24" s="549"/>
    </row>
    <row r="25" spans="2:13" s="704" customFormat="1" ht="12.45" customHeight="1" x14ac:dyDescent="0.25">
      <c r="B25" s="772"/>
      <c r="C25" s="688" t="s">
        <v>982</v>
      </c>
      <c r="D25" s="689"/>
      <c r="E25" s="777">
        <f>+E4/E$20</f>
        <v>7.3773700199904397E-4</v>
      </c>
      <c r="F25" s="778">
        <f t="shared" ref="F25:G25" si="10">+F4/F$20</f>
        <v>2.6321967460356981E-4</v>
      </c>
      <c r="G25" s="778">
        <f t="shared" si="10"/>
        <v>1.255270764257483E-4</v>
      </c>
      <c r="H25" s="778"/>
      <c r="I25" s="899">
        <f t="shared" ref="I25:J25" si="11">+I4/I$20</f>
        <v>2.7923065702556839E-4</v>
      </c>
      <c r="J25" s="778">
        <f t="shared" si="11"/>
        <v>1.9015088532172426E-4</v>
      </c>
      <c r="K25" s="779"/>
    </row>
    <row r="26" spans="2:13" s="704" customFormat="1" ht="12.45" customHeight="1" x14ac:dyDescent="0.25">
      <c r="B26" s="772"/>
      <c r="C26" s="765" t="s">
        <v>983</v>
      </c>
      <c r="D26" s="689"/>
      <c r="E26" s="777">
        <f t="shared" ref="E26:G41" si="12">+E5/E$20</f>
        <v>1.3683904984577698E-3</v>
      </c>
      <c r="F26" s="778">
        <f t="shared" si="12"/>
        <v>4.2684271557335646E-4</v>
      </c>
      <c r="G26" s="778">
        <f t="shared" si="12"/>
        <v>2.0398149919184099E-4</v>
      </c>
      <c r="H26" s="778"/>
      <c r="I26" s="899">
        <f t="shared" ref="I26:J26" si="13">+I5/I$20</f>
        <v>4.5704918488264674E-4</v>
      </c>
      <c r="J26" s="778">
        <f t="shared" si="13"/>
        <v>3.0305297348149805E-4</v>
      </c>
      <c r="K26" s="779"/>
    </row>
    <row r="27" spans="2:13" s="704" customFormat="1" ht="12.45" customHeight="1" x14ac:dyDescent="0.25">
      <c r="B27" s="772"/>
      <c r="C27" s="765" t="s">
        <v>984</v>
      </c>
      <c r="D27" s="689"/>
      <c r="E27" s="777">
        <f t="shared" si="12"/>
        <v>1.9890191560999549E-3</v>
      </c>
      <c r="F27" s="778">
        <f t="shared" si="12"/>
        <v>6.1536491495158897E-4</v>
      </c>
      <c r="G27" s="778">
        <f t="shared" si="12"/>
        <v>2.981268065111522E-4</v>
      </c>
      <c r="H27" s="778"/>
      <c r="I27" s="899">
        <f t="shared" ref="I27:J27" si="14">+I6/I$20</f>
        <v>7.6684240138365038E-4</v>
      </c>
      <c r="J27" s="778">
        <f t="shared" si="14"/>
        <v>5.1697271946843783E-4</v>
      </c>
      <c r="K27" s="779"/>
    </row>
    <row r="28" spans="2:13" s="704" customFormat="1" ht="12.45" customHeight="1" x14ac:dyDescent="0.25">
      <c r="B28" s="762"/>
      <c r="C28" s="688" t="s">
        <v>985</v>
      </c>
      <c r="D28" s="689"/>
      <c r="E28" s="777">
        <f t="shared" si="12"/>
        <v>3.803970656385435E-3</v>
      </c>
      <c r="F28" s="778">
        <f t="shared" si="12"/>
        <v>1.0706638115631692E-3</v>
      </c>
      <c r="G28" s="778">
        <f t="shared" si="12"/>
        <v>4.7072653659655612E-4</v>
      </c>
      <c r="H28" s="778"/>
      <c r="I28" s="899">
        <f t="shared" ref="I28:J28" si="15">+I7/I$20</f>
        <v>2.7297922440559295E-3</v>
      </c>
      <c r="J28" s="778">
        <f t="shared" si="15"/>
        <v>2.2639839783617794E-3</v>
      </c>
      <c r="K28" s="779"/>
    </row>
    <row r="29" spans="2:13" s="704" customFormat="1" ht="12.45" customHeight="1" x14ac:dyDescent="0.25">
      <c r="B29" s="762"/>
      <c r="C29" s="688" t="s">
        <v>986</v>
      </c>
      <c r="D29" s="689"/>
      <c r="E29" s="777">
        <f t="shared" si="12"/>
        <v>3.7697950695108652E-2</v>
      </c>
      <c r="F29" s="778">
        <f t="shared" si="12"/>
        <v>2.024301578606643E-2</v>
      </c>
      <c r="G29" s="778">
        <f t="shared" si="12"/>
        <v>1.2537016758021611E-2</v>
      </c>
      <c r="H29" s="778"/>
      <c r="I29" s="899">
        <f t="shared" ref="I29:J29" si="16">+I8/I$20</f>
        <v>4.1706780025978177E-2</v>
      </c>
      <c r="J29" s="778">
        <f t="shared" si="16"/>
        <v>4.1530141797297838E-2</v>
      </c>
      <c r="K29" s="779"/>
    </row>
    <row r="30" spans="2:13" s="194" customFormat="1" ht="12.45" customHeight="1" x14ac:dyDescent="0.25">
      <c r="B30" s="762"/>
      <c r="C30" s="688" t="s">
        <v>987</v>
      </c>
      <c r="D30" s="689"/>
      <c r="E30" s="777">
        <f t="shared" si="12"/>
        <v>0.11078221538913006</v>
      </c>
      <c r="F30" s="778">
        <f t="shared" si="12"/>
        <v>8.9676097519332421E-2</v>
      </c>
      <c r="G30" s="778">
        <f t="shared" si="12"/>
        <v>7.2648795481401823E-2</v>
      </c>
      <c r="H30" s="778"/>
      <c r="I30" s="899">
        <f t="shared" ref="I30:J30" si="17">+I9/I$20</f>
        <v>0.1300686962984573</v>
      </c>
      <c r="J30" s="778">
        <f t="shared" si="17"/>
        <v>0.1328382200427233</v>
      </c>
      <c r="K30" s="779"/>
      <c r="L30" s="549"/>
      <c r="M30" s="549"/>
    </row>
    <row r="31" spans="2:13" s="194" customFormat="1" ht="12.45" customHeight="1" x14ac:dyDescent="0.25">
      <c r="B31" s="762"/>
      <c r="C31" s="688" t="s">
        <v>988</v>
      </c>
      <c r="D31" s="689"/>
      <c r="E31" s="777">
        <f t="shared" si="12"/>
        <v>0.16034000607869772</v>
      </c>
      <c r="F31" s="778">
        <f t="shared" si="12"/>
        <v>0.15436766808710436</v>
      </c>
      <c r="G31" s="778">
        <f t="shared" si="12"/>
        <v>0.14252030439688396</v>
      </c>
      <c r="H31" s="778"/>
      <c r="I31" s="899">
        <f t="shared" ref="I31:J31" si="18">+I10/I$20</f>
        <v>0.18376016726055278</v>
      </c>
      <c r="J31" s="778">
        <f t="shared" si="18"/>
        <v>0.1872807953963995</v>
      </c>
      <c r="K31" s="779"/>
      <c r="L31" s="780"/>
      <c r="M31" s="780"/>
    </row>
    <row r="32" spans="2:13" s="194" customFormat="1" ht="12.45" customHeight="1" x14ac:dyDescent="0.25">
      <c r="B32" s="762"/>
      <c r="C32" s="688" t="s">
        <v>989</v>
      </c>
      <c r="D32" s="689"/>
      <c r="E32" s="777">
        <f t="shared" si="12"/>
        <v>0.16196175159451898</v>
      </c>
      <c r="F32" s="778">
        <f t="shared" si="12"/>
        <v>0.16789146812552022</v>
      </c>
      <c r="G32" s="778">
        <f t="shared" si="12"/>
        <v>0.1637699986207713</v>
      </c>
      <c r="H32" s="778"/>
      <c r="I32" s="899">
        <f t="shared" ref="I32:J32" si="19">+I11/I$20</f>
        <v>0.1812929351865358</v>
      </c>
      <c r="J32" s="778">
        <f t="shared" si="19"/>
        <v>0.18156087849946723</v>
      </c>
      <c r="K32" s="779"/>
      <c r="L32" s="549"/>
      <c r="M32" s="549"/>
    </row>
    <row r="33" spans="2:13" s="194" customFormat="1" ht="12.45" customHeight="1" x14ac:dyDescent="0.25">
      <c r="B33" s="762"/>
      <c r="C33" s="688" t="s">
        <v>990</v>
      </c>
      <c r="D33" s="689"/>
      <c r="E33" s="777">
        <f t="shared" si="12"/>
        <v>0.15447593104551322</v>
      </c>
      <c r="F33" s="778">
        <f t="shared" si="12"/>
        <v>0.16984071652663854</v>
      </c>
      <c r="G33" s="778">
        <f t="shared" si="12"/>
        <v>0.17379223731144852</v>
      </c>
      <c r="H33" s="778"/>
      <c r="I33" s="899">
        <f t="shared" ref="I33:J33" si="20">+I12/I$20</f>
        <v>0.16947355991303562</v>
      </c>
      <c r="J33" s="778">
        <f t="shared" si="20"/>
        <v>0.1713675431810377</v>
      </c>
      <c r="K33" s="779"/>
    </row>
    <row r="34" spans="2:13" s="194" customFormat="1" ht="12.45" customHeight="1" x14ac:dyDescent="0.25">
      <c r="B34" s="762"/>
      <c r="C34" s="688" t="s">
        <v>991</v>
      </c>
      <c r="D34" s="689"/>
      <c r="E34" s="777">
        <f t="shared" si="12"/>
        <v>0.12711996861314101</v>
      </c>
      <c r="F34" s="778">
        <f t="shared" si="12"/>
        <v>0.14443290388213451</v>
      </c>
      <c r="G34" s="778">
        <f t="shared" si="12"/>
        <v>0.15505732115490559</v>
      </c>
      <c r="H34" s="778"/>
      <c r="I34" s="899">
        <f t="shared" ref="I34:J34" si="21">+I13/I$20</f>
        <v>0.13206081949335613</v>
      </c>
      <c r="J34" s="778">
        <f t="shared" si="21"/>
        <v>0.13564888781638504</v>
      </c>
      <c r="K34" s="779"/>
    </row>
    <row r="35" spans="2:13" s="194" customFormat="1" ht="12.45" customHeight="1" x14ac:dyDescent="0.25">
      <c r="B35" s="762"/>
      <c r="C35" s="688" t="s">
        <v>992</v>
      </c>
      <c r="D35" s="689"/>
      <c r="E35" s="777">
        <f t="shared" si="12"/>
        <v>9.1738211359144867E-2</v>
      </c>
      <c r="F35" s="778">
        <f t="shared" si="12"/>
        <v>0.10694188536427469</v>
      </c>
      <c r="G35" s="778">
        <f t="shared" si="12"/>
        <v>0.1204589207150587</v>
      </c>
      <c r="H35" s="778"/>
      <c r="I35" s="899">
        <f t="shared" ref="I35:J35" si="22">+I14/I$20</f>
        <v>8.1547854716705906E-2</v>
      </c>
      <c r="J35" s="778">
        <f t="shared" si="22"/>
        <v>8.3078110240094594E-2</v>
      </c>
      <c r="K35" s="779"/>
    </row>
    <row r="36" spans="2:13" s="194" customFormat="1" ht="12.45" customHeight="1" x14ac:dyDescent="0.25">
      <c r="B36" s="762"/>
      <c r="C36" s="688" t="s">
        <v>993</v>
      </c>
      <c r="D36" s="689"/>
      <c r="E36" s="777">
        <f t="shared" si="12"/>
        <v>6.2120736424659463E-2</v>
      </c>
      <c r="F36" s="778">
        <f t="shared" si="12"/>
        <v>7.2709099575291494E-2</v>
      </c>
      <c r="G36" s="778">
        <f t="shared" si="12"/>
        <v>8.5844829390658614E-2</v>
      </c>
      <c r="H36" s="778"/>
      <c r="I36" s="899">
        <f t="shared" ref="I36:J36" si="23">+I15/I$20</f>
        <v>3.8692200295901147E-2</v>
      </c>
      <c r="J36" s="778">
        <f t="shared" si="23"/>
        <v>3.6378241248112377E-2</v>
      </c>
      <c r="K36" s="779"/>
    </row>
    <row r="37" spans="2:13" s="194" customFormat="1" ht="12.45" customHeight="1" x14ac:dyDescent="0.25">
      <c r="B37" s="762"/>
      <c r="C37" s="688" t="s">
        <v>994</v>
      </c>
      <c r="D37" s="689"/>
      <c r="E37" s="777">
        <f t="shared" si="12"/>
        <v>3.8375538664208453E-2</v>
      </c>
      <c r="F37" s="778">
        <f t="shared" si="12"/>
        <v>3.7839606735578055E-2</v>
      </c>
      <c r="G37" s="778">
        <f t="shared" si="12"/>
        <v>4.2741969522967292E-2</v>
      </c>
      <c r="H37" s="778"/>
      <c r="I37" s="899">
        <f t="shared" ref="I37:J37" si="24">+I16/I$20</f>
        <v>1.7631818402828427E-2</v>
      </c>
      <c r="J37" s="778">
        <f t="shared" si="24"/>
        <v>1.4083049944140204E-2</v>
      </c>
      <c r="K37" s="779"/>
    </row>
    <row r="38" spans="2:13" s="194" customFormat="1" ht="12.45" customHeight="1" x14ac:dyDescent="0.25">
      <c r="B38" s="762"/>
      <c r="C38" s="688" t="s">
        <v>995</v>
      </c>
      <c r="D38" s="689"/>
      <c r="E38" s="777">
        <f t="shared" si="12"/>
        <v>2.3578420896503107E-2</v>
      </c>
      <c r="F38" s="778">
        <f t="shared" si="12"/>
        <v>1.7575248813732954E-2</v>
      </c>
      <c r="G38" s="778">
        <f t="shared" si="12"/>
        <v>1.6365592589006935E-2</v>
      </c>
      <c r="H38" s="778"/>
      <c r="I38" s="899">
        <f t="shared" ref="I38:J38" si="25">+I17/I$20</f>
        <v>9.7411212291705733E-3</v>
      </c>
      <c r="J38" s="778">
        <f t="shared" si="25"/>
        <v>6.7087609227570845E-3</v>
      </c>
      <c r="K38" s="779"/>
    </row>
    <row r="39" spans="2:13" s="194" customFormat="1" ht="12.45" customHeight="1" x14ac:dyDescent="0.25">
      <c r="B39" s="888"/>
      <c r="C39" s="688" t="s">
        <v>996</v>
      </c>
      <c r="D39" s="689"/>
      <c r="E39" s="777">
        <f t="shared" si="12"/>
        <v>1.3892148227266742E-2</v>
      </c>
      <c r="F39" s="778">
        <f t="shared" si="12"/>
        <v>9.6573164398471908E-3</v>
      </c>
      <c r="G39" s="778">
        <f t="shared" si="12"/>
        <v>7.9395875839285788E-3</v>
      </c>
      <c r="H39" s="778"/>
      <c r="I39" s="899">
        <f t="shared" ref="I39:J39" si="26">+I18/I$20</f>
        <v>5.6249001507289861E-3</v>
      </c>
      <c r="J39" s="778">
        <f t="shared" si="26"/>
        <v>3.4227159357910369E-3</v>
      </c>
      <c r="K39" s="779"/>
      <c r="L39" s="195"/>
    </row>
    <row r="40" spans="2:13" s="194" customFormat="1" ht="12.45" customHeight="1" x14ac:dyDescent="0.25">
      <c r="B40" s="888"/>
      <c r="C40" s="688" t="s">
        <v>997</v>
      </c>
      <c r="D40" s="689"/>
      <c r="E40" s="777">
        <f t="shared" si="12"/>
        <v>1.0018003699165523E-2</v>
      </c>
      <c r="F40" s="778">
        <f t="shared" si="12"/>
        <v>6.4488820277874611E-3</v>
      </c>
      <c r="G40" s="778">
        <f t="shared" si="12"/>
        <v>5.2250645562217724E-3</v>
      </c>
      <c r="H40" s="778"/>
      <c r="I40" s="899">
        <f t="shared" ref="I40:J40" si="27">+I19/I$20</f>
        <v>4.1662325394013905E-3</v>
      </c>
      <c r="J40" s="778">
        <f t="shared" si="27"/>
        <v>2.8284944191606484E-3</v>
      </c>
      <c r="K40" s="779"/>
      <c r="L40" s="195"/>
    </row>
    <row r="41" spans="2:13" s="194" customFormat="1" ht="12.45" customHeight="1" x14ac:dyDescent="0.25">
      <c r="B41" s="889"/>
      <c r="C41" s="890" t="s">
        <v>8</v>
      </c>
      <c r="D41" s="891"/>
      <c r="E41" s="908">
        <f t="shared" si="12"/>
        <v>1</v>
      </c>
      <c r="F41" s="909">
        <f t="shared" si="12"/>
        <v>1</v>
      </c>
      <c r="G41" s="909">
        <f t="shared" si="12"/>
        <v>1</v>
      </c>
      <c r="H41" s="909"/>
      <c r="I41" s="910">
        <f t="shared" ref="I41:J41" si="28">+I20/I$20</f>
        <v>1</v>
      </c>
      <c r="J41" s="909">
        <f t="shared" si="28"/>
        <v>1</v>
      </c>
      <c r="K41" s="911"/>
      <c r="L41" s="195"/>
    </row>
    <row r="42" spans="2:13" s="704" customFormat="1" ht="12.45" customHeight="1" x14ac:dyDescent="0.25">
      <c r="B42" s="888"/>
      <c r="C42" s="688" t="s">
        <v>998</v>
      </c>
      <c r="D42" s="689"/>
      <c r="E42" s="661">
        <f>+E21/E$23</f>
        <v>0.85201515208819667</v>
      </c>
      <c r="F42" s="660">
        <f>+F21/F$23</f>
        <v>0.85576984640776288</v>
      </c>
      <c r="G42" s="747">
        <f>+G21/G$23</f>
        <v>0.84188295635721677</v>
      </c>
      <c r="H42" s="662"/>
      <c r="I42" s="660">
        <f>+I21/I$23</f>
        <v>0.92414372738196948</v>
      </c>
      <c r="J42" s="747">
        <f>+J21/J$23</f>
        <v>0.93657873753003862</v>
      </c>
      <c r="K42" s="662"/>
      <c r="L42" s="747"/>
      <c r="M42" s="917"/>
    </row>
    <row r="43" spans="2:13" s="704" customFormat="1" ht="12.45" customHeight="1" x14ac:dyDescent="0.25">
      <c r="B43" s="768"/>
      <c r="C43" s="706" t="s">
        <v>999</v>
      </c>
      <c r="D43" s="707"/>
      <c r="E43" s="748">
        <f t="shared" ref="E43:F44" si="29">+E22/E$23</f>
        <v>0.1479848479118033</v>
      </c>
      <c r="F43" s="752">
        <f t="shared" si="29"/>
        <v>0.14423015359223715</v>
      </c>
      <c r="G43" s="749">
        <f t="shared" ref="G43" si="30">+G22/G$23</f>
        <v>0.1581170436427832</v>
      </c>
      <c r="H43" s="724"/>
      <c r="I43" s="752">
        <f t="shared" ref="I43:J43" si="31">+I22/I$23</f>
        <v>7.5856272618030518E-2</v>
      </c>
      <c r="J43" s="749">
        <f t="shared" si="31"/>
        <v>6.3421262469961354E-2</v>
      </c>
      <c r="K43" s="724"/>
      <c r="L43" s="747"/>
      <c r="M43" s="917"/>
    </row>
    <row r="44" spans="2:13" s="704" customFormat="1" ht="12.45" customHeight="1" x14ac:dyDescent="0.25">
      <c r="B44" s="770"/>
      <c r="C44" s="713" t="s">
        <v>8</v>
      </c>
      <c r="D44" s="714"/>
      <c r="E44" s="750">
        <f t="shared" si="29"/>
        <v>1</v>
      </c>
      <c r="F44" s="663">
        <f t="shared" si="29"/>
        <v>1</v>
      </c>
      <c r="G44" s="751">
        <f t="shared" ref="G44" si="32">+G23/G$23</f>
        <v>1</v>
      </c>
      <c r="H44" s="665"/>
      <c r="I44" s="663">
        <f t="shared" ref="I44:J44" si="33">+I23/I$23</f>
        <v>1</v>
      </c>
      <c r="J44" s="751">
        <f t="shared" si="33"/>
        <v>1</v>
      </c>
      <c r="K44" s="665"/>
      <c r="L44" s="915"/>
      <c r="M44" s="916"/>
    </row>
    <row r="45" spans="2:13" s="194" customFormat="1" ht="13.35" customHeight="1" x14ac:dyDescent="0.25">
      <c r="B45" s="704"/>
      <c r="C45" s="704"/>
      <c r="D45" s="704"/>
      <c r="E45" s="704"/>
      <c r="F45" s="704"/>
      <c r="G45" s="704"/>
      <c r="H45" s="704"/>
      <c r="I45" s="704"/>
      <c r="J45" s="704"/>
      <c r="K45" s="704"/>
      <c r="L45" s="195"/>
    </row>
    <row r="46" spans="2:13" s="194" customFormat="1" ht="13.35" customHeight="1" x14ac:dyDescent="0.25"/>
    <row r="47" spans="2:13" customFormat="1" ht="13.35" customHeight="1" x14ac:dyDescent="0.25">
      <c r="I47" s="185" t="s">
        <v>267</v>
      </c>
    </row>
  </sheetData>
  <mergeCells count="3">
    <mergeCell ref="C3:D3"/>
    <mergeCell ref="F2:H2"/>
    <mergeCell ref="I2:K2"/>
  </mergeCells>
  <hyperlinks>
    <hyperlink ref="I4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E21:K22" formulaRange="1"/>
    <ignoredError sqref="L5:L10" unlockedFormula="1"/>
  </ignoredError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O92"/>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31.6640625" style="540" customWidth="1"/>
    <col min="4" max="4" width="5.1093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918</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620"/>
      <c r="C7" s="561" t="s">
        <v>367</v>
      </c>
      <c r="D7" s="562" t="s">
        <v>613</v>
      </c>
      <c r="E7" s="621">
        <v>4409</v>
      </c>
      <c r="F7" s="621">
        <v>669.085194</v>
      </c>
      <c r="G7" s="621">
        <v>92.303591749999995</v>
      </c>
      <c r="H7" s="867">
        <f t="shared" ref="H7:H26" si="0">+F7*1000000/E7</f>
        <v>151754.41007031073</v>
      </c>
      <c r="I7" s="621">
        <v>4017</v>
      </c>
      <c r="J7" s="621">
        <v>680.75226999999995</v>
      </c>
      <c r="K7" s="621">
        <v>98.259443660000002</v>
      </c>
      <c r="L7" s="867">
        <f t="shared" ref="L7:L26" si="1">+J7*1000000/I7</f>
        <v>169467.8292257904</v>
      </c>
    </row>
    <row r="8" spans="1:12" s="558" customFormat="1" ht="13.35" customHeight="1" x14ac:dyDescent="0.25">
      <c r="A8" s="619"/>
      <c r="B8" s="555"/>
      <c r="C8" s="556" t="s">
        <v>368</v>
      </c>
      <c r="D8" s="559" t="s">
        <v>614</v>
      </c>
      <c r="E8" s="580">
        <v>734</v>
      </c>
      <c r="F8" s="580">
        <v>80.055248000000006</v>
      </c>
      <c r="G8" s="580">
        <v>15.353930070000001</v>
      </c>
      <c r="H8" s="868">
        <f t="shared" si="0"/>
        <v>109067.09536784742</v>
      </c>
      <c r="I8" s="580">
        <v>634</v>
      </c>
      <c r="J8" s="580">
        <v>86.799381999999994</v>
      </c>
      <c r="K8" s="580">
        <v>14.37306104</v>
      </c>
      <c r="L8" s="868">
        <f t="shared" si="1"/>
        <v>136907.54258675079</v>
      </c>
    </row>
    <row r="9" spans="1:12" s="558" customFormat="1" ht="13.35" customHeight="1" x14ac:dyDescent="0.25">
      <c r="A9" s="619"/>
      <c r="B9" s="555"/>
      <c r="C9" s="556" t="s">
        <v>369</v>
      </c>
      <c r="D9" s="559" t="s">
        <v>615</v>
      </c>
      <c r="E9" s="580">
        <v>2266</v>
      </c>
      <c r="F9" s="580">
        <v>313.67674</v>
      </c>
      <c r="G9" s="580">
        <v>49.040740890000002</v>
      </c>
      <c r="H9" s="868">
        <f t="shared" si="0"/>
        <v>138427.51103265665</v>
      </c>
      <c r="I9" s="580">
        <v>2111</v>
      </c>
      <c r="J9" s="580">
        <v>319.34319199999999</v>
      </c>
      <c r="K9" s="580">
        <v>52.239765460000001</v>
      </c>
      <c r="L9" s="868">
        <f t="shared" si="1"/>
        <v>151275.78967314068</v>
      </c>
    </row>
    <row r="10" spans="1:12" s="558" customFormat="1" ht="13.35" customHeight="1" x14ac:dyDescent="0.25">
      <c r="A10" s="619"/>
      <c r="B10" s="555"/>
      <c r="C10" s="556" t="s">
        <v>370</v>
      </c>
      <c r="D10" s="559" t="s">
        <v>616</v>
      </c>
      <c r="E10" s="580">
        <v>95912</v>
      </c>
      <c r="F10" s="580">
        <v>20072.046471000001</v>
      </c>
      <c r="G10" s="580">
        <v>3409.6200673000003</v>
      </c>
      <c r="H10" s="868">
        <f t="shared" si="0"/>
        <v>209275.65342188673</v>
      </c>
      <c r="I10" s="580">
        <v>85926</v>
      </c>
      <c r="J10" s="580">
        <v>20290.555071999999</v>
      </c>
      <c r="K10" s="580">
        <v>3584.4161977499998</v>
      </c>
      <c r="L10" s="868">
        <f t="shared" si="1"/>
        <v>236139.87701045084</v>
      </c>
    </row>
    <row r="11" spans="1:12" s="558" customFormat="1" ht="13.35" customHeight="1" x14ac:dyDescent="0.25">
      <c r="A11" s="619"/>
      <c r="B11" s="555"/>
      <c r="C11" s="556" t="s">
        <v>371</v>
      </c>
      <c r="D11" s="559" t="s">
        <v>617</v>
      </c>
      <c r="E11" s="580">
        <v>3861</v>
      </c>
      <c r="F11" s="580">
        <v>507.113292</v>
      </c>
      <c r="G11" s="580">
        <v>78.12399554000001</v>
      </c>
      <c r="H11" s="868">
        <f t="shared" si="0"/>
        <v>131342.47397047398</v>
      </c>
      <c r="I11" s="580">
        <v>3414</v>
      </c>
      <c r="J11" s="580">
        <v>515.91625499999998</v>
      </c>
      <c r="K11" s="580">
        <v>81.091602359999996</v>
      </c>
      <c r="L11" s="868">
        <f t="shared" si="1"/>
        <v>151117.82513181018</v>
      </c>
    </row>
    <row r="12" spans="1:12" s="558" customFormat="1" ht="13.35" customHeight="1" x14ac:dyDescent="0.25">
      <c r="A12" s="619"/>
      <c r="B12" s="555"/>
      <c r="C12" s="556" t="s">
        <v>372</v>
      </c>
      <c r="D12" s="559" t="s">
        <v>618</v>
      </c>
      <c r="E12" s="580">
        <v>15457</v>
      </c>
      <c r="F12" s="580">
        <v>3313.1074359999998</v>
      </c>
      <c r="G12" s="580">
        <v>592.66069875000005</v>
      </c>
      <c r="H12" s="868">
        <f t="shared" si="0"/>
        <v>214343.49718574109</v>
      </c>
      <c r="I12" s="580">
        <v>13816</v>
      </c>
      <c r="J12" s="580">
        <v>3340.3359559999999</v>
      </c>
      <c r="K12" s="580">
        <v>617.62663062000001</v>
      </c>
      <c r="L12" s="868">
        <f t="shared" si="1"/>
        <v>241773.0136074117</v>
      </c>
    </row>
    <row r="13" spans="1:12" s="558" customFormat="1" ht="13.35" customHeight="1" x14ac:dyDescent="0.25">
      <c r="A13" s="619"/>
      <c r="B13" s="555"/>
      <c r="C13" s="556" t="s">
        <v>373</v>
      </c>
      <c r="D13" s="559" t="s">
        <v>619</v>
      </c>
      <c r="E13" s="580">
        <v>5003</v>
      </c>
      <c r="F13" s="580">
        <v>846.01872200000003</v>
      </c>
      <c r="G13" s="580">
        <v>126.1237883</v>
      </c>
      <c r="H13" s="868">
        <f t="shared" si="0"/>
        <v>169102.28303018189</v>
      </c>
      <c r="I13" s="580">
        <v>4485</v>
      </c>
      <c r="J13" s="580">
        <v>827.74791300000004</v>
      </c>
      <c r="K13" s="580">
        <v>127.88485661</v>
      </c>
      <c r="L13" s="868">
        <f t="shared" si="1"/>
        <v>184559.1779264214</v>
      </c>
    </row>
    <row r="14" spans="1:12" s="558" customFormat="1" ht="13.35" customHeight="1" x14ac:dyDescent="0.25">
      <c r="A14" s="619"/>
      <c r="B14" s="555"/>
      <c r="C14" s="556" t="s">
        <v>374</v>
      </c>
      <c r="D14" s="559" t="s">
        <v>620</v>
      </c>
      <c r="E14" s="580">
        <v>11675</v>
      </c>
      <c r="F14" s="580">
        <v>1634.7775799999999</v>
      </c>
      <c r="G14" s="580">
        <v>177.60011431000001</v>
      </c>
      <c r="H14" s="868">
        <f t="shared" si="0"/>
        <v>140023.7755888651</v>
      </c>
      <c r="I14" s="580">
        <v>9239</v>
      </c>
      <c r="J14" s="580">
        <v>1494.5500529999999</v>
      </c>
      <c r="K14" s="580">
        <v>174.84560402000002</v>
      </c>
      <c r="L14" s="868">
        <f t="shared" si="1"/>
        <v>161765.34830609374</v>
      </c>
    </row>
    <row r="15" spans="1:12" s="558" customFormat="1" ht="13.35" customHeight="1" x14ac:dyDescent="0.25">
      <c r="A15" s="619"/>
      <c r="B15" s="555"/>
      <c r="C15" s="556" t="s">
        <v>375</v>
      </c>
      <c r="D15" s="559" t="s">
        <v>621</v>
      </c>
      <c r="E15" s="580">
        <v>1901</v>
      </c>
      <c r="F15" s="580">
        <v>196.404616</v>
      </c>
      <c r="G15" s="580">
        <v>32.044991269999997</v>
      </c>
      <c r="H15" s="868">
        <f t="shared" si="0"/>
        <v>103316.47343503419</v>
      </c>
      <c r="I15" s="580">
        <v>1692</v>
      </c>
      <c r="J15" s="580">
        <v>221.43288999999999</v>
      </c>
      <c r="K15" s="580">
        <v>36.421540880000002</v>
      </c>
      <c r="L15" s="868">
        <f t="shared" si="1"/>
        <v>130870.5023640662</v>
      </c>
    </row>
    <row r="16" spans="1:12" s="558" customFormat="1" ht="13.35" customHeight="1" x14ac:dyDescent="0.25">
      <c r="A16" s="619"/>
      <c r="B16" s="555"/>
      <c r="C16" s="556" t="s">
        <v>376</v>
      </c>
      <c r="D16" s="559" t="s">
        <v>622</v>
      </c>
      <c r="E16" s="580">
        <v>1050</v>
      </c>
      <c r="F16" s="580">
        <v>158.38799900000001</v>
      </c>
      <c r="G16" s="580">
        <v>27.55675488</v>
      </c>
      <c r="H16" s="868">
        <f t="shared" si="0"/>
        <v>150845.71333333335</v>
      </c>
      <c r="I16" s="580">
        <v>903</v>
      </c>
      <c r="J16" s="580">
        <v>158.217637</v>
      </c>
      <c r="K16" s="580">
        <v>26.910997269999999</v>
      </c>
      <c r="L16" s="868">
        <f t="shared" si="1"/>
        <v>175213.3300110742</v>
      </c>
    </row>
    <row r="17" spans="1:12" s="558" customFormat="1" ht="13.35" customHeight="1" x14ac:dyDescent="0.25">
      <c r="A17" s="619"/>
      <c r="B17" s="555"/>
      <c r="C17" s="556" t="s">
        <v>377</v>
      </c>
      <c r="D17" s="559" t="s">
        <v>623</v>
      </c>
      <c r="E17" s="580">
        <v>536</v>
      </c>
      <c r="F17" s="580">
        <v>56.440567000000001</v>
      </c>
      <c r="G17" s="580">
        <v>17.30320931</v>
      </c>
      <c r="H17" s="868">
        <f t="shared" si="0"/>
        <v>105299.56529850746</v>
      </c>
      <c r="I17" s="580">
        <v>468</v>
      </c>
      <c r="J17" s="580">
        <v>85.620059999999995</v>
      </c>
      <c r="K17" s="580">
        <v>16.153180939999999</v>
      </c>
      <c r="L17" s="868">
        <f t="shared" si="1"/>
        <v>182948.84615384616</v>
      </c>
    </row>
    <row r="18" spans="1:12" s="558" customFormat="1" ht="13.35" customHeight="1" x14ac:dyDescent="0.25">
      <c r="A18" s="619"/>
      <c r="B18" s="555"/>
      <c r="C18" s="556" t="s">
        <v>378</v>
      </c>
      <c r="D18" s="559" t="s">
        <v>624</v>
      </c>
      <c r="E18" s="580">
        <v>862</v>
      </c>
      <c r="F18" s="580">
        <v>113.126409</v>
      </c>
      <c r="G18" s="580">
        <v>16.41281227</v>
      </c>
      <c r="H18" s="868">
        <f t="shared" si="0"/>
        <v>131237.13341067286</v>
      </c>
      <c r="I18" s="580">
        <v>776</v>
      </c>
      <c r="J18" s="580">
        <v>121.24380600000001</v>
      </c>
      <c r="K18" s="580">
        <v>18.031933890000001</v>
      </c>
      <c r="L18" s="868">
        <f t="shared" si="1"/>
        <v>156242.01804123711</v>
      </c>
    </row>
    <row r="19" spans="1:12" s="558" customFormat="1" ht="13.35" customHeight="1" x14ac:dyDescent="0.25">
      <c r="A19" s="619"/>
      <c r="B19" s="555"/>
      <c r="C19" s="556" t="s">
        <v>379</v>
      </c>
      <c r="D19" s="559" t="s">
        <v>625</v>
      </c>
      <c r="E19" s="580">
        <v>3464</v>
      </c>
      <c r="F19" s="580">
        <v>587.96608900000001</v>
      </c>
      <c r="G19" s="580">
        <v>72.442674740000001</v>
      </c>
      <c r="H19" s="868">
        <f t="shared" si="0"/>
        <v>169736.16887990761</v>
      </c>
      <c r="I19" s="580">
        <v>3100</v>
      </c>
      <c r="J19" s="580">
        <v>570.03454499999998</v>
      </c>
      <c r="K19" s="580">
        <v>72.809713319999986</v>
      </c>
      <c r="L19" s="868">
        <f t="shared" si="1"/>
        <v>183882.11129032259</v>
      </c>
    </row>
    <row r="20" spans="1:12" s="558" customFormat="1" ht="13.35" customHeight="1" x14ac:dyDescent="0.25">
      <c r="A20" s="619"/>
      <c r="B20" s="555"/>
      <c r="C20" s="556" t="s">
        <v>380</v>
      </c>
      <c r="D20" s="559" t="s">
        <v>626</v>
      </c>
      <c r="E20" s="580">
        <v>10483</v>
      </c>
      <c r="F20" s="580">
        <v>2190.2731480000002</v>
      </c>
      <c r="G20" s="580">
        <v>424.18892199999999</v>
      </c>
      <c r="H20" s="868">
        <f t="shared" si="0"/>
        <v>208935.7195459315</v>
      </c>
      <c r="I20" s="580">
        <v>9082</v>
      </c>
      <c r="J20" s="580">
        <v>2115.6041270000001</v>
      </c>
      <c r="K20" s="580">
        <v>416.47385773000002</v>
      </c>
      <c r="L20" s="868">
        <f t="shared" si="1"/>
        <v>232944.73981501872</v>
      </c>
    </row>
    <row r="21" spans="1:12" s="558" customFormat="1" ht="13.35" customHeight="1" x14ac:dyDescent="0.25">
      <c r="A21" s="619"/>
      <c r="B21" s="555"/>
      <c r="C21" s="556" t="s">
        <v>381</v>
      </c>
      <c r="D21" s="559" t="s">
        <v>627</v>
      </c>
      <c r="E21" s="580">
        <v>10648</v>
      </c>
      <c r="F21" s="580">
        <v>1846.762937</v>
      </c>
      <c r="G21" s="580">
        <v>311.05132825999999</v>
      </c>
      <c r="H21" s="868">
        <f t="shared" si="0"/>
        <v>173437.541040571</v>
      </c>
      <c r="I21" s="580">
        <v>9620</v>
      </c>
      <c r="J21" s="580">
        <v>1849.936201</v>
      </c>
      <c r="K21" s="580">
        <v>316.56170995999997</v>
      </c>
      <c r="L21" s="868">
        <f t="shared" si="1"/>
        <v>192301.0603950104</v>
      </c>
    </row>
    <row r="22" spans="1:12" s="558" customFormat="1" ht="13.35" customHeight="1" x14ac:dyDescent="0.25">
      <c r="A22" s="619"/>
      <c r="B22" s="555"/>
      <c r="C22" s="556" t="s">
        <v>382</v>
      </c>
      <c r="D22" s="559" t="s">
        <v>628</v>
      </c>
      <c r="E22" s="580">
        <v>1730</v>
      </c>
      <c r="F22" s="580">
        <v>296.94044300000002</v>
      </c>
      <c r="G22" s="580">
        <v>51.309889009999999</v>
      </c>
      <c r="H22" s="868">
        <f t="shared" si="0"/>
        <v>171641.874566474</v>
      </c>
      <c r="I22" s="580">
        <v>1465</v>
      </c>
      <c r="J22" s="580">
        <v>276.53678200000002</v>
      </c>
      <c r="K22" s="580">
        <v>46.386083599999999</v>
      </c>
      <c r="L22" s="868">
        <f t="shared" si="1"/>
        <v>188762.30853242319</v>
      </c>
    </row>
    <row r="23" spans="1:12" s="558" customFormat="1" ht="13.35" customHeight="1" x14ac:dyDescent="0.25">
      <c r="A23" s="619"/>
      <c r="B23" s="555"/>
      <c r="C23" s="556" t="s">
        <v>383</v>
      </c>
      <c r="D23" s="559" t="s">
        <v>629</v>
      </c>
      <c r="E23" s="580">
        <v>15917</v>
      </c>
      <c r="F23" s="580">
        <v>3077.4116589999999</v>
      </c>
      <c r="G23" s="580">
        <v>460.7969114</v>
      </c>
      <c r="H23" s="868">
        <f t="shared" si="0"/>
        <v>193341.18609034366</v>
      </c>
      <c r="I23" s="580">
        <v>14488</v>
      </c>
      <c r="J23" s="580">
        <v>3013.2935689999999</v>
      </c>
      <c r="K23" s="580">
        <v>458.37620729000002</v>
      </c>
      <c r="L23" s="868">
        <f t="shared" si="1"/>
        <v>207985.47549696302</v>
      </c>
    </row>
    <row r="24" spans="1:12" s="558" customFormat="1" ht="13.35" customHeight="1" x14ac:dyDescent="0.25">
      <c r="A24" s="619"/>
      <c r="B24" s="555"/>
      <c r="C24" s="556" t="s">
        <v>384</v>
      </c>
      <c r="D24" s="559" t="s">
        <v>630</v>
      </c>
      <c r="E24" s="580">
        <v>7398</v>
      </c>
      <c r="F24" s="580">
        <v>1495.1816899999999</v>
      </c>
      <c r="G24" s="580">
        <v>251.12457562999998</v>
      </c>
      <c r="H24" s="868">
        <f t="shared" si="0"/>
        <v>202106.20302784536</v>
      </c>
      <c r="I24" s="580">
        <v>6737</v>
      </c>
      <c r="J24" s="580">
        <v>1487.596033</v>
      </c>
      <c r="K24" s="580">
        <v>251.95223737999999</v>
      </c>
      <c r="L24" s="868">
        <f t="shared" si="1"/>
        <v>220809.86091732225</v>
      </c>
    </row>
    <row r="25" spans="1:12" s="558" customFormat="1" ht="13.35" customHeight="1" x14ac:dyDescent="0.25">
      <c r="A25" s="619"/>
      <c r="B25" s="555"/>
      <c r="C25" s="556" t="s">
        <v>385</v>
      </c>
      <c r="D25" s="559" t="s">
        <v>631</v>
      </c>
      <c r="E25" s="580">
        <v>3326</v>
      </c>
      <c r="F25" s="580">
        <v>543.42573100000004</v>
      </c>
      <c r="G25" s="580">
        <v>77.566146599999996</v>
      </c>
      <c r="H25" s="868">
        <f t="shared" si="0"/>
        <v>163387.17107636802</v>
      </c>
      <c r="I25" s="580">
        <v>3132</v>
      </c>
      <c r="J25" s="580">
        <v>545.66500299999996</v>
      </c>
      <c r="K25" s="580">
        <v>80.20014934000001</v>
      </c>
      <c r="L25" s="868">
        <f t="shared" si="1"/>
        <v>174222.54246487867</v>
      </c>
    </row>
    <row r="26" spans="1:12" s="558" customFormat="1" ht="13.35" customHeight="1" x14ac:dyDescent="0.25">
      <c r="A26" s="619"/>
      <c r="B26" s="555"/>
      <c r="C26" s="556" t="s">
        <v>386</v>
      </c>
      <c r="D26" s="559" t="s">
        <v>632</v>
      </c>
      <c r="E26" s="580">
        <v>8691</v>
      </c>
      <c r="F26" s="580">
        <v>1540.9936359999999</v>
      </c>
      <c r="G26" s="580">
        <v>210.14578299000001</v>
      </c>
      <c r="H26" s="868">
        <f t="shared" si="0"/>
        <v>177309.12852376021</v>
      </c>
      <c r="I26" s="580">
        <v>7933</v>
      </c>
      <c r="J26" s="580">
        <v>1556.586654</v>
      </c>
      <c r="K26" s="580">
        <v>220.35314925999998</v>
      </c>
      <c r="L26" s="868">
        <f t="shared" si="1"/>
        <v>196216.64616160342</v>
      </c>
    </row>
    <row r="27" spans="1:12" s="558" customFormat="1" ht="13.35" customHeight="1" x14ac:dyDescent="0.25">
      <c r="A27" s="619"/>
      <c r="B27" s="555"/>
      <c r="C27" s="556" t="s">
        <v>387</v>
      </c>
      <c r="D27" s="559" t="s">
        <v>633</v>
      </c>
      <c r="E27" s="580">
        <v>6490</v>
      </c>
      <c r="F27" s="580">
        <v>1070.8926710000001</v>
      </c>
      <c r="G27" s="580">
        <v>132.31345661</v>
      </c>
      <c r="H27" s="868">
        <f>+F27*1000000/E27</f>
        <v>165006.57488443761</v>
      </c>
      <c r="I27" s="580">
        <v>5592</v>
      </c>
      <c r="J27" s="580">
        <v>1055.292068</v>
      </c>
      <c r="K27" s="580">
        <v>139.34551119</v>
      </c>
      <c r="L27" s="868">
        <f>+J27*1000000/I27</f>
        <v>188714.604434907</v>
      </c>
    </row>
    <row r="28" spans="1:12" s="558" customFormat="1" ht="13.35" customHeight="1" x14ac:dyDescent="0.25">
      <c r="A28" s="619"/>
      <c r="B28" s="555"/>
      <c r="C28" s="556" t="s">
        <v>388</v>
      </c>
      <c r="D28" s="559" t="s">
        <v>634</v>
      </c>
      <c r="E28" s="869">
        <v>5162</v>
      </c>
      <c r="F28" s="870">
        <v>853.04976899999997</v>
      </c>
      <c r="G28" s="870">
        <v>106.36956945</v>
      </c>
      <c r="H28" s="868">
        <f t="shared" ref="H28:H46" si="2">+F28*1000000/E28</f>
        <v>165255.67008911274</v>
      </c>
      <c r="I28" s="869">
        <v>4675</v>
      </c>
      <c r="J28" s="870">
        <v>862.66851299999996</v>
      </c>
      <c r="K28" s="870">
        <v>111.82011343000001</v>
      </c>
      <c r="L28" s="868">
        <f t="shared" ref="L28:L46" si="3">+J28*1000000/I28</f>
        <v>184528.02417112299</v>
      </c>
    </row>
    <row r="29" spans="1:12" s="558" customFormat="1" ht="13.35" customHeight="1" x14ac:dyDescent="0.25">
      <c r="A29" s="619"/>
      <c r="B29" s="555"/>
      <c r="C29" s="556" t="s">
        <v>389</v>
      </c>
      <c r="D29" s="559" t="s">
        <v>635</v>
      </c>
      <c r="E29" s="869">
        <v>6566</v>
      </c>
      <c r="F29" s="870">
        <v>1153.6002960000001</v>
      </c>
      <c r="G29" s="870">
        <v>161.79972125</v>
      </c>
      <c r="H29" s="868">
        <f t="shared" si="2"/>
        <v>175693.00883338411</v>
      </c>
      <c r="I29" s="869">
        <v>5716</v>
      </c>
      <c r="J29" s="870">
        <v>1128.5939840000001</v>
      </c>
      <c r="K29" s="870">
        <v>165.73340026</v>
      </c>
      <c r="L29" s="868">
        <f t="shared" si="3"/>
        <v>197444.71378586424</v>
      </c>
    </row>
    <row r="30" spans="1:12" s="558" customFormat="1" ht="13.35" customHeight="1" x14ac:dyDescent="0.25">
      <c r="A30" s="619"/>
      <c r="B30" s="555"/>
      <c r="C30" s="556" t="s">
        <v>390</v>
      </c>
      <c r="D30" s="559" t="s">
        <v>636</v>
      </c>
      <c r="E30" s="869">
        <v>10714</v>
      </c>
      <c r="F30" s="870">
        <v>1986.7106659999999</v>
      </c>
      <c r="G30" s="870">
        <v>271.35934219000001</v>
      </c>
      <c r="H30" s="868">
        <f t="shared" si="2"/>
        <v>185431.27366063095</v>
      </c>
      <c r="I30" s="869">
        <v>9513</v>
      </c>
      <c r="J30" s="870">
        <v>1958.012207</v>
      </c>
      <c r="K30" s="870">
        <v>276.81766082000001</v>
      </c>
      <c r="L30" s="868">
        <f t="shared" si="3"/>
        <v>205824.89298854201</v>
      </c>
    </row>
    <row r="31" spans="1:12" s="558" customFormat="1" ht="13.35" customHeight="1" x14ac:dyDescent="0.25">
      <c r="A31" s="619"/>
      <c r="B31" s="555"/>
      <c r="C31" s="556" t="s">
        <v>391</v>
      </c>
      <c r="D31" s="559" t="s">
        <v>637</v>
      </c>
      <c r="E31" s="869">
        <v>6659</v>
      </c>
      <c r="F31" s="870">
        <v>1115.9109599999999</v>
      </c>
      <c r="G31" s="870">
        <v>189.38505577999999</v>
      </c>
      <c r="H31" s="868">
        <f t="shared" si="2"/>
        <v>167579.36026430395</v>
      </c>
      <c r="I31" s="869">
        <v>5811</v>
      </c>
      <c r="J31" s="870">
        <v>1071.8036669999999</v>
      </c>
      <c r="K31" s="870">
        <v>182.94106772000001</v>
      </c>
      <c r="L31" s="868">
        <f t="shared" si="3"/>
        <v>184443.92823954567</v>
      </c>
    </row>
    <row r="32" spans="1:12" s="558" customFormat="1" ht="13.35" customHeight="1" x14ac:dyDescent="0.25">
      <c r="A32" s="619"/>
      <c r="B32" s="555"/>
      <c r="C32" s="556" t="s">
        <v>392</v>
      </c>
      <c r="D32" s="559" t="s">
        <v>638</v>
      </c>
      <c r="E32" s="869">
        <v>153627</v>
      </c>
      <c r="F32" s="870">
        <v>30729.410515</v>
      </c>
      <c r="G32" s="870">
        <v>5072.3808614300006</v>
      </c>
      <c r="H32" s="868">
        <f t="shared" si="2"/>
        <v>200026.10553483438</v>
      </c>
      <c r="I32" s="869">
        <v>139500</v>
      </c>
      <c r="J32" s="870">
        <v>31068.763629000001</v>
      </c>
      <c r="K32" s="870">
        <v>5308.0203163300002</v>
      </c>
      <c r="L32" s="868">
        <f t="shared" si="3"/>
        <v>222715.15146236558</v>
      </c>
    </row>
    <row r="33" spans="1:12" s="558" customFormat="1" ht="13.35" customHeight="1" x14ac:dyDescent="0.25">
      <c r="A33" s="619"/>
      <c r="B33" s="555"/>
      <c r="C33" s="556" t="s">
        <v>393</v>
      </c>
      <c r="D33" s="559" t="s">
        <v>639</v>
      </c>
      <c r="E33" s="869">
        <v>2649</v>
      </c>
      <c r="F33" s="870">
        <v>415.68244199999998</v>
      </c>
      <c r="G33" s="870">
        <v>52.185930259999999</v>
      </c>
      <c r="H33" s="868">
        <f t="shared" si="2"/>
        <v>156920.51415628538</v>
      </c>
      <c r="I33" s="869">
        <v>2310</v>
      </c>
      <c r="J33" s="870">
        <v>402.86636900000002</v>
      </c>
      <c r="K33" s="870">
        <v>53.334319560000004</v>
      </c>
      <c r="L33" s="868">
        <f t="shared" si="3"/>
        <v>174401.02554112553</v>
      </c>
    </row>
    <row r="34" spans="1:12" s="558" customFormat="1" ht="13.35" customHeight="1" x14ac:dyDescent="0.25">
      <c r="A34" s="619"/>
      <c r="B34" s="555"/>
      <c r="C34" s="556" t="s">
        <v>394</v>
      </c>
      <c r="D34" s="559" t="s">
        <v>640</v>
      </c>
      <c r="E34" s="869">
        <v>8475</v>
      </c>
      <c r="F34" s="870">
        <v>1442.5656570000001</v>
      </c>
      <c r="G34" s="870">
        <v>173.66992475000001</v>
      </c>
      <c r="H34" s="868">
        <f t="shared" si="2"/>
        <v>170214.23681415929</v>
      </c>
      <c r="I34" s="869">
        <v>7445</v>
      </c>
      <c r="J34" s="870">
        <v>1440.216731</v>
      </c>
      <c r="K34" s="870">
        <v>182.89448627000002</v>
      </c>
      <c r="L34" s="868">
        <f t="shared" si="3"/>
        <v>193447.51255876428</v>
      </c>
    </row>
    <row r="35" spans="1:12" s="558" customFormat="1" ht="13.35" customHeight="1" x14ac:dyDescent="0.25">
      <c r="A35" s="619"/>
      <c r="B35" s="555"/>
      <c r="C35" s="556" t="s">
        <v>395</v>
      </c>
      <c r="D35" s="559" t="s">
        <v>641</v>
      </c>
      <c r="E35" s="869">
        <v>6329</v>
      </c>
      <c r="F35" s="870">
        <v>1084.443368</v>
      </c>
      <c r="G35" s="870">
        <v>156.51158612</v>
      </c>
      <c r="H35" s="868">
        <f t="shared" si="2"/>
        <v>171345.13635645443</v>
      </c>
      <c r="I35" s="869">
        <v>5615</v>
      </c>
      <c r="J35" s="870">
        <v>1105.935209</v>
      </c>
      <c r="K35" s="870">
        <v>163.40503674000001</v>
      </c>
      <c r="L35" s="868">
        <f t="shared" si="3"/>
        <v>196960.85645592163</v>
      </c>
    </row>
    <row r="36" spans="1:12" s="558" customFormat="1" ht="13.35" customHeight="1" x14ac:dyDescent="0.25">
      <c r="A36" s="619"/>
      <c r="B36" s="555"/>
      <c r="C36" s="556" t="s">
        <v>396</v>
      </c>
      <c r="D36" s="559" t="s">
        <v>642</v>
      </c>
      <c r="E36" s="869">
        <v>1834</v>
      </c>
      <c r="F36" s="870">
        <v>326.052729</v>
      </c>
      <c r="G36" s="870">
        <v>40.334093330000002</v>
      </c>
      <c r="H36" s="868">
        <f t="shared" si="2"/>
        <v>177782.29498364232</v>
      </c>
      <c r="I36" s="869">
        <v>1665</v>
      </c>
      <c r="J36" s="870">
        <v>336.06071900000001</v>
      </c>
      <c r="K36" s="870">
        <v>45.269064719999996</v>
      </c>
      <c r="L36" s="868">
        <f t="shared" si="3"/>
        <v>201838.26966966968</v>
      </c>
    </row>
    <row r="37" spans="1:12" s="558" customFormat="1" ht="13.35" customHeight="1" x14ac:dyDescent="0.25">
      <c r="A37" s="619"/>
      <c r="B37" s="555"/>
      <c r="C37" s="556" t="s">
        <v>397</v>
      </c>
      <c r="D37" s="559" t="s">
        <v>643</v>
      </c>
      <c r="E37" s="869">
        <v>1255</v>
      </c>
      <c r="F37" s="870">
        <v>185.285192</v>
      </c>
      <c r="G37" s="870">
        <v>36.518566340000007</v>
      </c>
      <c r="H37" s="868">
        <f t="shared" si="2"/>
        <v>147637.60318725099</v>
      </c>
      <c r="I37" s="869">
        <v>1077</v>
      </c>
      <c r="J37" s="870">
        <v>179.22479300000001</v>
      </c>
      <c r="K37" s="870">
        <v>34.863489360000003</v>
      </c>
      <c r="L37" s="868">
        <f t="shared" si="3"/>
        <v>166411.13556174558</v>
      </c>
    </row>
    <row r="38" spans="1:12" s="558" customFormat="1" ht="13.35" customHeight="1" x14ac:dyDescent="0.25">
      <c r="A38" s="619"/>
      <c r="B38" s="555"/>
      <c r="C38" s="556" t="s">
        <v>398</v>
      </c>
      <c r="D38" s="559" t="s">
        <v>644</v>
      </c>
      <c r="E38" s="869">
        <v>7451</v>
      </c>
      <c r="F38" s="870">
        <v>1295.2037190000001</v>
      </c>
      <c r="G38" s="870">
        <v>165.97879713</v>
      </c>
      <c r="H38" s="868">
        <f t="shared" si="2"/>
        <v>173829.51536706483</v>
      </c>
      <c r="I38" s="869">
        <v>6737</v>
      </c>
      <c r="J38" s="870">
        <v>1290.589363</v>
      </c>
      <c r="K38" s="870">
        <v>172.30816784000001</v>
      </c>
      <c r="L38" s="868">
        <f t="shared" si="3"/>
        <v>191567.36871010836</v>
      </c>
    </row>
    <row r="39" spans="1:12" s="558" customFormat="1" ht="13.35" customHeight="1" x14ac:dyDescent="0.25">
      <c r="A39" s="619"/>
      <c r="B39" s="555"/>
      <c r="C39" s="556" t="s">
        <v>399</v>
      </c>
      <c r="D39" s="559" t="s">
        <v>645</v>
      </c>
      <c r="E39" s="869">
        <v>3334</v>
      </c>
      <c r="F39" s="870">
        <v>572.16689699999995</v>
      </c>
      <c r="G39" s="870">
        <v>69.983987450000001</v>
      </c>
      <c r="H39" s="868">
        <f t="shared" si="2"/>
        <v>171615.74595080983</v>
      </c>
      <c r="I39" s="869">
        <v>2818</v>
      </c>
      <c r="J39" s="870">
        <v>554.07349199999999</v>
      </c>
      <c r="K39" s="870">
        <v>72.195335029999995</v>
      </c>
      <c r="L39" s="868">
        <f t="shared" si="3"/>
        <v>196619.40809084458</v>
      </c>
    </row>
    <row r="40" spans="1:12" s="558" customFormat="1" ht="13.35" customHeight="1" x14ac:dyDescent="0.25">
      <c r="A40" s="619"/>
      <c r="B40" s="555"/>
      <c r="C40" s="556" t="s">
        <v>400</v>
      </c>
      <c r="D40" s="559" t="s">
        <v>646</v>
      </c>
      <c r="E40" s="869">
        <v>5060</v>
      </c>
      <c r="F40" s="870">
        <v>805.78797699999996</v>
      </c>
      <c r="G40" s="870">
        <v>107.99178010999999</v>
      </c>
      <c r="H40" s="868">
        <f t="shared" si="2"/>
        <v>159246.63577075099</v>
      </c>
      <c r="I40" s="869">
        <v>4621</v>
      </c>
      <c r="J40" s="870">
        <v>800.38781700000004</v>
      </c>
      <c r="K40" s="870">
        <v>110.41644655</v>
      </c>
      <c r="L40" s="868">
        <f t="shared" si="3"/>
        <v>173206.62562215971</v>
      </c>
    </row>
    <row r="41" spans="1:12" s="558" customFormat="1" ht="13.35" customHeight="1" x14ac:dyDescent="0.25">
      <c r="A41" s="619"/>
      <c r="B41" s="555"/>
      <c r="C41" s="556" t="s">
        <v>401</v>
      </c>
      <c r="D41" s="559" t="s">
        <v>647</v>
      </c>
      <c r="E41" s="869">
        <v>5645</v>
      </c>
      <c r="F41" s="870">
        <v>913.71447799999999</v>
      </c>
      <c r="G41" s="870">
        <v>125.84046357</v>
      </c>
      <c r="H41" s="868">
        <f t="shared" si="2"/>
        <v>161862.61789193976</v>
      </c>
      <c r="I41" s="869">
        <v>5116</v>
      </c>
      <c r="J41" s="870">
        <v>920.10413700000004</v>
      </c>
      <c r="K41" s="870">
        <v>134.15205989</v>
      </c>
      <c r="L41" s="868">
        <f t="shared" si="3"/>
        <v>179848.34577795153</v>
      </c>
    </row>
    <row r="42" spans="1:12" s="558" customFormat="1" ht="13.35" customHeight="1" x14ac:dyDescent="0.25">
      <c r="A42" s="619"/>
      <c r="B42" s="555"/>
      <c r="C42" s="556" t="s">
        <v>402</v>
      </c>
      <c r="D42" s="559" t="s">
        <v>648</v>
      </c>
      <c r="E42" s="869">
        <v>1927</v>
      </c>
      <c r="F42" s="870">
        <v>311.78168299999999</v>
      </c>
      <c r="G42" s="870">
        <v>53.00452164</v>
      </c>
      <c r="H42" s="868">
        <f t="shared" si="2"/>
        <v>161796.41048261547</v>
      </c>
      <c r="I42" s="869">
        <v>1631</v>
      </c>
      <c r="J42" s="870">
        <v>328.61571600000002</v>
      </c>
      <c r="K42" s="870">
        <v>59.179931429999996</v>
      </c>
      <c r="L42" s="868">
        <f t="shared" si="3"/>
        <v>201481.12568976087</v>
      </c>
    </row>
    <row r="43" spans="1:12" s="558" customFormat="1" ht="13.35" customHeight="1" x14ac:dyDescent="0.25">
      <c r="A43" s="619"/>
      <c r="B43" s="555"/>
      <c r="C43" s="556" t="s">
        <v>403</v>
      </c>
      <c r="D43" s="559" t="s">
        <v>649</v>
      </c>
      <c r="E43" s="869">
        <v>1193</v>
      </c>
      <c r="F43" s="870">
        <v>180.584845</v>
      </c>
      <c r="G43" s="870">
        <v>31.455669010000001</v>
      </c>
      <c r="H43" s="868">
        <f t="shared" si="2"/>
        <v>151370.36462699078</v>
      </c>
      <c r="I43" s="869">
        <v>1054</v>
      </c>
      <c r="J43" s="870">
        <v>182.610446</v>
      </c>
      <c r="K43" s="870">
        <v>33.693573049999998</v>
      </c>
      <c r="L43" s="868">
        <f t="shared" si="3"/>
        <v>173254.6925996205</v>
      </c>
    </row>
    <row r="44" spans="1:12" s="558" customFormat="1" ht="13.35" customHeight="1" x14ac:dyDescent="0.25">
      <c r="A44" s="619"/>
      <c r="B44" s="555"/>
      <c r="C44" s="556" t="s">
        <v>404</v>
      </c>
      <c r="D44" s="559" t="s">
        <v>650</v>
      </c>
      <c r="E44" s="869">
        <v>6184</v>
      </c>
      <c r="F44" s="870">
        <v>1073.0751319999999</v>
      </c>
      <c r="G44" s="870">
        <v>132.07261540000002</v>
      </c>
      <c r="H44" s="868">
        <f t="shared" si="2"/>
        <v>173524.43919793013</v>
      </c>
      <c r="I44" s="869">
        <v>5624</v>
      </c>
      <c r="J44" s="870">
        <v>1083.6276210000001</v>
      </c>
      <c r="K44" s="870">
        <v>139.03462789</v>
      </c>
      <c r="L44" s="868">
        <f t="shared" si="3"/>
        <v>192679.16447368421</v>
      </c>
    </row>
    <row r="45" spans="1:12" s="558" customFormat="1" ht="13.35" customHeight="1" x14ac:dyDescent="0.25">
      <c r="A45" s="619"/>
      <c r="B45" s="555"/>
      <c r="C45" s="556" t="s">
        <v>405</v>
      </c>
      <c r="D45" s="560" t="s">
        <v>651</v>
      </c>
      <c r="E45" s="869">
        <v>25446</v>
      </c>
      <c r="F45" s="870">
        <v>5064.9239280000002</v>
      </c>
      <c r="G45" s="870">
        <v>771.54139192999992</v>
      </c>
      <c r="H45" s="868">
        <f t="shared" si="2"/>
        <v>199045.97689224238</v>
      </c>
      <c r="I45" s="869">
        <v>23352</v>
      </c>
      <c r="J45" s="870">
        <v>5118.965357</v>
      </c>
      <c r="K45" s="870">
        <v>805.02861011000005</v>
      </c>
      <c r="L45" s="868">
        <f t="shared" si="3"/>
        <v>219208.86249571771</v>
      </c>
    </row>
    <row r="46" spans="1:12" s="558" customFormat="1" ht="13.35" customHeight="1" x14ac:dyDescent="0.25">
      <c r="A46" s="619"/>
      <c r="B46" s="625"/>
      <c r="C46" s="565" t="s">
        <v>8</v>
      </c>
      <c r="D46" s="626"/>
      <c r="E46" s="627">
        <v>471323</v>
      </c>
      <c r="F46" s="627">
        <v>90120.038530999984</v>
      </c>
      <c r="G46" s="627">
        <v>14343.468259020003</v>
      </c>
      <c r="H46" s="628">
        <f t="shared" si="2"/>
        <v>191206.53677202255</v>
      </c>
      <c r="I46" s="629">
        <v>422910</v>
      </c>
      <c r="J46" s="627">
        <v>90446.179237999997</v>
      </c>
      <c r="K46" s="627">
        <v>14901.821140569999</v>
      </c>
      <c r="L46" s="628">
        <f t="shared" si="3"/>
        <v>213866.25815894635</v>
      </c>
    </row>
    <row r="47" spans="1:12" ht="13.2" x14ac:dyDescent="0.15">
      <c r="B47" s="630"/>
      <c r="C47" s="631" t="s">
        <v>84</v>
      </c>
      <c r="D47" s="632"/>
      <c r="E47" s="633"/>
      <c r="F47" s="633"/>
      <c r="G47" s="633"/>
      <c r="H47" s="633"/>
      <c r="I47" s="634"/>
      <c r="J47" s="633"/>
      <c r="K47" s="633"/>
      <c r="L47" s="635"/>
    </row>
    <row r="48" spans="1:12" s="558" customFormat="1" ht="13.35" customHeight="1" x14ac:dyDescent="0.25">
      <c r="A48" s="619"/>
      <c r="B48" s="555"/>
      <c r="C48" s="556" t="s">
        <v>367</v>
      </c>
      <c r="D48" s="559" t="s">
        <v>613</v>
      </c>
      <c r="E48" s="633">
        <f t="shared" ref="E48:K63" si="4">+E7/E$46</f>
        <v>9.3545190877593505E-3</v>
      </c>
      <c r="F48" s="633">
        <f t="shared" si="4"/>
        <v>7.4243775846793989E-3</v>
      </c>
      <c r="G48" s="633">
        <f t="shared" si="4"/>
        <v>6.4352351943857203E-3</v>
      </c>
      <c r="H48" s="633"/>
      <c r="I48" s="634">
        <f t="shared" si="4"/>
        <v>9.4984748528055621E-3</v>
      </c>
      <c r="J48" s="633">
        <f t="shared" si="4"/>
        <v>7.5266006340485546E-3</v>
      </c>
      <c r="K48" s="633">
        <f t="shared" si="4"/>
        <v>6.5937876138165456E-3</v>
      </c>
      <c r="L48" s="622"/>
    </row>
    <row r="49" spans="2:12" ht="13.2" x14ac:dyDescent="0.15">
      <c r="B49" s="583"/>
      <c r="C49" s="636" t="s">
        <v>368</v>
      </c>
      <c r="D49" s="579" t="s">
        <v>614</v>
      </c>
      <c r="E49" s="633">
        <f t="shared" si="4"/>
        <v>1.5573184419177507E-3</v>
      </c>
      <c r="F49" s="633">
        <f t="shared" si="4"/>
        <v>8.8831795131181796E-4</v>
      </c>
      <c r="G49" s="633">
        <f t="shared" si="4"/>
        <v>1.0704475230629497E-3</v>
      </c>
      <c r="H49" s="633"/>
      <c r="I49" s="634">
        <f t="shared" si="4"/>
        <v>1.4991369322077985E-3</v>
      </c>
      <c r="J49" s="633">
        <f t="shared" si="4"/>
        <v>9.596799193871548E-4</v>
      </c>
      <c r="K49" s="633">
        <f t="shared" si="4"/>
        <v>9.6451708179945493E-4</v>
      </c>
      <c r="L49" s="637"/>
    </row>
    <row r="50" spans="2:12" ht="13.2" x14ac:dyDescent="0.15">
      <c r="B50" s="583"/>
      <c r="C50" s="636" t="s">
        <v>369</v>
      </c>
      <c r="D50" s="579" t="s">
        <v>615</v>
      </c>
      <c r="E50" s="633">
        <f t="shared" si="4"/>
        <v>4.8077433097896772E-3</v>
      </c>
      <c r="F50" s="633">
        <f t="shared" si="4"/>
        <v>3.4806547479681754E-3</v>
      </c>
      <c r="G50" s="633">
        <f t="shared" si="4"/>
        <v>3.4190294846687687E-3</v>
      </c>
      <c r="H50" s="633"/>
      <c r="I50" s="634">
        <f t="shared" si="4"/>
        <v>4.9916057790073539E-3</v>
      </c>
      <c r="J50" s="633">
        <f t="shared" si="4"/>
        <v>3.5307538106134984E-3</v>
      </c>
      <c r="K50" s="633">
        <f t="shared" si="4"/>
        <v>3.5055960588453164E-3</v>
      </c>
      <c r="L50" s="637"/>
    </row>
    <row r="51" spans="2:12" ht="13.2" x14ac:dyDescent="0.15">
      <c r="B51" s="583"/>
      <c r="C51" s="636" t="s">
        <v>370</v>
      </c>
      <c r="D51" s="579" t="s">
        <v>616</v>
      </c>
      <c r="E51" s="633">
        <f t="shared" si="4"/>
        <v>0.20349526757658762</v>
      </c>
      <c r="F51" s="633">
        <f t="shared" si="4"/>
        <v>0.22272567564532841</v>
      </c>
      <c r="G51" s="633">
        <f t="shared" si="4"/>
        <v>0.23771238627420771</v>
      </c>
      <c r="H51" s="633"/>
      <c r="I51" s="634">
        <f t="shared" si="4"/>
        <v>0.20317798113073704</v>
      </c>
      <c r="J51" s="633">
        <f t="shared" si="4"/>
        <v>0.22433844351354468</v>
      </c>
      <c r="K51" s="633">
        <f t="shared" si="4"/>
        <v>0.24053544623425099</v>
      </c>
      <c r="L51" s="637"/>
    </row>
    <row r="52" spans="2:12" ht="13.2" x14ac:dyDescent="0.15">
      <c r="B52" s="583"/>
      <c r="C52" s="636" t="s">
        <v>371</v>
      </c>
      <c r="D52" s="579" t="s">
        <v>617</v>
      </c>
      <c r="E52" s="633">
        <f t="shared" si="4"/>
        <v>8.191834474447459E-3</v>
      </c>
      <c r="F52" s="633">
        <f t="shared" si="4"/>
        <v>5.6270869416634832E-3</v>
      </c>
      <c r="G52" s="633">
        <f t="shared" si="4"/>
        <v>5.4466600496620556E-3</v>
      </c>
      <c r="H52" s="633"/>
      <c r="I52" s="634">
        <f t="shared" si="4"/>
        <v>8.0726395687025602E-3</v>
      </c>
      <c r="J52" s="633">
        <f t="shared" si="4"/>
        <v>5.7041243681772158E-3</v>
      </c>
      <c r="K52" s="633">
        <f t="shared" si="4"/>
        <v>5.4417243097375024E-3</v>
      </c>
      <c r="L52" s="637"/>
    </row>
    <row r="53" spans="2:12" ht="13.2" x14ac:dyDescent="0.15">
      <c r="B53" s="583"/>
      <c r="C53" s="636" t="s">
        <v>372</v>
      </c>
      <c r="D53" s="579" t="s">
        <v>618</v>
      </c>
      <c r="E53" s="633">
        <f t="shared" si="4"/>
        <v>3.2794919832047235E-2</v>
      </c>
      <c r="F53" s="633">
        <f t="shared" si="4"/>
        <v>3.6763271410057585E-2</v>
      </c>
      <c r="G53" s="633">
        <f t="shared" si="4"/>
        <v>4.1319204535995031E-2</v>
      </c>
      <c r="H53" s="633"/>
      <c r="I53" s="634">
        <f t="shared" si="4"/>
        <v>3.2668889361802747E-2</v>
      </c>
      <c r="J53" s="633">
        <f t="shared" si="4"/>
        <v>3.693175305073134E-2</v>
      </c>
      <c r="K53" s="633">
        <f t="shared" si="4"/>
        <v>4.1446385968123063E-2</v>
      </c>
      <c r="L53" s="637"/>
    </row>
    <row r="54" spans="2:12" ht="13.2" x14ac:dyDescent="0.15">
      <c r="B54" s="583"/>
      <c r="C54" s="636" t="s">
        <v>373</v>
      </c>
      <c r="D54" s="579" t="s">
        <v>619</v>
      </c>
      <c r="E54" s="633">
        <f t="shared" si="4"/>
        <v>1.0614801314597421E-2</v>
      </c>
      <c r="F54" s="633">
        <f t="shared" si="4"/>
        <v>9.3876870870287284E-3</v>
      </c>
      <c r="G54" s="633">
        <f t="shared" si="4"/>
        <v>8.7931165616576771E-3</v>
      </c>
      <c r="H54" s="633"/>
      <c r="I54" s="634">
        <f t="shared" si="4"/>
        <v>1.0605093282258636E-2</v>
      </c>
      <c r="J54" s="633">
        <f t="shared" si="4"/>
        <v>9.151828413026324E-3</v>
      </c>
      <c r="K54" s="633">
        <f t="shared" si="4"/>
        <v>8.5818273755705783E-3</v>
      </c>
      <c r="L54" s="637"/>
    </row>
    <row r="55" spans="2:12" ht="13.2" x14ac:dyDescent="0.15">
      <c r="B55" s="583"/>
      <c r="C55" s="636" t="s">
        <v>374</v>
      </c>
      <c r="D55" s="579" t="s">
        <v>620</v>
      </c>
      <c r="E55" s="633">
        <f t="shared" si="4"/>
        <v>2.4770698650394739E-2</v>
      </c>
      <c r="F55" s="633">
        <f t="shared" si="4"/>
        <v>1.8140000899330065E-2</v>
      </c>
      <c r="G55" s="633">
        <f t="shared" si="4"/>
        <v>1.2381950522901933E-2</v>
      </c>
      <c r="H55" s="633"/>
      <c r="I55" s="634">
        <f t="shared" si="4"/>
        <v>2.1846255704523421E-2</v>
      </c>
      <c r="J55" s="633">
        <f t="shared" si="4"/>
        <v>1.6524192238869948E-2</v>
      </c>
      <c r="K55" s="633">
        <f t="shared" si="4"/>
        <v>1.1733170219308654E-2</v>
      </c>
      <c r="L55" s="637"/>
    </row>
    <row r="56" spans="2:12" ht="13.2" x14ac:dyDescent="0.15">
      <c r="B56" s="583"/>
      <c r="C56" s="636" t="s">
        <v>375</v>
      </c>
      <c r="D56" s="579" t="s">
        <v>621</v>
      </c>
      <c r="E56" s="633">
        <f t="shared" si="4"/>
        <v>4.0333274633319403E-3</v>
      </c>
      <c r="F56" s="633">
        <f t="shared" si="4"/>
        <v>2.1793667557347932E-3</v>
      </c>
      <c r="G56" s="633">
        <f t="shared" si="4"/>
        <v>2.2341173481419496E-3</v>
      </c>
      <c r="H56" s="633"/>
      <c r="I56" s="634">
        <f t="shared" si="4"/>
        <v>4.0008512449457335E-3</v>
      </c>
      <c r="J56" s="633">
        <f t="shared" si="4"/>
        <v>2.4482282376718386E-3</v>
      </c>
      <c r="K56" s="633">
        <f t="shared" si="4"/>
        <v>2.4440999886143357E-3</v>
      </c>
      <c r="L56" s="637"/>
    </row>
    <row r="57" spans="2:12" ht="13.2" x14ac:dyDescent="0.15">
      <c r="B57" s="583"/>
      <c r="C57" s="636" t="s">
        <v>376</v>
      </c>
      <c r="D57" s="579" t="s">
        <v>622</v>
      </c>
      <c r="E57" s="633">
        <f t="shared" si="4"/>
        <v>2.2277716130976E-3</v>
      </c>
      <c r="F57" s="633">
        <f t="shared" si="4"/>
        <v>1.7575225397347875E-3</v>
      </c>
      <c r="G57" s="633">
        <f t="shared" si="4"/>
        <v>1.9212058326737481E-3</v>
      </c>
      <c r="H57" s="633"/>
      <c r="I57" s="634">
        <f t="shared" si="4"/>
        <v>2.1352060722139464E-3</v>
      </c>
      <c r="J57" s="633">
        <f t="shared" si="4"/>
        <v>1.7493014998860952E-3</v>
      </c>
      <c r="K57" s="633">
        <f t="shared" si="4"/>
        <v>1.8058864763002146E-3</v>
      </c>
      <c r="L57" s="637"/>
    </row>
    <row r="58" spans="2:12" ht="13.2" x14ac:dyDescent="0.15">
      <c r="B58" s="583"/>
      <c r="C58" s="636" t="s">
        <v>377</v>
      </c>
      <c r="D58" s="579" t="s">
        <v>623</v>
      </c>
      <c r="E58" s="633">
        <f t="shared" si="4"/>
        <v>1.1372243663050603E-3</v>
      </c>
      <c r="F58" s="633">
        <f t="shared" si="4"/>
        <v>6.2628210018557937E-4</v>
      </c>
      <c r="G58" s="633">
        <f t="shared" si="4"/>
        <v>1.2063476557783535E-3</v>
      </c>
      <c r="H58" s="633"/>
      <c r="I58" s="634">
        <f t="shared" si="4"/>
        <v>1.1066184294530751E-3</v>
      </c>
      <c r="J58" s="633">
        <f t="shared" si="4"/>
        <v>9.4664098275173622E-4</v>
      </c>
      <c r="K58" s="633">
        <f t="shared" si="4"/>
        <v>1.0839736155484508E-3</v>
      </c>
      <c r="L58" s="637"/>
    </row>
    <row r="59" spans="2:12" ht="13.2" x14ac:dyDescent="0.15">
      <c r="B59" s="583"/>
      <c r="C59" s="636" t="s">
        <v>378</v>
      </c>
      <c r="D59" s="579" t="s">
        <v>624</v>
      </c>
      <c r="E59" s="633">
        <f t="shared" si="4"/>
        <v>1.8288944099906009E-3</v>
      </c>
      <c r="F59" s="633">
        <f t="shared" si="4"/>
        <v>1.2552858481200732E-3</v>
      </c>
      <c r="G59" s="633">
        <f t="shared" si="4"/>
        <v>1.1442708258289395E-3</v>
      </c>
      <c r="H59" s="633"/>
      <c r="I59" s="634">
        <f t="shared" si="4"/>
        <v>1.834905771913646E-3</v>
      </c>
      <c r="J59" s="633">
        <f t="shared" si="4"/>
        <v>1.3405077696091413E-3</v>
      </c>
      <c r="K59" s="633">
        <f t="shared" si="4"/>
        <v>1.2100490080979643E-3</v>
      </c>
      <c r="L59" s="637"/>
    </row>
    <row r="60" spans="2:12" ht="13.2" x14ac:dyDescent="0.15">
      <c r="B60" s="583"/>
      <c r="C60" s="636" t="s">
        <v>379</v>
      </c>
      <c r="D60" s="579" t="s">
        <v>625</v>
      </c>
      <c r="E60" s="633">
        <f t="shared" si="4"/>
        <v>7.3495246359715103E-3</v>
      </c>
      <c r="F60" s="633">
        <f t="shared" si="4"/>
        <v>6.5242547449394202E-3</v>
      </c>
      <c r="G60" s="633">
        <f t="shared" si="4"/>
        <v>5.0505689022906893E-3</v>
      </c>
      <c r="H60" s="633"/>
      <c r="I60" s="634">
        <f t="shared" si="4"/>
        <v>7.3301648104797711E-3</v>
      </c>
      <c r="J60" s="633">
        <f t="shared" si="4"/>
        <v>6.3024723631499302E-3</v>
      </c>
      <c r="K60" s="633">
        <f t="shared" si="4"/>
        <v>4.8859607582979617E-3</v>
      </c>
      <c r="L60" s="637"/>
    </row>
    <row r="61" spans="2:12" ht="13.2" x14ac:dyDescent="0.15">
      <c r="B61" s="583"/>
      <c r="C61" s="636" t="s">
        <v>380</v>
      </c>
      <c r="D61" s="579" t="s">
        <v>626</v>
      </c>
      <c r="E61" s="633">
        <f t="shared" si="4"/>
        <v>2.2241647447716322E-2</v>
      </c>
      <c r="F61" s="633">
        <f t="shared" si="4"/>
        <v>2.4303952635867751E-2</v>
      </c>
      <c r="G61" s="633">
        <f t="shared" si="4"/>
        <v>2.9573664774783147E-2</v>
      </c>
      <c r="H61" s="633"/>
      <c r="I61" s="634">
        <f t="shared" si="4"/>
        <v>2.1475018325412026E-2</v>
      </c>
      <c r="J61" s="633">
        <f t="shared" si="4"/>
        <v>2.3390751768883472E-2</v>
      </c>
      <c r="K61" s="633">
        <f t="shared" si="4"/>
        <v>2.79478497159086E-2</v>
      </c>
      <c r="L61" s="637"/>
    </row>
    <row r="62" spans="2:12" ht="13.2" x14ac:dyDescent="0.15">
      <c r="B62" s="583"/>
      <c r="C62" s="636" t="s">
        <v>381</v>
      </c>
      <c r="D62" s="579" t="s">
        <v>627</v>
      </c>
      <c r="E62" s="633">
        <f t="shared" si="4"/>
        <v>2.2591725844060231E-2</v>
      </c>
      <c r="F62" s="633">
        <f t="shared" si="4"/>
        <v>2.0492256407155667E-2</v>
      </c>
      <c r="G62" s="633">
        <f t="shared" si="4"/>
        <v>2.1685921608561646E-2</v>
      </c>
      <c r="H62" s="633"/>
      <c r="I62" s="634">
        <f t="shared" si="4"/>
        <v>2.2747156605424323E-2</v>
      </c>
      <c r="J62" s="633">
        <f t="shared" si="4"/>
        <v>2.0453447747439717E-2</v>
      </c>
      <c r="K62" s="633">
        <f t="shared" si="4"/>
        <v>2.1243155918585357E-2</v>
      </c>
      <c r="L62" s="637"/>
    </row>
    <row r="63" spans="2:12" ht="13.2" x14ac:dyDescent="0.15">
      <c r="B63" s="583"/>
      <c r="C63" s="636" t="s">
        <v>382</v>
      </c>
      <c r="D63" s="579" t="s">
        <v>628</v>
      </c>
      <c r="E63" s="633">
        <f t="shared" si="4"/>
        <v>3.6705189434846166E-3</v>
      </c>
      <c r="F63" s="633">
        <f t="shared" si="4"/>
        <v>3.2949435868012506E-3</v>
      </c>
      <c r="G63" s="633">
        <f t="shared" si="4"/>
        <v>3.5772302823435589E-3</v>
      </c>
      <c r="H63" s="633"/>
      <c r="I63" s="634">
        <f t="shared" si="4"/>
        <v>3.4640940152751176E-3</v>
      </c>
      <c r="J63" s="633">
        <f t="shared" si="4"/>
        <v>3.0574733430399682E-3</v>
      </c>
      <c r="K63" s="633">
        <f t="shared" si="4"/>
        <v>3.1127795161703113E-3</v>
      </c>
      <c r="L63" s="637"/>
    </row>
    <row r="64" spans="2:12" ht="13.2" x14ac:dyDescent="0.15">
      <c r="B64" s="583"/>
      <c r="C64" s="636" t="s">
        <v>383</v>
      </c>
      <c r="D64" s="579" t="s">
        <v>629</v>
      </c>
      <c r="E64" s="633">
        <f t="shared" ref="E64:K79" si="5">+E23/E$46</f>
        <v>3.3770895967309041E-2</v>
      </c>
      <c r="F64" s="633">
        <f t="shared" si="5"/>
        <v>3.4147917701360227E-2</v>
      </c>
      <c r="G64" s="633">
        <f t="shared" si="5"/>
        <v>3.2125905888223671E-2</v>
      </c>
      <c r="H64" s="633"/>
      <c r="I64" s="634">
        <f t="shared" si="5"/>
        <v>3.4257879927171268E-2</v>
      </c>
      <c r="J64" s="633">
        <f t="shared" si="5"/>
        <v>3.3315874638229014E-2</v>
      </c>
      <c r="K64" s="633">
        <f t="shared" si="5"/>
        <v>3.0759744259852728E-2</v>
      </c>
      <c r="L64" s="637"/>
    </row>
    <row r="65" spans="1:12" ht="13.2" x14ac:dyDescent="0.15">
      <c r="B65" s="583"/>
      <c r="C65" s="636" t="s">
        <v>384</v>
      </c>
      <c r="D65" s="579" t="s">
        <v>630</v>
      </c>
      <c r="E65" s="633">
        <f t="shared" si="5"/>
        <v>1.5696242279710518E-2</v>
      </c>
      <c r="F65" s="633">
        <f t="shared" si="5"/>
        <v>1.6591001450644953E-2</v>
      </c>
      <c r="G65" s="633">
        <f t="shared" si="5"/>
        <v>1.7507939578844771E-2</v>
      </c>
      <c r="H65" s="633"/>
      <c r="I65" s="634">
        <f t="shared" si="5"/>
        <v>1.5930103331678134E-2</v>
      </c>
      <c r="J65" s="633">
        <f t="shared" si="5"/>
        <v>1.6447306514579693E-2</v>
      </c>
      <c r="K65" s="633">
        <f t="shared" si="5"/>
        <v>1.6907479629725494E-2</v>
      </c>
      <c r="L65" s="637"/>
    </row>
    <row r="66" spans="1:12" ht="13.2" x14ac:dyDescent="0.15">
      <c r="B66" s="583"/>
      <c r="C66" s="636" t="s">
        <v>385</v>
      </c>
      <c r="D66" s="579" t="s">
        <v>631</v>
      </c>
      <c r="E66" s="633">
        <f t="shared" si="5"/>
        <v>7.0567317953929686E-3</v>
      </c>
      <c r="F66" s="633">
        <f t="shared" si="5"/>
        <v>6.030021068100958E-3</v>
      </c>
      <c r="G66" s="633">
        <f t="shared" si="5"/>
        <v>5.407767856370576E-3</v>
      </c>
      <c r="H66" s="633"/>
      <c r="I66" s="634">
        <f t="shared" si="5"/>
        <v>7.4058310278782716E-3</v>
      </c>
      <c r="J66" s="633">
        <f t="shared" si="5"/>
        <v>6.0330354205912614E-3</v>
      </c>
      <c r="K66" s="633">
        <f t="shared" si="5"/>
        <v>5.381902559658043E-3</v>
      </c>
      <c r="L66" s="637"/>
    </row>
    <row r="67" spans="1:12" ht="13.2" x14ac:dyDescent="0.15">
      <c r="B67" s="583"/>
      <c r="C67" s="636" t="s">
        <v>386</v>
      </c>
      <c r="D67" s="579" t="s">
        <v>632</v>
      </c>
      <c r="E67" s="633">
        <f t="shared" si="5"/>
        <v>1.843958389469642E-2</v>
      </c>
      <c r="F67" s="633">
        <f t="shared" si="5"/>
        <v>1.7099345063749841E-2</v>
      </c>
      <c r="G67" s="633">
        <f t="shared" si="5"/>
        <v>1.4650974171316493E-2</v>
      </c>
      <c r="H67" s="633"/>
      <c r="I67" s="634">
        <f t="shared" si="5"/>
        <v>1.8758128206947104E-2</v>
      </c>
      <c r="J67" s="633">
        <f t="shared" si="5"/>
        <v>1.7210087447740597E-2</v>
      </c>
      <c r="K67" s="633">
        <f t="shared" si="5"/>
        <v>1.4786994635178624E-2</v>
      </c>
      <c r="L67" s="637"/>
    </row>
    <row r="68" spans="1:12" s="558" customFormat="1" ht="13.35" customHeight="1" x14ac:dyDescent="0.25">
      <c r="A68" s="619"/>
      <c r="B68" s="555"/>
      <c r="C68" s="556" t="s">
        <v>387</v>
      </c>
      <c r="D68" s="559" t="s">
        <v>633</v>
      </c>
      <c r="E68" s="633">
        <f t="shared" si="5"/>
        <v>1.3769750256193735E-2</v>
      </c>
      <c r="F68" s="633">
        <f t="shared" si="5"/>
        <v>1.1882958423632149E-2</v>
      </c>
      <c r="G68" s="633">
        <f t="shared" si="5"/>
        <v>9.2246487544456798E-3</v>
      </c>
      <c r="H68" s="633"/>
      <c r="I68" s="634">
        <f t="shared" si="5"/>
        <v>1.3222671490388025E-2</v>
      </c>
      <c r="J68" s="633">
        <f t="shared" si="5"/>
        <v>1.1667624623734579E-2</v>
      </c>
      <c r="K68" s="633">
        <f t="shared" si="5"/>
        <v>9.3509048240173684E-3</v>
      </c>
      <c r="L68" s="638"/>
    </row>
    <row r="69" spans="1:12" s="558" customFormat="1" ht="13.35" customHeight="1" x14ac:dyDescent="0.25">
      <c r="A69" s="619"/>
      <c r="B69" s="555"/>
      <c r="C69" s="556" t="s">
        <v>388</v>
      </c>
      <c r="D69" s="559" t="s">
        <v>634</v>
      </c>
      <c r="E69" s="633">
        <f t="shared" si="5"/>
        <v>1.0952149587437914E-2</v>
      </c>
      <c r="F69" s="633">
        <f t="shared" si="5"/>
        <v>9.4657057731568021E-3</v>
      </c>
      <c r="G69" s="633">
        <f t="shared" si="5"/>
        <v>7.4158890673536133E-3</v>
      </c>
      <c r="H69" s="633"/>
      <c r="I69" s="634">
        <f t="shared" si="5"/>
        <v>1.1054361448062235E-2</v>
      </c>
      <c r="J69" s="633">
        <f t="shared" si="5"/>
        <v>9.5379210074753376E-3</v>
      </c>
      <c r="K69" s="633">
        <f t="shared" si="5"/>
        <v>7.50378845479304E-3</v>
      </c>
      <c r="L69" s="638"/>
    </row>
    <row r="70" spans="1:12" s="558" customFormat="1" ht="13.35" customHeight="1" x14ac:dyDescent="0.25">
      <c r="A70" s="619"/>
      <c r="B70" s="555"/>
      <c r="C70" s="556" t="s">
        <v>389</v>
      </c>
      <c r="D70" s="559" t="s">
        <v>635</v>
      </c>
      <c r="E70" s="633">
        <f t="shared" si="5"/>
        <v>1.393099848723699E-2</v>
      </c>
      <c r="F70" s="633">
        <f t="shared" si="5"/>
        <v>1.2800707975764773E-2</v>
      </c>
      <c r="G70" s="633">
        <f t="shared" si="5"/>
        <v>1.1280376428361459E-2</v>
      </c>
      <c r="H70" s="633"/>
      <c r="I70" s="634">
        <f t="shared" si="5"/>
        <v>1.3515878082807216E-2</v>
      </c>
      <c r="J70" s="633">
        <f t="shared" si="5"/>
        <v>1.2478072523442022E-2</v>
      </c>
      <c r="K70" s="633">
        <f t="shared" si="5"/>
        <v>1.1121687657946258E-2</v>
      </c>
      <c r="L70" s="638"/>
    </row>
    <row r="71" spans="1:12" s="558" customFormat="1" ht="13.35" customHeight="1" x14ac:dyDescent="0.25">
      <c r="A71" s="619"/>
      <c r="B71" s="555"/>
      <c r="C71" s="556" t="s">
        <v>390</v>
      </c>
      <c r="D71" s="559" t="s">
        <v>636</v>
      </c>
      <c r="E71" s="633">
        <f t="shared" si="5"/>
        <v>2.2731757202597794E-2</v>
      </c>
      <c r="F71" s="633">
        <f t="shared" si="5"/>
        <v>2.204515997090481E-2</v>
      </c>
      <c r="G71" s="633">
        <f t="shared" si="5"/>
        <v>1.8918669968077877E-2</v>
      </c>
      <c r="H71" s="633"/>
      <c r="I71" s="634">
        <f t="shared" si="5"/>
        <v>2.2494147690998084E-2</v>
      </c>
      <c r="J71" s="633">
        <f t="shared" si="5"/>
        <v>2.1648368383231406E-2</v>
      </c>
      <c r="K71" s="633">
        <f t="shared" si="5"/>
        <v>1.857609604952027E-2</v>
      </c>
      <c r="L71" s="638"/>
    </row>
    <row r="72" spans="1:12" s="558" customFormat="1" ht="13.35" customHeight="1" x14ac:dyDescent="0.25">
      <c r="A72" s="619"/>
      <c r="B72" s="555"/>
      <c r="C72" s="556" t="s">
        <v>391</v>
      </c>
      <c r="D72" s="559" t="s">
        <v>637</v>
      </c>
      <c r="E72" s="633">
        <f t="shared" si="5"/>
        <v>1.412831540153992E-2</v>
      </c>
      <c r="F72" s="633">
        <f t="shared" si="5"/>
        <v>1.2382495371616412E-2</v>
      </c>
      <c r="G72" s="633">
        <f t="shared" si="5"/>
        <v>1.3203574781218183E-2</v>
      </c>
      <c r="H72" s="633"/>
      <c r="I72" s="634">
        <f t="shared" si="5"/>
        <v>1.3740512165709016E-2</v>
      </c>
      <c r="J72" s="633">
        <f t="shared" si="5"/>
        <v>1.1850181799052634E-2</v>
      </c>
      <c r="K72" s="633">
        <f t="shared" si="5"/>
        <v>1.227642353201687E-2</v>
      </c>
      <c r="L72" s="638"/>
    </row>
    <row r="73" spans="1:12" s="558" customFormat="1" ht="13.35" customHeight="1" x14ac:dyDescent="0.25">
      <c r="A73" s="619"/>
      <c r="B73" s="555"/>
      <c r="C73" s="556" t="s">
        <v>392</v>
      </c>
      <c r="D73" s="559" t="s">
        <v>638</v>
      </c>
      <c r="E73" s="633">
        <f t="shared" si="5"/>
        <v>0.32594844724318567</v>
      </c>
      <c r="F73" s="633">
        <f t="shared" si="5"/>
        <v>0.3409831044893476</v>
      </c>
      <c r="G73" s="633">
        <f t="shared" si="5"/>
        <v>0.35363698443298008</v>
      </c>
      <c r="H73" s="633"/>
      <c r="I73" s="634">
        <f t="shared" si="5"/>
        <v>0.32985741647158973</v>
      </c>
      <c r="J73" s="633">
        <f t="shared" si="5"/>
        <v>0.34350553987743015</v>
      </c>
      <c r="K73" s="633">
        <f t="shared" si="5"/>
        <v>0.35619943805921744</v>
      </c>
      <c r="L73" s="638"/>
    </row>
    <row r="74" spans="1:12" s="558" customFormat="1" ht="13.35" customHeight="1" x14ac:dyDescent="0.25">
      <c r="A74" s="619"/>
      <c r="B74" s="555"/>
      <c r="C74" s="556" t="s">
        <v>393</v>
      </c>
      <c r="D74" s="559" t="s">
        <v>639</v>
      </c>
      <c r="E74" s="633">
        <f t="shared" si="5"/>
        <v>5.6203495267576585E-3</v>
      </c>
      <c r="F74" s="633">
        <f t="shared" si="5"/>
        <v>4.6125417695756007E-3</v>
      </c>
      <c r="G74" s="633">
        <f t="shared" si="5"/>
        <v>3.6383062532440481E-3</v>
      </c>
      <c r="H74" s="633"/>
      <c r="I74" s="634">
        <f t="shared" si="5"/>
        <v>5.4621550684542811E-3</v>
      </c>
      <c r="J74" s="633">
        <f t="shared" si="5"/>
        <v>4.4542110279738607E-3</v>
      </c>
      <c r="K74" s="633">
        <f t="shared" si="5"/>
        <v>3.5790470880634898E-3</v>
      </c>
      <c r="L74" s="638"/>
    </row>
    <row r="75" spans="1:12" s="558" customFormat="1" ht="13.35" customHeight="1" x14ac:dyDescent="0.25">
      <c r="A75" s="619"/>
      <c r="B75" s="555"/>
      <c r="C75" s="556" t="s">
        <v>394</v>
      </c>
      <c r="D75" s="559" t="s">
        <v>640</v>
      </c>
      <c r="E75" s="633">
        <f t="shared" si="5"/>
        <v>1.7981299448573483E-2</v>
      </c>
      <c r="F75" s="633">
        <f t="shared" si="5"/>
        <v>1.6007157570219841E-2</v>
      </c>
      <c r="G75" s="633">
        <f t="shared" si="5"/>
        <v>1.2107944997248926E-2</v>
      </c>
      <c r="H75" s="633"/>
      <c r="I75" s="634">
        <f t="shared" si="5"/>
        <v>1.7604218391619967E-2</v>
      </c>
      <c r="J75" s="633">
        <f t="shared" si="5"/>
        <v>1.5923466785813196E-2</v>
      </c>
      <c r="K75" s="633">
        <f t="shared" si="5"/>
        <v>1.2273297642264163E-2</v>
      </c>
      <c r="L75" s="638"/>
    </row>
    <row r="76" spans="1:12" s="558" customFormat="1" ht="13.35" customHeight="1" x14ac:dyDescent="0.25">
      <c r="A76" s="619"/>
      <c r="B76" s="555"/>
      <c r="C76" s="556" t="s">
        <v>395</v>
      </c>
      <c r="D76" s="559" t="s">
        <v>641</v>
      </c>
      <c r="E76" s="633">
        <f t="shared" si="5"/>
        <v>1.3428158608852103E-2</v>
      </c>
      <c r="F76" s="633">
        <f t="shared" si="5"/>
        <v>1.2033321175589235E-2</v>
      </c>
      <c r="G76" s="633">
        <f t="shared" si="5"/>
        <v>1.0911697456546221E-2</v>
      </c>
      <c r="H76" s="633"/>
      <c r="I76" s="634">
        <f t="shared" si="5"/>
        <v>1.3277056584143198E-2</v>
      </c>
      <c r="J76" s="633">
        <f t="shared" si="5"/>
        <v>1.2227550332334582E-2</v>
      </c>
      <c r="K76" s="633">
        <f t="shared" si="5"/>
        <v>1.0965440747046151E-2</v>
      </c>
      <c r="L76" s="638"/>
    </row>
    <row r="77" spans="1:12" s="558" customFormat="1" ht="13.35" customHeight="1" x14ac:dyDescent="0.25">
      <c r="A77" s="619"/>
      <c r="B77" s="555"/>
      <c r="C77" s="556" t="s">
        <v>396</v>
      </c>
      <c r="D77" s="559" t="s">
        <v>642</v>
      </c>
      <c r="E77" s="633">
        <f t="shared" si="5"/>
        <v>3.8911744175438075E-3</v>
      </c>
      <c r="F77" s="633">
        <f t="shared" si="5"/>
        <v>3.6179825742955335E-3</v>
      </c>
      <c r="G77" s="633">
        <f t="shared" si="5"/>
        <v>2.8120181675471406E-3</v>
      </c>
      <c r="H77" s="633"/>
      <c r="I77" s="634">
        <f t="shared" si="5"/>
        <v>3.937007874015748E-3</v>
      </c>
      <c r="J77" s="633">
        <f t="shared" si="5"/>
        <v>3.715587787469608E-3</v>
      </c>
      <c r="K77" s="633">
        <f t="shared" si="5"/>
        <v>3.0378209678517481E-3</v>
      </c>
      <c r="L77" s="638"/>
    </row>
    <row r="78" spans="1:12" s="558" customFormat="1" ht="13.35" customHeight="1" x14ac:dyDescent="0.25">
      <c r="A78" s="619"/>
      <c r="B78" s="555"/>
      <c r="C78" s="556" t="s">
        <v>397</v>
      </c>
      <c r="D78" s="559" t="s">
        <v>643</v>
      </c>
      <c r="E78" s="633">
        <f t="shared" si="5"/>
        <v>2.662717499464274E-3</v>
      </c>
      <c r="F78" s="633">
        <f t="shared" si="5"/>
        <v>2.0559821657895163E-3</v>
      </c>
      <c r="G78" s="633">
        <f t="shared" si="5"/>
        <v>2.5460067035763837E-3</v>
      </c>
      <c r="H78" s="633"/>
      <c r="I78" s="634">
        <f t="shared" si="5"/>
        <v>2.5466411293182949E-3</v>
      </c>
      <c r="J78" s="633">
        <f t="shared" si="5"/>
        <v>1.9815628975148642E-3</v>
      </c>
      <c r="K78" s="633">
        <f t="shared" si="5"/>
        <v>2.3395455515893048E-3</v>
      </c>
      <c r="L78" s="638"/>
    </row>
    <row r="79" spans="1:12" s="558" customFormat="1" ht="13.35" customHeight="1" x14ac:dyDescent="0.25">
      <c r="A79" s="619"/>
      <c r="B79" s="555"/>
      <c r="C79" s="556" t="s">
        <v>398</v>
      </c>
      <c r="D79" s="559" t="s">
        <v>644</v>
      </c>
      <c r="E79" s="633">
        <f t="shared" si="5"/>
        <v>1.5808691703990681E-2</v>
      </c>
      <c r="F79" s="633">
        <f t="shared" si="5"/>
        <v>1.4371983635520405E-2</v>
      </c>
      <c r="G79" s="633">
        <f t="shared" si="5"/>
        <v>1.1571733846562734E-2</v>
      </c>
      <c r="H79" s="633"/>
      <c r="I79" s="634">
        <f t="shared" si="5"/>
        <v>1.5930103331678134E-2</v>
      </c>
      <c r="J79" s="633">
        <f t="shared" si="5"/>
        <v>1.426914186838058E-2</v>
      </c>
      <c r="K79" s="633">
        <f t="shared" si="5"/>
        <v>1.1562893301067308E-2</v>
      </c>
      <c r="L79" s="638"/>
    </row>
    <row r="80" spans="1:12" s="558" customFormat="1" ht="13.35" customHeight="1" x14ac:dyDescent="0.25">
      <c r="A80" s="619"/>
      <c r="B80" s="555"/>
      <c r="C80" s="556" t="s">
        <v>399</v>
      </c>
      <c r="D80" s="559" t="s">
        <v>645</v>
      </c>
      <c r="E80" s="633">
        <f t="shared" ref="E80:G87" si="6">+E39/E$46</f>
        <v>7.0737052933975211E-3</v>
      </c>
      <c r="F80" s="633">
        <f t="shared" si="6"/>
        <v>6.3489419925534417E-3</v>
      </c>
      <c r="G80" s="633">
        <f t="shared" si="6"/>
        <v>4.8791537852771434E-3</v>
      </c>
      <c r="H80" s="633"/>
      <c r="I80" s="634">
        <f t="shared" ref="I80:K87" si="7">+I39/I$46</f>
        <v>6.6633562696554825E-3</v>
      </c>
      <c r="J80" s="633">
        <f t="shared" si="7"/>
        <v>6.1260021890146565E-3</v>
      </c>
      <c r="K80" s="633">
        <f t="shared" si="7"/>
        <v>4.8447323551246502E-3</v>
      </c>
      <c r="L80" s="638"/>
    </row>
    <row r="81" spans="1:15" s="558" customFormat="1" ht="13.35" customHeight="1" x14ac:dyDescent="0.25">
      <c r="A81" s="619"/>
      <c r="B81" s="555"/>
      <c r="C81" s="556" t="s">
        <v>400</v>
      </c>
      <c r="D81" s="559" t="s">
        <v>646</v>
      </c>
      <c r="E81" s="633">
        <f t="shared" si="6"/>
        <v>1.0735737487879862E-2</v>
      </c>
      <c r="F81" s="633">
        <f t="shared" si="6"/>
        <v>8.9412742175295525E-3</v>
      </c>
      <c r="G81" s="633">
        <f t="shared" si="6"/>
        <v>7.5289865853810159E-3</v>
      </c>
      <c r="H81" s="633"/>
      <c r="I81" s="634">
        <f t="shared" si="7"/>
        <v>1.0926674706202266E-2</v>
      </c>
      <c r="J81" s="633">
        <f t="shared" si="7"/>
        <v>8.8493270113031552E-3</v>
      </c>
      <c r="K81" s="633">
        <f t="shared" si="7"/>
        <v>7.4095941367456611E-3</v>
      </c>
      <c r="L81" s="638"/>
    </row>
    <row r="82" spans="1:15" s="558" customFormat="1" ht="13.35" customHeight="1" x14ac:dyDescent="0.25">
      <c r="A82" s="619"/>
      <c r="B82" s="555"/>
      <c r="C82" s="556" t="s">
        <v>401</v>
      </c>
      <c r="D82" s="559" t="s">
        <v>647</v>
      </c>
      <c r="E82" s="633">
        <f t="shared" si="6"/>
        <v>1.197692452946281E-2</v>
      </c>
      <c r="F82" s="633">
        <f t="shared" si="6"/>
        <v>1.0138860267860355E-2</v>
      </c>
      <c r="G82" s="633">
        <f t="shared" si="6"/>
        <v>8.7733636870471841E-3</v>
      </c>
      <c r="H82" s="633"/>
      <c r="I82" s="634">
        <f t="shared" si="7"/>
        <v>1.2097136506585325E-2</v>
      </c>
      <c r="J82" s="633">
        <f t="shared" si="7"/>
        <v>1.0172946438995934E-2</v>
      </c>
      <c r="K82" s="633">
        <f t="shared" si="7"/>
        <v>9.0023936419940578E-3</v>
      </c>
      <c r="L82" s="638"/>
    </row>
    <row r="83" spans="1:15" s="558" customFormat="1" ht="13.35" customHeight="1" x14ac:dyDescent="0.25">
      <c r="A83" s="619"/>
      <c r="B83" s="555"/>
      <c r="C83" s="556" t="s">
        <v>402</v>
      </c>
      <c r="D83" s="559" t="s">
        <v>648</v>
      </c>
      <c r="E83" s="633">
        <f t="shared" si="6"/>
        <v>4.0884913318467381E-3</v>
      </c>
      <c r="F83" s="633">
        <f t="shared" si="6"/>
        <v>3.4596266056050522E-3</v>
      </c>
      <c r="G83" s="633">
        <f t="shared" si="6"/>
        <v>3.6953769257771873E-3</v>
      </c>
      <c r="H83" s="633"/>
      <c r="I83" s="634">
        <f t="shared" si="7"/>
        <v>3.856612518029841E-3</v>
      </c>
      <c r="J83" s="633">
        <f t="shared" si="7"/>
        <v>3.6332736083332048E-3</v>
      </c>
      <c r="K83" s="633">
        <f t="shared" si="7"/>
        <v>3.9713220868611461E-3</v>
      </c>
      <c r="L83" s="638"/>
    </row>
    <row r="84" spans="1:15" s="558" customFormat="1" ht="13.35" customHeight="1" x14ac:dyDescent="0.25">
      <c r="A84" s="619"/>
      <c r="B84" s="555"/>
      <c r="C84" s="556" t="s">
        <v>403</v>
      </c>
      <c r="D84" s="559" t="s">
        <v>649</v>
      </c>
      <c r="E84" s="633">
        <f t="shared" si="6"/>
        <v>2.5311728899289872E-3</v>
      </c>
      <c r="F84" s="633">
        <f t="shared" si="6"/>
        <v>2.0038256523590083E-3</v>
      </c>
      <c r="G84" s="633">
        <f t="shared" si="6"/>
        <v>2.1930308933628276E-3</v>
      </c>
      <c r="H84" s="633"/>
      <c r="I84" s="634">
        <f t="shared" si="7"/>
        <v>2.4922560355631223E-3</v>
      </c>
      <c r="J84" s="633">
        <f t="shared" si="7"/>
        <v>2.0189956893533227E-3</v>
      </c>
      <c r="K84" s="633">
        <f t="shared" si="7"/>
        <v>2.2610372740463056E-3</v>
      </c>
      <c r="L84" s="638"/>
    </row>
    <row r="85" spans="1:15" s="558" customFormat="1" ht="13.35" customHeight="1" x14ac:dyDescent="0.25">
      <c r="A85" s="619"/>
      <c r="B85" s="555"/>
      <c r="C85" s="556" t="s">
        <v>404</v>
      </c>
      <c r="D85" s="559" t="s">
        <v>650</v>
      </c>
      <c r="E85" s="633">
        <f t="shared" si="6"/>
        <v>1.3120513957519578E-2</v>
      </c>
      <c r="F85" s="633">
        <f t="shared" si="6"/>
        <v>1.190717569024205E-2</v>
      </c>
      <c r="G85" s="633">
        <f t="shared" si="6"/>
        <v>9.2078577520429989E-3</v>
      </c>
      <c r="H85" s="633"/>
      <c r="I85" s="634">
        <f t="shared" si="7"/>
        <v>1.3298337707786526E-2</v>
      </c>
      <c r="J85" s="633">
        <f t="shared" si="7"/>
        <v>1.1980910969699929E-2</v>
      </c>
      <c r="K85" s="633">
        <f t="shared" si="7"/>
        <v>9.3300427228642669E-3</v>
      </c>
      <c r="L85" s="638"/>
    </row>
    <row r="86" spans="1:15" s="558" customFormat="1" ht="13.35" customHeight="1" x14ac:dyDescent="0.25">
      <c r="A86" s="619"/>
      <c r="B86" s="555"/>
      <c r="C86" s="556" t="s">
        <v>405</v>
      </c>
      <c r="D86" s="559" t="s">
        <v>651</v>
      </c>
      <c r="E86" s="633">
        <f t="shared" si="6"/>
        <v>5.3988453777982399E-2</v>
      </c>
      <c r="F86" s="633">
        <f t="shared" si="6"/>
        <v>5.6201972508675084E-2</v>
      </c>
      <c r="G86" s="633">
        <f t="shared" si="6"/>
        <v>5.3790434642249793E-2</v>
      </c>
      <c r="H86" s="633"/>
      <c r="I86" s="634">
        <f t="shared" si="7"/>
        <v>5.5217422146556006E-2</v>
      </c>
      <c r="J86" s="633">
        <f t="shared" si="7"/>
        <v>5.6596811497475856E-2</v>
      </c>
      <c r="K86" s="633">
        <f t="shared" si="7"/>
        <v>5.4022162963580402E-2</v>
      </c>
      <c r="L86" s="638"/>
    </row>
    <row r="87" spans="1:15" s="558" customFormat="1" ht="13.35" customHeight="1" x14ac:dyDescent="0.25">
      <c r="A87" s="619"/>
      <c r="B87" s="625"/>
      <c r="C87" s="565" t="s">
        <v>8</v>
      </c>
      <c r="D87" s="626"/>
      <c r="E87" s="639">
        <f t="shared" si="6"/>
        <v>1</v>
      </c>
      <c r="F87" s="639">
        <f t="shared" si="6"/>
        <v>1</v>
      </c>
      <c r="G87" s="639">
        <f t="shared" si="6"/>
        <v>1</v>
      </c>
      <c r="H87" s="639"/>
      <c r="I87" s="640">
        <f t="shared" si="7"/>
        <v>1</v>
      </c>
      <c r="J87" s="639">
        <f t="shared" si="7"/>
        <v>1</v>
      </c>
      <c r="K87" s="639">
        <f t="shared" si="7"/>
        <v>1</v>
      </c>
      <c r="L87" s="641"/>
    </row>
    <row r="90" spans="1:15" x14ac:dyDescent="0.2">
      <c r="C90" s="193"/>
      <c r="D90" s="193"/>
      <c r="E90" s="193"/>
      <c r="F90" s="193"/>
      <c r="G90" s="193"/>
      <c r="H90" s="193"/>
      <c r="I90" s="193"/>
      <c r="J90" s="193"/>
      <c r="K90" s="193"/>
      <c r="L90" s="193"/>
      <c r="M90" s="193"/>
      <c r="N90" s="193"/>
    </row>
    <row r="91" spans="1:15" x14ac:dyDescent="0.2">
      <c r="C91" s="193"/>
      <c r="D91" s="193"/>
      <c r="E91" s="193"/>
      <c r="F91" s="193"/>
      <c r="G91" s="193"/>
      <c r="H91" s="193"/>
      <c r="I91" s="193"/>
      <c r="J91" s="193"/>
      <c r="K91" s="193"/>
      <c r="L91" s="193"/>
      <c r="M91" s="642"/>
      <c r="N91" s="642"/>
      <c r="O91" s="643"/>
    </row>
    <row r="92" spans="1:15" customFormat="1" ht="13.35" customHeight="1" x14ac:dyDescent="0.25">
      <c r="I92"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92" location="CONTENTS!A1" display="BACK TO CONTENTS"/>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49"/>
  <sheetViews>
    <sheetView showGridLines="0" zoomScaleNormal="100" zoomScaleSheetLayoutView="90" workbookViewId="0"/>
  </sheetViews>
  <sheetFormatPr defaultColWidth="9.109375" defaultRowHeight="10.199999999999999" x14ac:dyDescent="0.2"/>
  <cols>
    <col min="1" max="1" width="2.44140625" style="611" customWidth="1"/>
    <col min="2" max="2" width="0.88671875" style="540" customWidth="1"/>
    <col min="3" max="3" width="19.88671875" style="540" bestFit="1" customWidth="1"/>
    <col min="4" max="4" width="5.109375" style="540"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955</v>
      </c>
      <c r="C1" s="612"/>
      <c r="D1" s="612"/>
      <c r="E1" s="612"/>
      <c r="F1" s="612"/>
      <c r="G1" s="612"/>
      <c r="H1" s="612"/>
    </row>
    <row r="2" spans="1:12" s="552" customFormat="1" ht="13.35" customHeight="1" x14ac:dyDescent="0.25">
      <c r="A2" s="613"/>
      <c r="B2" s="614"/>
      <c r="C2" s="1116" t="s">
        <v>161</v>
      </c>
      <c r="D2" s="1117"/>
      <c r="E2" s="1088">
        <v>2013</v>
      </c>
      <c r="F2" s="1088"/>
      <c r="G2" s="1088"/>
      <c r="H2" s="1088"/>
      <c r="I2" s="1087">
        <v>2014</v>
      </c>
      <c r="J2" s="1088"/>
      <c r="K2" s="1088"/>
      <c r="L2" s="1089"/>
    </row>
    <row r="3" spans="1:12" ht="12.6" customHeight="1" x14ac:dyDescent="0.15">
      <c r="A3" s="615"/>
      <c r="B3" s="616"/>
      <c r="C3" s="1135" t="s">
        <v>865</v>
      </c>
      <c r="D3" s="1136"/>
      <c r="E3" s="1077" t="s">
        <v>340</v>
      </c>
      <c r="F3" s="1077" t="s">
        <v>77</v>
      </c>
      <c r="G3" s="1077" t="s">
        <v>160</v>
      </c>
      <c r="H3" s="1077" t="s">
        <v>313</v>
      </c>
      <c r="I3" s="1080" t="s">
        <v>340</v>
      </c>
      <c r="J3" s="1077" t="s">
        <v>77</v>
      </c>
      <c r="K3" s="1077" t="s">
        <v>160</v>
      </c>
      <c r="L3" s="1068" t="s">
        <v>313</v>
      </c>
    </row>
    <row r="4" spans="1:12" ht="12.6" customHeight="1" x14ac:dyDescent="0.15">
      <c r="A4" s="615"/>
      <c r="B4" s="617"/>
      <c r="C4" s="1137"/>
      <c r="D4" s="1138"/>
      <c r="E4" s="1083"/>
      <c r="F4" s="1083"/>
      <c r="G4" s="1083"/>
      <c r="H4" s="1083"/>
      <c r="I4" s="1093"/>
      <c r="J4" s="1083"/>
      <c r="K4" s="1083"/>
      <c r="L4" s="1085"/>
    </row>
    <row r="5" spans="1:12" ht="12.6" customHeight="1" x14ac:dyDescent="0.15">
      <c r="A5" s="615"/>
      <c r="B5" s="618"/>
      <c r="C5" s="1139"/>
      <c r="D5" s="1140"/>
      <c r="E5" s="1084"/>
      <c r="F5" s="1084"/>
      <c r="G5" s="1084"/>
      <c r="H5" s="1084"/>
      <c r="I5" s="1094"/>
      <c r="J5" s="1084"/>
      <c r="K5" s="1084"/>
      <c r="L5" s="1086"/>
    </row>
    <row r="6" spans="1:12" ht="12.6" customHeight="1" x14ac:dyDescent="0.15">
      <c r="A6" s="615"/>
      <c r="B6" s="644"/>
      <c r="C6" s="561" t="s">
        <v>367</v>
      </c>
      <c r="D6" s="562" t="s">
        <v>613</v>
      </c>
      <c r="E6" s="645">
        <f>+A2.10.1!E7/A2.10.1!E$46</f>
        <v>9.3545190877593505E-3</v>
      </c>
      <c r="F6" s="646">
        <f>+A2.10.1!F7/A2.10.1!F$46</f>
        <v>7.4243775846793989E-3</v>
      </c>
      <c r="G6" s="646">
        <f>+A2.10.1!G7/A2.10.1!G$46</f>
        <v>6.4352351943857203E-3</v>
      </c>
      <c r="H6" s="647"/>
      <c r="I6" s="646">
        <f>+A2.10.1!I7/A2.10.1!I$46</f>
        <v>9.4984748528055621E-3</v>
      </c>
      <c r="J6" s="646">
        <f>+A2.10.1!J7/A2.10.1!J$46</f>
        <v>7.5266006340485546E-3</v>
      </c>
      <c r="K6" s="646">
        <f>+A2.10.1!K7/A2.10.1!K$46</f>
        <v>6.5937876138165456E-3</v>
      </c>
      <c r="L6" s="647"/>
    </row>
    <row r="7" spans="1:12" ht="12.6" customHeight="1" x14ac:dyDescent="0.15">
      <c r="A7" s="615"/>
      <c r="B7" s="644"/>
      <c r="C7" s="556" t="s">
        <v>368</v>
      </c>
      <c r="D7" s="559" t="s">
        <v>614</v>
      </c>
      <c r="E7" s="645">
        <f>+A2.10.1!E8/A2.10.1!E$46</f>
        <v>1.5573184419177507E-3</v>
      </c>
      <c r="F7" s="646">
        <f>+A2.10.1!F8/A2.10.1!F$46</f>
        <v>8.8831795131181796E-4</v>
      </c>
      <c r="G7" s="646">
        <f>+A2.10.1!G8/A2.10.1!G$46</f>
        <v>1.0704475230629497E-3</v>
      </c>
      <c r="H7" s="647"/>
      <c r="I7" s="646">
        <f>+A2.10.1!I8/A2.10.1!I$46</f>
        <v>1.4991369322077985E-3</v>
      </c>
      <c r="J7" s="646">
        <f>+A2.10.1!J8/A2.10.1!J$46</f>
        <v>9.596799193871548E-4</v>
      </c>
      <c r="K7" s="646">
        <f>+A2.10.1!K8/A2.10.1!K$46</f>
        <v>9.6451708179945493E-4</v>
      </c>
      <c r="L7" s="647"/>
    </row>
    <row r="8" spans="1:12" ht="12.6" customHeight="1" x14ac:dyDescent="0.15">
      <c r="A8" s="615"/>
      <c r="B8" s="644"/>
      <c r="C8" s="556" t="s">
        <v>369</v>
      </c>
      <c r="D8" s="559" t="s">
        <v>615</v>
      </c>
      <c r="E8" s="645">
        <f>+A2.10.1!E9/A2.10.1!E$46</f>
        <v>4.8077433097896772E-3</v>
      </c>
      <c r="F8" s="646">
        <f>+A2.10.1!F9/A2.10.1!F$46</f>
        <v>3.4806547479681754E-3</v>
      </c>
      <c r="G8" s="646">
        <f>+A2.10.1!G9/A2.10.1!G$46</f>
        <v>3.4190294846687687E-3</v>
      </c>
      <c r="H8" s="647"/>
      <c r="I8" s="646">
        <f>+A2.10.1!I9/A2.10.1!I$46</f>
        <v>4.9916057790073539E-3</v>
      </c>
      <c r="J8" s="646">
        <f>+A2.10.1!J9/A2.10.1!J$46</f>
        <v>3.5307538106134984E-3</v>
      </c>
      <c r="K8" s="646">
        <f>+A2.10.1!K9/A2.10.1!K$46</f>
        <v>3.5055960588453164E-3</v>
      </c>
      <c r="L8" s="647"/>
    </row>
    <row r="9" spans="1:12" ht="12.6" customHeight="1" x14ac:dyDescent="0.15">
      <c r="A9" s="615"/>
      <c r="B9" s="644"/>
      <c r="C9" s="556" t="s">
        <v>370</v>
      </c>
      <c r="D9" s="559" t="s">
        <v>616</v>
      </c>
      <c r="E9" s="645">
        <f>+A2.10.1!E10/A2.10.1!E$46</f>
        <v>0.20349526757658762</v>
      </c>
      <c r="F9" s="646">
        <f>+A2.10.1!F10/A2.10.1!F$46</f>
        <v>0.22272567564532841</v>
      </c>
      <c r="G9" s="646">
        <f>+A2.10.1!G10/A2.10.1!G$46</f>
        <v>0.23771238627420771</v>
      </c>
      <c r="H9" s="647"/>
      <c r="I9" s="646">
        <f>+A2.10.1!I10/A2.10.1!I$46</f>
        <v>0.20317798113073704</v>
      </c>
      <c r="J9" s="646">
        <f>+A2.10.1!J10/A2.10.1!J$46</f>
        <v>0.22433844351354468</v>
      </c>
      <c r="K9" s="646">
        <f>+A2.10.1!K10/A2.10.1!K$46</f>
        <v>0.24053544623425099</v>
      </c>
      <c r="L9" s="647"/>
    </row>
    <row r="10" spans="1:12" ht="12.6" customHeight="1" x14ac:dyDescent="0.15">
      <c r="A10" s="615"/>
      <c r="B10" s="644"/>
      <c r="C10" s="556" t="s">
        <v>371</v>
      </c>
      <c r="D10" s="559" t="s">
        <v>617</v>
      </c>
      <c r="E10" s="645">
        <f>+A2.10.1!E11/A2.10.1!E$46</f>
        <v>8.191834474447459E-3</v>
      </c>
      <c r="F10" s="646">
        <f>+A2.10.1!F11/A2.10.1!F$46</f>
        <v>5.6270869416634832E-3</v>
      </c>
      <c r="G10" s="646">
        <f>+A2.10.1!G11/A2.10.1!G$46</f>
        <v>5.4466600496620556E-3</v>
      </c>
      <c r="H10" s="647"/>
      <c r="I10" s="646">
        <f>+A2.10.1!I11/A2.10.1!I$46</f>
        <v>8.0726395687025602E-3</v>
      </c>
      <c r="J10" s="646">
        <f>+A2.10.1!J11/A2.10.1!J$46</f>
        <v>5.7041243681772158E-3</v>
      </c>
      <c r="K10" s="646">
        <f>+A2.10.1!K11/A2.10.1!K$46</f>
        <v>5.4417243097375024E-3</v>
      </c>
      <c r="L10" s="647"/>
    </row>
    <row r="11" spans="1:12" ht="12.6" customHeight="1" x14ac:dyDescent="0.15">
      <c r="A11" s="615"/>
      <c r="B11" s="644"/>
      <c r="C11" s="556" t="s">
        <v>372</v>
      </c>
      <c r="D11" s="559" t="s">
        <v>618</v>
      </c>
      <c r="E11" s="645">
        <f>+A2.10.1!E12/A2.10.1!E$46</f>
        <v>3.2794919832047235E-2</v>
      </c>
      <c r="F11" s="646">
        <f>+A2.10.1!F12/A2.10.1!F$46</f>
        <v>3.6763271410057585E-2</v>
      </c>
      <c r="G11" s="646">
        <f>+A2.10.1!G12/A2.10.1!G$46</f>
        <v>4.1319204535995031E-2</v>
      </c>
      <c r="H11" s="647"/>
      <c r="I11" s="646">
        <f>+A2.10.1!I12/A2.10.1!I$46</f>
        <v>3.2668889361802747E-2</v>
      </c>
      <c r="J11" s="646">
        <f>+A2.10.1!J12/A2.10.1!J$46</f>
        <v>3.693175305073134E-2</v>
      </c>
      <c r="K11" s="646">
        <f>+A2.10.1!K12/A2.10.1!K$46</f>
        <v>4.1446385968123063E-2</v>
      </c>
      <c r="L11" s="647"/>
    </row>
    <row r="12" spans="1:12" ht="12.6" customHeight="1" x14ac:dyDescent="0.15">
      <c r="A12" s="615"/>
      <c r="B12" s="644"/>
      <c r="C12" s="556" t="s">
        <v>373</v>
      </c>
      <c r="D12" s="559" t="s">
        <v>619</v>
      </c>
      <c r="E12" s="645">
        <f>+A2.10.1!E13/A2.10.1!E$46</f>
        <v>1.0614801314597421E-2</v>
      </c>
      <c r="F12" s="646">
        <f>+A2.10.1!F13/A2.10.1!F$46</f>
        <v>9.3876870870287284E-3</v>
      </c>
      <c r="G12" s="646">
        <f>+A2.10.1!G13/A2.10.1!G$46</f>
        <v>8.7931165616576771E-3</v>
      </c>
      <c r="H12" s="647"/>
      <c r="I12" s="646">
        <f>+A2.10.1!I13/A2.10.1!I$46</f>
        <v>1.0605093282258636E-2</v>
      </c>
      <c r="J12" s="646">
        <f>+A2.10.1!J13/A2.10.1!J$46</f>
        <v>9.151828413026324E-3</v>
      </c>
      <c r="K12" s="646">
        <f>+A2.10.1!K13/A2.10.1!K$46</f>
        <v>8.5818273755705783E-3</v>
      </c>
      <c r="L12" s="647"/>
    </row>
    <row r="13" spans="1:12" ht="12.6" customHeight="1" x14ac:dyDescent="0.15">
      <c r="A13" s="615"/>
      <c r="B13" s="644"/>
      <c r="C13" s="556" t="s">
        <v>374</v>
      </c>
      <c r="D13" s="559" t="s">
        <v>620</v>
      </c>
      <c r="E13" s="645">
        <f>+A2.10.1!E14/A2.10.1!E$46</f>
        <v>2.4770698650394739E-2</v>
      </c>
      <c r="F13" s="646">
        <f>+A2.10.1!F14/A2.10.1!F$46</f>
        <v>1.8140000899330065E-2</v>
      </c>
      <c r="G13" s="646">
        <f>+A2.10.1!G14/A2.10.1!G$46</f>
        <v>1.2381950522901933E-2</v>
      </c>
      <c r="H13" s="647"/>
      <c r="I13" s="646">
        <f>+A2.10.1!I14/A2.10.1!I$46</f>
        <v>2.1846255704523421E-2</v>
      </c>
      <c r="J13" s="646">
        <f>+A2.10.1!J14/A2.10.1!J$46</f>
        <v>1.6524192238869948E-2</v>
      </c>
      <c r="K13" s="646">
        <f>+A2.10.1!K14/A2.10.1!K$46</f>
        <v>1.1733170219308654E-2</v>
      </c>
      <c r="L13" s="647"/>
    </row>
    <row r="14" spans="1:12" ht="12.6" customHeight="1" x14ac:dyDescent="0.15">
      <c r="A14" s="615"/>
      <c r="B14" s="644"/>
      <c r="C14" s="556" t="s">
        <v>375</v>
      </c>
      <c r="D14" s="559" t="s">
        <v>621</v>
      </c>
      <c r="E14" s="645">
        <f>+A2.10.1!E15/A2.10.1!E$46</f>
        <v>4.0333274633319403E-3</v>
      </c>
      <c r="F14" s="646">
        <f>+A2.10.1!F15/A2.10.1!F$46</f>
        <v>2.1793667557347932E-3</v>
      </c>
      <c r="G14" s="646">
        <f>+A2.10.1!G15/A2.10.1!G$46</f>
        <v>2.2341173481419496E-3</v>
      </c>
      <c r="H14" s="647"/>
      <c r="I14" s="646">
        <f>+A2.10.1!I15/A2.10.1!I$46</f>
        <v>4.0008512449457335E-3</v>
      </c>
      <c r="J14" s="646">
        <f>+A2.10.1!J15/A2.10.1!J$46</f>
        <v>2.4482282376718386E-3</v>
      </c>
      <c r="K14" s="646">
        <f>+A2.10.1!K15/A2.10.1!K$46</f>
        <v>2.4440999886143357E-3</v>
      </c>
      <c r="L14" s="647"/>
    </row>
    <row r="15" spans="1:12" ht="12.6" customHeight="1" x14ac:dyDescent="0.15">
      <c r="A15" s="615"/>
      <c r="B15" s="644"/>
      <c r="C15" s="556" t="s">
        <v>376</v>
      </c>
      <c r="D15" s="559" t="s">
        <v>622</v>
      </c>
      <c r="E15" s="645">
        <f>+A2.10.1!E16/A2.10.1!E$46</f>
        <v>2.2277716130976E-3</v>
      </c>
      <c r="F15" s="646">
        <f>+A2.10.1!F16/A2.10.1!F$46</f>
        <v>1.7575225397347875E-3</v>
      </c>
      <c r="G15" s="646">
        <f>+A2.10.1!G16/A2.10.1!G$46</f>
        <v>1.9212058326737481E-3</v>
      </c>
      <c r="H15" s="647"/>
      <c r="I15" s="646">
        <f>+A2.10.1!I16/A2.10.1!I$46</f>
        <v>2.1352060722139464E-3</v>
      </c>
      <c r="J15" s="646">
        <f>+A2.10.1!J16/A2.10.1!J$46</f>
        <v>1.7493014998860952E-3</v>
      </c>
      <c r="K15" s="646">
        <f>+A2.10.1!K16/A2.10.1!K$46</f>
        <v>1.8058864763002146E-3</v>
      </c>
      <c r="L15" s="647"/>
    </row>
    <row r="16" spans="1:12" ht="12.6" customHeight="1" x14ac:dyDescent="0.15">
      <c r="A16" s="615"/>
      <c r="B16" s="644"/>
      <c r="C16" s="556" t="s">
        <v>377</v>
      </c>
      <c r="D16" s="559" t="s">
        <v>623</v>
      </c>
      <c r="E16" s="645">
        <f>+A2.10.1!E17/A2.10.1!E$46</f>
        <v>1.1372243663050603E-3</v>
      </c>
      <c r="F16" s="646">
        <f>+A2.10.1!F17/A2.10.1!F$46</f>
        <v>6.2628210018557937E-4</v>
      </c>
      <c r="G16" s="646">
        <f>+A2.10.1!G17/A2.10.1!G$46</f>
        <v>1.2063476557783535E-3</v>
      </c>
      <c r="H16" s="647"/>
      <c r="I16" s="646">
        <f>+A2.10.1!I17/A2.10.1!I$46</f>
        <v>1.1066184294530751E-3</v>
      </c>
      <c r="J16" s="646">
        <f>+A2.10.1!J17/A2.10.1!J$46</f>
        <v>9.4664098275173622E-4</v>
      </c>
      <c r="K16" s="646">
        <f>+A2.10.1!K17/A2.10.1!K$46</f>
        <v>1.0839736155484508E-3</v>
      </c>
      <c r="L16" s="647"/>
    </row>
    <row r="17" spans="1:12" ht="12.6" customHeight="1" x14ac:dyDescent="0.15">
      <c r="A17" s="615"/>
      <c r="B17" s="644"/>
      <c r="C17" s="556" t="s">
        <v>378</v>
      </c>
      <c r="D17" s="559" t="s">
        <v>624</v>
      </c>
      <c r="E17" s="645">
        <f>+A2.10.1!E18/A2.10.1!E$46</f>
        <v>1.8288944099906009E-3</v>
      </c>
      <c r="F17" s="646">
        <f>+A2.10.1!F18/A2.10.1!F$46</f>
        <v>1.2552858481200732E-3</v>
      </c>
      <c r="G17" s="646">
        <f>+A2.10.1!G18/A2.10.1!G$46</f>
        <v>1.1442708258289395E-3</v>
      </c>
      <c r="H17" s="647"/>
      <c r="I17" s="646">
        <f>+A2.10.1!I18/A2.10.1!I$46</f>
        <v>1.834905771913646E-3</v>
      </c>
      <c r="J17" s="646">
        <f>+A2.10.1!J18/A2.10.1!J$46</f>
        <v>1.3405077696091413E-3</v>
      </c>
      <c r="K17" s="646">
        <f>+A2.10.1!K18/A2.10.1!K$46</f>
        <v>1.2100490080979643E-3</v>
      </c>
      <c r="L17" s="647"/>
    </row>
    <row r="18" spans="1:12" ht="12.6" customHeight="1" x14ac:dyDescent="0.15">
      <c r="A18" s="615"/>
      <c r="B18" s="644"/>
      <c r="C18" s="556" t="s">
        <v>379</v>
      </c>
      <c r="D18" s="559" t="s">
        <v>625</v>
      </c>
      <c r="E18" s="645">
        <f>+A2.10.1!E19/A2.10.1!E$46</f>
        <v>7.3495246359715103E-3</v>
      </c>
      <c r="F18" s="646">
        <f>+A2.10.1!F19/A2.10.1!F$46</f>
        <v>6.5242547449394202E-3</v>
      </c>
      <c r="G18" s="646">
        <f>+A2.10.1!G19/A2.10.1!G$46</f>
        <v>5.0505689022906893E-3</v>
      </c>
      <c r="H18" s="647"/>
      <c r="I18" s="646">
        <f>+A2.10.1!I19/A2.10.1!I$46</f>
        <v>7.3301648104797711E-3</v>
      </c>
      <c r="J18" s="646">
        <f>+A2.10.1!J19/A2.10.1!J$46</f>
        <v>6.3024723631499302E-3</v>
      </c>
      <c r="K18" s="646">
        <f>+A2.10.1!K19/A2.10.1!K$46</f>
        <v>4.8859607582979617E-3</v>
      </c>
      <c r="L18" s="647"/>
    </row>
    <row r="19" spans="1:12" ht="12.6" customHeight="1" x14ac:dyDescent="0.15">
      <c r="A19" s="615"/>
      <c r="B19" s="644"/>
      <c r="C19" s="556" t="s">
        <v>380</v>
      </c>
      <c r="D19" s="559" t="s">
        <v>626</v>
      </c>
      <c r="E19" s="645">
        <f>+A2.10.1!E20/A2.10.1!E$46</f>
        <v>2.2241647447716322E-2</v>
      </c>
      <c r="F19" s="646">
        <f>+A2.10.1!F20/A2.10.1!F$46</f>
        <v>2.4303952635867751E-2</v>
      </c>
      <c r="G19" s="646">
        <f>+A2.10.1!G20/A2.10.1!G$46</f>
        <v>2.9573664774783147E-2</v>
      </c>
      <c r="H19" s="647"/>
      <c r="I19" s="646">
        <f>+A2.10.1!I20/A2.10.1!I$46</f>
        <v>2.1475018325412026E-2</v>
      </c>
      <c r="J19" s="646">
        <f>+A2.10.1!J20/A2.10.1!J$46</f>
        <v>2.3390751768883472E-2</v>
      </c>
      <c r="K19" s="646">
        <f>+A2.10.1!K20/A2.10.1!K$46</f>
        <v>2.79478497159086E-2</v>
      </c>
      <c r="L19" s="647"/>
    </row>
    <row r="20" spans="1:12" ht="12.6" customHeight="1" x14ac:dyDescent="0.15">
      <c r="A20" s="615"/>
      <c r="B20" s="644"/>
      <c r="C20" s="556" t="s">
        <v>381</v>
      </c>
      <c r="D20" s="559" t="s">
        <v>627</v>
      </c>
      <c r="E20" s="645">
        <f>+A2.10.1!E21/A2.10.1!E$46</f>
        <v>2.2591725844060231E-2</v>
      </c>
      <c r="F20" s="646">
        <f>+A2.10.1!F21/A2.10.1!F$46</f>
        <v>2.0492256407155667E-2</v>
      </c>
      <c r="G20" s="646">
        <f>+A2.10.1!G21/A2.10.1!G$46</f>
        <v>2.1685921608561646E-2</v>
      </c>
      <c r="H20" s="647"/>
      <c r="I20" s="646">
        <f>+A2.10.1!I21/A2.10.1!I$46</f>
        <v>2.2747156605424323E-2</v>
      </c>
      <c r="J20" s="646">
        <f>+A2.10.1!J21/A2.10.1!J$46</f>
        <v>2.0453447747439717E-2</v>
      </c>
      <c r="K20" s="646">
        <f>+A2.10.1!K21/A2.10.1!K$46</f>
        <v>2.1243155918585357E-2</v>
      </c>
      <c r="L20" s="647"/>
    </row>
    <row r="21" spans="1:12" ht="12.6" customHeight="1" x14ac:dyDescent="0.15">
      <c r="A21" s="615"/>
      <c r="B21" s="644"/>
      <c r="C21" s="556" t="s">
        <v>382</v>
      </c>
      <c r="D21" s="559" t="s">
        <v>628</v>
      </c>
      <c r="E21" s="645">
        <f>+A2.10.1!E22/A2.10.1!E$46</f>
        <v>3.6705189434846166E-3</v>
      </c>
      <c r="F21" s="646">
        <f>+A2.10.1!F22/A2.10.1!F$46</f>
        <v>3.2949435868012506E-3</v>
      </c>
      <c r="G21" s="646">
        <f>+A2.10.1!G22/A2.10.1!G$46</f>
        <v>3.5772302823435589E-3</v>
      </c>
      <c r="H21" s="647"/>
      <c r="I21" s="646">
        <f>+A2.10.1!I22/A2.10.1!I$46</f>
        <v>3.4640940152751176E-3</v>
      </c>
      <c r="J21" s="646">
        <f>+A2.10.1!J22/A2.10.1!J$46</f>
        <v>3.0574733430399682E-3</v>
      </c>
      <c r="K21" s="646">
        <f>+A2.10.1!K22/A2.10.1!K$46</f>
        <v>3.1127795161703113E-3</v>
      </c>
      <c r="L21" s="647"/>
    </row>
    <row r="22" spans="1:12" ht="12.6" customHeight="1" x14ac:dyDescent="0.15">
      <c r="A22" s="615"/>
      <c r="B22" s="644"/>
      <c r="C22" s="556" t="s">
        <v>383</v>
      </c>
      <c r="D22" s="559" t="s">
        <v>629</v>
      </c>
      <c r="E22" s="645">
        <f>+A2.10.1!E23/A2.10.1!E$46</f>
        <v>3.3770895967309041E-2</v>
      </c>
      <c r="F22" s="646">
        <f>+A2.10.1!F23/A2.10.1!F$46</f>
        <v>3.4147917701360227E-2</v>
      </c>
      <c r="G22" s="646">
        <f>+A2.10.1!G23/A2.10.1!G$46</f>
        <v>3.2125905888223671E-2</v>
      </c>
      <c r="H22" s="647"/>
      <c r="I22" s="646">
        <f>+A2.10.1!I23/A2.10.1!I$46</f>
        <v>3.4257879927171268E-2</v>
      </c>
      <c r="J22" s="646">
        <f>+A2.10.1!J23/A2.10.1!J$46</f>
        <v>3.3315874638229014E-2</v>
      </c>
      <c r="K22" s="646">
        <f>+A2.10.1!K23/A2.10.1!K$46</f>
        <v>3.0759744259852728E-2</v>
      </c>
      <c r="L22" s="647"/>
    </row>
    <row r="23" spans="1:12" ht="12.6" customHeight="1" x14ac:dyDescent="0.15">
      <c r="A23" s="615"/>
      <c r="B23" s="644"/>
      <c r="C23" s="556" t="s">
        <v>384</v>
      </c>
      <c r="D23" s="559" t="s">
        <v>630</v>
      </c>
      <c r="E23" s="645">
        <f>+A2.10.1!E24/A2.10.1!E$46</f>
        <v>1.5696242279710518E-2</v>
      </c>
      <c r="F23" s="646">
        <f>+A2.10.1!F24/A2.10.1!F$46</f>
        <v>1.6591001450644953E-2</v>
      </c>
      <c r="G23" s="646">
        <f>+A2.10.1!G24/A2.10.1!G$46</f>
        <v>1.7507939578844771E-2</v>
      </c>
      <c r="H23" s="647"/>
      <c r="I23" s="646">
        <f>+A2.10.1!I24/A2.10.1!I$46</f>
        <v>1.5930103331678134E-2</v>
      </c>
      <c r="J23" s="646">
        <f>+A2.10.1!J24/A2.10.1!J$46</f>
        <v>1.6447306514579693E-2</v>
      </c>
      <c r="K23" s="646">
        <f>+A2.10.1!K24/A2.10.1!K$46</f>
        <v>1.6907479629725494E-2</v>
      </c>
      <c r="L23" s="647"/>
    </row>
    <row r="24" spans="1:12" ht="12.6" customHeight="1" x14ac:dyDescent="0.15">
      <c r="A24" s="615"/>
      <c r="B24" s="644"/>
      <c r="C24" s="556" t="s">
        <v>385</v>
      </c>
      <c r="D24" s="559" t="s">
        <v>631</v>
      </c>
      <c r="E24" s="645">
        <f>+A2.10.1!E25/A2.10.1!E$46</f>
        <v>7.0567317953929686E-3</v>
      </c>
      <c r="F24" s="646">
        <f>+A2.10.1!F25/A2.10.1!F$46</f>
        <v>6.030021068100958E-3</v>
      </c>
      <c r="G24" s="646">
        <f>+A2.10.1!G25/A2.10.1!G$46</f>
        <v>5.407767856370576E-3</v>
      </c>
      <c r="H24" s="647"/>
      <c r="I24" s="646">
        <f>+A2.10.1!I25/A2.10.1!I$46</f>
        <v>7.4058310278782716E-3</v>
      </c>
      <c r="J24" s="646">
        <f>+A2.10.1!J25/A2.10.1!J$46</f>
        <v>6.0330354205912614E-3</v>
      </c>
      <c r="K24" s="646">
        <f>+A2.10.1!K25/A2.10.1!K$46</f>
        <v>5.381902559658043E-3</v>
      </c>
      <c r="L24" s="647"/>
    </row>
    <row r="25" spans="1:12" s="558" customFormat="1" ht="13.35" customHeight="1" x14ac:dyDescent="0.25">
      <c r="A25" s="619"/>
      <c r="B25" s="555"/>
      <c r="C25" s="556" t="s">
        <v>386</v>
      </c>
      <c r="D25" s="559" t="s">
        <v>632</v>
      </c>
      <c r="E25" s="645">
        <f>+A2.10.1!E26/A2.10.1!E$46</f>
        <v>1.843958389469642E-2</v>
      </c>
      <c r="F25" s="646">
        <f>+A2.10.1!F26/A2.10.1!F$46</f>
        <v>1.7099345063749841E-2</v>
      </c>
      <c r="G25" s="646">
        <f>+A2.10.1!G26/A2.10.1!G$46</f>
        <v>1.4650974171316493E-2</v>
      </c>
      <c r="H25" s="647"/>
      <c r="I25" s="646">
        <f>+A2.10.1!I26/A2.10.1!I$46</f>
        <v>1.8758128206947104E-2</v>
      </c>
      <c r="J25" s="646">
        <f>+A2.10.1!J26/A2.10.1!J$46</f>
        <v>1.7210087447740597E-2</v>
      </c>
      <c r="K25" s="646">
        <f>+A2.10.1!K26/A2.10.1!K$46</f>
        <v>1.4786994635178624E-2</v>
      </c>
      <c r="L25" s="647"/>
    </row>
    <row r="26" spans="1:12" s="558" customFormat="1" ht="13.35" customHeight="1" x14ac:dyDescent="0.25">
      <c r="A26" s="619"/>
      <c r="B26" s="555"/>
      <c r="C26" s="556" t="s">
        <v>387</v>
      </c>
      <c r="D26" s="559" t="s">
        <v>633</v>
      </c>
      <c r="E26" s="645">
        <f>+A2.10.1!E27/A2.10.1!E$46</f>
        <v>1.3769750256193735E-2</v>
      </c>
      <c r="F26" s="646">
        <f>+A2.10.1!F27/A2.10.1!F$46</f>
        <v>1.1882958423632149E-2</v>
      </c>
      <c r="G26" s="646">
        <f>+A2.10.1!G27/A2.10.1!G$46</f>
        <v>9.2246487544456798E-3</v>
      </c>
      <c r="H26" s="647"/>
      <c r="I26" s="646">
        <f>+A2.10.1!I27/A2.10.1!I$46</f>
        <v>1.3222671490388025E-2</v>
      </c>
      <c r="J26" s="646">
        <f>+A2.10.1!J27/A2.10.1!J$46</f>
        <v>1.1667624623734579E-2</v>
      </c>
      <c r="K26" s="646">
        <f>+A2.10.1!K27/A2.10.1!K$46</f>
        <v>9.3509048240173684E-3</v>
      </c>
      <c r="L26" s="647"/>
    </row>
    <row r="27" spans="1:12" s="558" customFormat="1" ht="13.35" customHeight="1" x14ac:dyDescent="0.25">
      <c r="A27" s="619"/>
      <c r="B27" s="555"/>
      <c r="C27" s="556" t="s">
        <v>388</v>
      </c>
      <c r="D27" s="559" t="s">
        <v>634</v>
      </c>
      <c r="E27" s="645">
        <f>+A2.10.1!E28/A2.10.1!E$46</f>
        <v>1.0952149587437914E-2</v>
      </c>
      <c r="F27" s="646">
        <f>+A2.10.1!F28/A2.10.1!F$46</f>
        <v>9.4657057731568021E-3</v>
      </c>
      <c r="G27" s="646">
        <f>+A2.10.1!G28/A2.10.1!G$46</f>
        <v>7.4158890673536133E-3</v>
      </c>
      <c r="H27" s="647"/>
      <c r="I27" s="646">
        <f>+A2.10.1!I28/A2.10.1!I$46</f>
        <v>1.1054361448062235E-2</v>
      </c>
      <c r="J27" s="646">
        <f>+A2.10.1!J28/A2.10.1!J$46</f>
        <v>9.5379210074753376E-3</v>
      </c>
      <c r="K27" s="646">
        <f>+A2.10.1!K28/A2.10.1!K$46</f>
        <v>7.50378845479304E-3</v>
      </c>
      <c r="L27" s="647"/>
    </row>
    <row r="28" spans="1:12" s="558" customFormat="1" ht="13.35" customHeight="1" x14ac:dyDescent="0.25">
      <c r="A28" s="619"/>
      <c r="B28" s="555"/>
      <c r="C28" s="556" t="s">
        <v>389</v>
      </c>
      <c r="D28" s="559" t="s">
        <v>635</v>
      </c>
      <c r="E28" s="645">
        <f>+A2.10.1!E29/A2.10.1!E$46</f>
        <v>1.393099848723699E-2</v>
      </c>
      <c r="F28" s="646">
        <f>+A2.10.1!F29/A2.10.1!F$46</f>
        <v>1.2800707975764773E-2</v>
      </c>
      <c r="G28" s="646">
        <f>+A2.10.1!G29/A2.10.1!G$46</f>
        <v>1.1280376428361459E-2</v>
      </c>
      <c r="H28" s="647"/>
      <c r="I28" s="646">
        <f>+A2.10.1!I29/A2.10.1!I$46</f>
        <v>1.3515878082807216E-2</v>
      </c>
      <c r="J28" s="646">
        <f>+A2.10.1!J29/A2.10.1!J$46</f>
        <v>1.2478072523442022E-2</v>
      </c>
      <c r="K28" s="646">
        <f>+A2.10.1!K29/A2.10.1!K$46</f>
        <v>1.1121687657946258E-2</v>
      </c>
      <c r="L28" s="647"/>
    </row>
    <row r="29" spans="1:12" s="558" customFormat="1" ht="13.35" customHeight="1" x14ac:dyDescent="0.25">
      <c r="A29" s="619"/>
      <c r="B29" s="555"/>
      <c r="C29" s="556" t="s">
        <v>390</v>
      </c>
      <c r="D29" s="559" t="s">
        <v>636</v>
      </c>
      <c r="E29" s="645">
        <f>+A2.10.1!E30/A2.10.1!E$46</f>
        <v>2.2731757202597794E-2</v>
      </c>
      <c r="F29" s="646">
        <f>+A2.10.1!F30/A2.10.1!F$46</f>
        <v>2.204515997090481E-2</v>
      </c>
      <c r="G29" s="646">
        <f>+A2.10.1!G30/A2.10.1!G$46</f>
        <v>1.8918669968077877E-2</v>
      </c>
      <c r="H29" s="647"/>
      <c r="I29" s="646">
        <f>+A2.10.1!I30/A2.10.1!I$46</f>
        <v>2.2494147690998084E-2</v>
      </c>
      <c r="J29" s="646">
        <f>+A2.10.1!J30/A2.10.1!J$46</f>
        <v>2.1648368383231406E-2</v>
      </c>
      <c r="K29" s="646">
        <f>+A2.10.1!K30/A2.10.1!K$46</f>
        <v>1.857609604952027E-2</v>
      </c>
      <c r="L29" s="647"/>
    </row>
    <row r="30" spans="1:12" s="558" customFormat="1" ht="13.35" customHeight="1" x14ac:dyDescent="0.25">
      <c r="A30" s="619"/>
      <c r="B30" s="555"/>
      <c r="C30" s="556" t="s">
        <v>391</v>
      </c>
      <c r="D30" s="559" t="s">
        <v>637</v>
      </c>
      <c r="E30" s="645">
        <f>+A2.10.1!E31/A2.10.1!E$46</f>
        <v>1.412831540153992E-2</v>
      </c>
      <c r="F30" s="646">
        <f>+A2.10.1!F31/A2.10.1!F$46</f>
        <v>1.2382495371616412E-2</v>
      </c>
      <c r="G30" s="646">
        <f>+A2.10.1!G31/A2.10.1!G$46</f>
        <v>1.3203574781218183E-2</v>
      </c>
      <c r="H30" s="647"/>
      <c r="I30" s="646">
        <f>+A2.10.1!I31/A2.10.1!I$46</f>
        <v>1.3740512165709016E-2</v>
      </c>
      <c r="J30" s="646">
        <f>+A2.10.1!J31/A2.10.1!J$46</f>
        <v>1.1850181799052634E-2</v>
      </c>
      <c r="K30" s="646">
        <f>+A2.10.1!K31/A2.10.1!K$46</f>
        <v>1.227642353201687E-2</v>
      </c>
      <c r="L30" s="647"/>
    </row>
    <row r="31" spans="1:12" s="558" customFormat="1" ht="13.35" customHeight="1" x14ac:dyDescent="0.25">
      <c r="A31" s="619"/>
      <c r="B31" s="555"/>
      <c r="C31" s="556" t="s">
        <v>392</v>
      </c>
      <c r="D31" s="559" t="s">
        <v>638</v>
      </c>
      <c r="E31" s="645">
        <f>+A2.10.1!E32/A2.10.1!E$46</f>
        <v>0.32594844724318567</v>
      </c>
      <c r="F31" s="646">
        <f>+A2.10.1!F32/A2.10.1!F$46</f>
        <v>0.3409831044893476</v>
      </c>
      <c r="G31" s="646">
        <f>+A2.10.1!G32/A2.10.1!G$46</f>
        <v>0.35363698443298008</v>
      </c>
      <c r="H31" s="647"/>
      <c r="I31" s="646">
        <f>+A2.10.1!I32/A2.10.1!I$46</f>
        <v>0.32985741647158973</v>
      </c>
      <c r="J31" s="646">
        <f>+A2.10.1!J32/A2.10.1!J$46</f>
        <v>0.34350553987743015</v>
      </c>
      <c r="K31" s="646">
        <f>+A2.10.1!K32/A2.10.1!K$46</f>
        <v>0.35619943805921744</v>
      </c>
      <c r="L31" s="647"/>
    </row>
    <row r="32" spans="1:12" s="558" customFormat="1" ht="13.35" customHeight="1" x14ac:dyDescent="0.25">
      <c r="A32" s="619"/>
      <c r="B32" s="555"/>
      <c r="C32" s="556" t="s">
        <v>393</v>
      </c>
      <c r="D32" s="559" t="s">
        <v>639</v>
      </c>
      <c r="E32" s="645">
        <f>+A2.10.1!E33/A2.10.1!E$46</f>
        <v>5.6203495267576585E-3</v>
      </c>
      <c r="F32" s="646">
        <f>+A2.10.1!F33/A2.10.1!F$46</f>
        <v>4.6125417695756007E-3</v>
      </c>
      <c r="G32" s="646">
        <f>+A2.10.1!G33/A2.10.1!G$46</f>
        <v>3.6383062532440481E-3</v>
      </c>
      <c r="H32" s="647"/>
      <c r="I32" s="646">
        <f>+A2.10.1!I33/A2.10.1!I$46</f>
        <v>5.4621550684542811E-3</v>
      </c>
      <c r="J32" s="646">
        <f>+A2.10.1!J33/A2.10.1!J$46</f>
        <v>4.4542110279738607E-3</v>
      </c>
      <c r="K32" s="646">
        <f>+A2.10.1!K33/A2.10.1!K$46</f>
        <v>3.5790470880634898E-3</v>
      </c>
      <c r="L32" s="647"/>
    </row>
    <row r="33" spans="1:12" s="558" customFormat="1" ht="13.35" customHeight="1" x14ac:dyDescent="0.25">
      <c r="A33" s="619"/>
      <c r="B33" s="555"/>
      <c r="C33" s="556" t="s">
        <v>394</v>
      </c>
      <c r="D33" s="559" t="s">
        <v>640</v>
      </c>
      <c r="E33" s="645">
        <f>+A2.10.1!E34/A2.10.1!E$46</f>
        <v>1.7981299448573483E-2</v>
      </c>
      <c r="F33" s="646">
        <f>+A2.10.1!F34/A2.10.1!F$46</f>
        <v>1.6007157570219841E-2</v>
      </c>
      <c r="G33" s="646">
        <f>+A2.10.1!G34/A2.10.1!G$46</f>
        <v>1.2107944997248926E-2</v>
      </c>
      <c r="H33" s="647"/>
      <c r="I33" s="646">
        <f>+A2.10.1!I34/A2.10.1!I$46</f>
        <v>1.7604218391619967E-2</v>
      </c>
      <c r="J33" s="646">
        <f>+A2.10.1!J34/A2.10.1!J$46</f>
        <v>1.5923466785813196E-2</v>
      </c>
      <c r="K33" s="646">
        <f>+A2.10.1!K34/A2.10.1!K$46</f>
        <v>1.2273297642264163E-2</v>
      </c>
      <c r="L33" s="647"/>
    </row>
    <row r="34" spans="1:12" s="558" customFormat="1" ht="13.35" customHeight="1" x14ac:dyDescent="0.25">
      <c r="A34" s="619"/>
      <c r="B34" s="555"/>
      <c r="C34" s="556" t="s">
        <v>395</v>
      </c>
      <c r="D34" s="559" t="s">
        <v>641</v>
      </c>
      <c r="E34" s="645">
        <f>+A2.10.1!E35/A2.10.1!E$46</f>
        <v>1.3428158608852103E-2</v>
      </c>
      <c r="F34" s="646">
        <f>+A2.10.1!F35/A2.10.1!F$46</f>
        <v>1.2033321175589235E-2</v>
      </c>
      <c r="G34" s="646">
        <f>+A2.10.1!G35/A2.10.1!G$46</f>
        <v>1.0911697456546221E-2</v>
      </c>
      <c r="H34" s="647"/>
      <c r="I34" s="646">
        <f>+A2.10.1!I35/A2.10.1!I$46</f>
        <v>1.3277056584143198E-2</v>
      </c>
      <c r="J34" s="646">
        <f>+A2.10.1!J35/A2.10.1!J$46</f>
        <v>1.2227550332334582E-2</v>
      </c>
      <c r="K34" s="646">
        <f>+A2.10.1!K35/A2.10.1!K$46</f>
        <v>1.0965440747046151E-2</v>
      </c>
      <c r="L34" s="647"/>
    </row>
    <row r="35" spans="1:12" s="558" customFormat="1" ht="13.35" customHeight="1" x14ac:dyDescent="0.25">
      <c r="A35" s="619"/>
      <c r="B35" s="555"/>
      <c r="C35" s="556" t="s">
        <v>396</v>
      </c>
      <c r="D35" s="559" t="s">
        <v>642</v>
      </c>
      <c r="E35" s="645">
        <f>+A2.10.1!E36/A2.10.1!E$46</f>
        <v>3.8911744175438075E-3</v>
      </c>
      <c r="F35" s="646">
        <f>+A2.10.1!F36/A2.10.1!F$46</f>
        <v>3.6179825742955335E-3</v>
      </c>
      <c r="G35" s="646">
        <f>+A2.10.1!G36/A2.10.1!G$46</f>
        <v>2.8120181675471406E-3</v>
      </c>
      <c r="H35" s="647"/>
      <c r="I35" s="646">
        <f>+A2.10.1!I36/A2.10.1!I$46</f>
        <v>3.937007874015748E-3</v>
      </c>
      <c r="J35" s="646">
        <f>+A2.10.1!J36/A2.10.1!J$46</f>
        <v>3.715587787469608E-3</v>
      </c>
      <c r="K35" s="646">
        <f>+A2.10.1!K36/A2.10.1!K$46</f>
        <v>3.0378209678517481E-3</v>
      </c>
      <c r="L35" s="647"/>
    </row>
    <row r="36" spans="1:12" s="558" customFormat="1" ht="13.35" customHeight="1" x14ac:dyDescent="0.25">
      <c r="A36" s="619"/>
      <c r="B36" s="555"/>
      <c r="C36" s="556" t="s">
        <v>397</v>
      </c>
      <c r="D36" s="559" t="s">
        <v>643</v>
      </c>
      <c r="E36" s="645">
        <f>+A2.10.1!E37/A2.10.1!E$46</f>
        <v>2.662717499464274E-3</v>
      </c>
      <c r="F36" s="646">
        <f>+A2.10.1!F37/A2.10.1!F$46</f>
        <v>2.0559821657895163E-3</v>
      </c>
      <c r="G36" s="646">
        <f>+A2.10.1!G37/A2.10.1!G$46</f>
        <v>2.5460067035763837E-3</v>
      </c>
      <c r="H36" s="647"/>
      <c r="I36" s="646">
        <f>+A2.10.1!I37/A2.10.1!I$46</f>
        <v>2.5466411293182949E-3</v>
      </c>
      <c r="J36" s="646">
        <f>+A2.10.1!J37/A2.10.1!J$46</f>
        <v>1.9815628975148642E-3</v>
      </c>
      <c r="K36" s="646">
        <f>+A2.10.1!K37/A2.10.1!K$46</f>
        <v>2.3395455515893048E-3</v>
      </c>
      <c r="L36" s="647"/>
    </row>
    <row r="37" spans="1:12" s="558" customFormat="1" ht="13.35" customHeight="1" x14ac:dyDescent="0.25">
      <c r="A37" s="619"/>
      <c r="B37" s="555"/>
      <c r="C37" s="556" t="s">
        <v>398</v>
      </c>
      <c r="D37" s="559" t="s">
        <v>644</v>
      </c>
      <c r="E37" s="645">
        <f>+A2.10.1!E38/A2.10.1!E$46</f>
        <v>1.5808691703990681E-2</v>
      </c>
      <c r="F37" s="646">
        <f>+A2.10.1!F38/A2.10.1!F$46</f>
        <v>1.4371983635520405E-2</v>
      </c>
      <c r="G37" s="646">
        <f>+A2.10.1!G38/A2.10.1!G$46</f>
        <v>1.1571733846562734E-2</v>
      </c>
      <c r="H37" s="647"/>
      <c r="I37" s="646">
        <f>+A2.10.1!I38/A2.10.1!I$46</f>
        <v>1.5930103331678134E-2</v>
      </c>
      <c r="J37" s="646">
        <f>+A2.10.1!J38/A2.10.1!J$46</f>
        <v>1.426914186838058E-2</v>
      </c>
      <c r="K37" s="646">
        <f>+A2.10.1!K38/A2.10.1!K$46</f>
        <v>1.1562893301067308E-2</v>
      </c>
      <c r="L37" s="647"/>
    </row>
    <row r="38" spans="1:12" s="558" customFormat="1" ht="13.35" customHeight="1" x14ac:dyDescent="0.25">
      <c r="A38" s="619"/>
      <c r="B38" s="555"/>
      <c r="C38" s="556" t="s">
        <v>399</v>
      </c>
      <c r="D38" s="559" t="s">
        <v>645</v>
      </c>
      <c r="E38" s="645">
        <f>+A2.10.1!E39/A2.10.1!E$46</f>
        <v>7.0737052933975211E-3</v>
      </c>
      <c r="F38" s="646">
        <f>+A2.10.1!F39/A2.10.1!F$46</f>
        <v>6.3489419925534417E-3</v>
      </c>
      <c r="G38" s="646">
        <f>+A2.10.1!G39/A2.10.1!G$46</f>
        <v>4.8791537852771434E-3</v>
      </c>
      <c r="H38" s="647"/>
      <c r="I38" s="646">
        <f>+A2.10.1!I39/A2.10.1!I$46</f>
        <v>6.6633562696554825E-3</v>
      </c>
      <c r="J38" s="646">
        <f>+A2.10.1!J39/A2.10.1!J$46</f>
        <v>6.1260021890146565E-3</v>
      </c>
      <c r="K38" s="646">
        <f>+A2.10.1!K39/A2.10.1!K$46</f>
        <v>4.8447323551246502E-3</v>
      </c>
      <c r="L38" s="647"/>
    </row>
    <row r="39" spans="1:12" s="558" customFormat="1" ht="13.35" customHeight="1" x14ac:dyDescent="0.25">
      <c r="A39" s="619"/>
      <c r="B39" s="555"/>
      <c r="C39" s="556" t="s">
        <v>400</v>
      </c>
      <c r="D39" s="559" t="s">
        <v>646</v>
      </c>
      <c r="E39" s="645">
        <f>+A2.10.1!E40/A2.10.1!E$46</f>
        <v>1.0735737487879862E-2</v>
      </c>
      <c r="F39" s="646">
        <f>+A2.10.1!F40/A2.10.1!F$46</f>
        <v>8.9412742175295525E-3</v>
      </c>
      <c r="G39" s="646">
        <f>+A2.10.1!G40/A2.10.1!G$46</f>
        <v>7.5289865853810159E-3</v>
      </c>
      <c r="H39" s="647"/>
      <c r="I39" s="646">
        <f>+A2.10.1!I40/A2.10.1!I$46</f>
        <v>1.0926674706202266E-2</v>
      </c>
      <c r="J39" s="646">
        <f>+A2.10.1!J40/A2.10.1!J$46</f>
        <v>8.8493270113031552E-3</v>
      </c>
      <c r="K39" s="646">
        <f>+A2.10.1!K40/A2.10.1!K$46</f>
        <v>7.4095941367456611E-3</v>
      </c>
      <c r="L39" s="647"/>
    </row>
    <row r="40" spans="1:12" s="558" customFormat="1" ht="13.35" customHeight="1" x14ac:dyDescent="0.25">
      <c r="A40" s="619"/>
      <c r="B40" s="555"/>
      <c r="C40" s="556" t="s">
        <v>401</v>
      </c>
      <c r="D40" s="559" t="s">
        <v>647</v>
      </c>
      <c r="E40" s="645">
        <f>+A2.10.1!E41/A2.10.1!E$46</f>
        <v>1.197692452946281E-2</v>
      </c>
      <c r="F40" s="646">
        <f>+A2.10.1!F41/A2.10.1!F$46</f>
        <v>1.0138860267860355E-2</v>
      </c>
      <c r="G40" s="646">
        <f>+A2.10.1!G41/A2.10.1!G$46</f>
        <v>8.7733636870471841E-3</v>
      </c>
      <c r="H40" s="647"/>
      <c r="I40" s="646">
        <f>+A2.10.1!I41/A2.10.1!I$46</f>
        <v>1.2097136506585325E-2</v>
      </c>
      <c r="J40" s="646">
        <f>+A2.10.1!J41/A2.10.1!J$46</f>
        <v>1.0172946438995934E-2</v>
      </c>
      <c r="K40" s="646">
        <f>+A2.10.1!K41/A2.10.1!K$46</f>
        <v>9.0023936419940578E-3</v>
      </c>
      <c r="L40" s="647"/>
    </row>
    <row r="41" spans="1:12" s="558" customFormat="1" ht="13.35" customHeight="1" x14ac:dyDescent="0.25">
      <c r="A41" s="619"/>
      <c r="B41" s="555"/>
      <c r="C41" s="556" t="s">
        <v>402</v>
      </c>
      <c r="D41" s="559" t="s">
        <v>648</v>
      </c>
      <c r="E41" s="645">
        <f>+A2.10.1!E42/A2.10.1!E$46</f>
        <v>4.0884913318467381E-3</v>
      </c>
      <c r="F41" s="646">
        <f>+A2.10.1!F42/A2.10.1!F$46</f>
        <v>3.4596266056050522E-3</v>
      </c>
      <c r="G41" s="646">
        <f>+A2.10.1!G42/A2.10.1!G$46</f>
        <v>3.6953769257771873E-3</v>
      </c>
      <c r="H41" s="647"/>
      <c r="I41" s="646">
        <f>+A2.10.1!I42/A2.10.1!I$46</f>
        <v>3.856612518029841E-3</v>
      </c>
      <c r="J41" s="646">
        <f>+A2.10.1!J42/A2.10.1!J$46</f>
        <v>3.6332736083332048E-3</v>
      </c>
      <c r="K41" s="646">
        <f>+A2.10.1!K42/A2.10.1!K$46</f>
        <v>3.9713220868611461E-3</v>
      </c>
      <c r="L41" s="647"/>
    </row>
    <row r="42" spans="1:12" s="558" customFormat="1" ht="13.35" customHeight="1" x14ac:dyDescent="0.25">
      <c r="A42" s="619"/>
      <c r="B42" s="555"/>
      <c r="C42" s="556" t="s">
        <v>403</v>
      </c>
      <c r="D42" s="559" t="s">
        <v>649</v>
      </c>
      <c r="E42" s="645">
        <f>+A2.10.1!E43/A2.10.1!E$46</f>
        <v>2.5311728899289872E-3</v>
      </c>
      <c r="F42" s="646">
        <f>+A2.10.1!F43/A2.10.1!F$46</f>
        <v>2.0038256523590083E-3</v>
      </c>
      <c r="G42" s="646">
        <f>+A2.10.1!G43/A2.10.1!G$46</f>
        <v>2.1930308933628276E-3</v>
      </c>
      <c r="H42" s="647"/>
      <c r="I42" s="646">
        <f>+A2.10.1!I43/A2.10.1!I$46</f>
        <v>2.4922560355631223E-3</v>
      </c>
      <c r="J42" s="646">
        <f>+A2.10.1!J43/A2.10.1!J$46</f>
        <v>2.0189956893533227E-3</v>
      </c>
      <c r="K42" s="646">
        <f>+A2.10.1!K43/A2.10.1!K$46</f>
        <v>2.2610372740463056E-3</v>
      </c>
      <c r="L42" s="647"/>
    </row>
    <row r="43" spans="1:12" s="558" customFormat="1" ht="13.35" customHeight="1" x14ac:dyDescent="0.25">
      <c r="A43" s="619"/>
      <c r="B43" s="555"/>
      <c r="C43" s="556" t="s">
        <v>404</v>
      </c>
      <c r="D43" s="559" t="s">
        <v>650</v>
      </c>
      <c r="E43" s="645">
        <f>+A2.10.1!E44/A2.10.1!E$46</f>
        <v>1.3120513957519578E-2</v>
      </c>
      <c r="F43" s="646">
        <f>+A2.10.1!F44/A2.10.1!F$46</f>
        <v>1.190717569024205E-2</v>
      </c>
      <c r="G43" s="646">
        <f>+A2.10.1!G44/A2.10.1!G$46</f>
        <v>9.2078577520429989E-3</v>
      </c>
      <c r="H43" s="647"/>
      <c r="I43" s="646">
        <f>+A2.10.1!I44/A2.10.1!I$46</f>
        <v>1.3298337707786526E-2</v>
      </c>
      <c r="J43" s="646">
        <f>+A2.10.1!J44/A2.10.1!J$46</f>
        <v>1.1980910969699929E-2</v>
      </c>
      <c r="K43" s="646">
        <f>+A2.10.1!K44/A2.10.1!K$46</f>
        <v>9.3300427228642669E-3</v>
      </c>
      <c r="L43" s="647"/>
    </row>
    <row r="44" spans="1:12" s="558" customFormat="1" ht="13.35" customHeight="1" x14ac:dyDescent="0.25">
      <c r="A44" s="619"/>
      <c r="B44" s="555"/>
      <c r="C44" s="556" t="s">
        <v>405</v>
      </c>
      <c r="D44" s="560" t="s">
        <v>651</v>
      </c>
      <c r="E44" s="648">
        <f>+A2.10.1!E45/A2.10.1!E$46</f>
        <v>5.3988453777982399E-2</v>
      </c>
      <c r="F44" s="649">
        <f>+A2.10.1!F45/A2.10.1!F$46</f>
        <v>5.6201972508675084E-2</v>
      </c>
      <c r="G44" s="649">
        <f>+A2.10.1!G45/A2.10.1!G$46</f>
        <v>5.3790434642249793E-2</v>
      </c>
      <c r="H44" s="647"/>
      <c r="I44" s="649">
        <f>+A2.10.1!I45/A2.10.1!I$46</f>
        <v>5.5217422146556006E-2</v>
      </c>
      <c r="J44" s="649">
        <f>+A2.10.1!J45/A2.10.1!J$46</f>
        <v>5.6596811497475856E-2</v>
      </c>
      <c r="K44" s="649">
        <f>+A2.10.1!K45/A2.10.1!K$46</f>
        <v>5.4022162963580402E-2</v>
      </c>
      <c r="L44" s="647"/>
    </row>
    <row r="45" spans="1:12" s="558" customFormat="1" ht="13.35" customHeight="1" x14ac:dyDescent="0.25">
      <c r="A45" s="619"/>
      <c r="B45" s="625"/>
      <c r="C45" s="565" t="s">
        <v>8</v>
      </c>
      <c r="D45" s="626"/>
      <c r="E45" s="639">
        <f>+A2.10.1!E46/A2.10.1!E$46</f>
        <v>1</v>
      </c>
      <c r="F45" s="639">
        <f>+A2.10.1!F46/A2.10.1!F$46</f>
        <v>1</v>
      </c>
      <c r="G45" s="639">
        <f>+A2.10.1!G46/A2.10.1!G$46</f>
        <v>1</v>
      </c>
      <c r="H45" s="650"/>
      <c r="I45" s="640">
        <f>+A2.10.1!I46/A2.10.1!I$46</f>
        <v>1</v>
      </c>
      <c r="J45" s="639">
        <f>+A2.10.1!J46/A2.10.1!J$46</f>
        <v>1</v>
      </c>
      <c r="K45" s="639">
        <f>+A2.10.1!K46/A2.10.1!K$46</f>
        <v>1</v>
      </c>
      <c r="L45" s="650">
        <v>1</v>
      </c>
    </row>
    <row r="48" spans="1:12" customFormat="1" ht="13.35" customHeight="1" x14ac:dyDescent="0.25">
      <c r="I48" s="185" t="s">
        <v>267</v>
      </c>
    </row>
    <row r="49" spans="3:13" x14ac:dyDescent="0.2">
      <c r="C49" s="193"/>
      <c r="D49" s="193"/>
      <c r="E49" s="193"/>
      <c r="F49" s="193"/>
      <c r="G49" s="193"/>
      <c r="H49" s="193"/>
      <c r="I49" s="193"/>
      <c r="J49" s="193"/>
      <c r="K49" s="193"/>
      <c r="L49" s="193"/>
      <c r="M49" s="193"/>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8" location="CONTENTS!A1" display="BACK TO CONTENTS"/>
  </hyperlinks>
  <pageMargins left="0.98425196850393704" right="0.98425196850393704" top="0.98425196850393704" bottom="0.98425196850393704" header="0.51181102362204722" footer="0.51181102362204722"/>
  <pageSetup paperSize="9" scale="80" fitToHeight="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F91"/>
  <sheetViews>
    <sheetView showGridLines="0" zoomScale="110" zoomScaleNormal="11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2" ht="15" customHeight="1" x14ac:dyDescent="0.25">
      <c r="B1" s="207" t="s">
        <v>956</v>
      </c>
    </row>
    <row r="2" spans="2:32" s="552" customFormat="1" ht="13.35" customHeight="1" x14ac:dyDescent="0.25">
      <c r="B2" s="553"/>
    </row>
    <row r="3" spans="2:32" ht="12.6" customHeight="1" x14ac:dyDescent="0.25"/>
    <row r="4" spans="2:32" ht="12.6" customHeight="1" x14ac:dyDescent="0.25"/>
    <row r="5" spans="2:32" ht="12.6" customHeight="1" x14ac:dyDescent="0.25"/>
    <row r="6" spans="2:32" ht="12.6" customHeight="1" x14ac:dyDescent="0.25"/>
    <row r="7" spans="2:32" s="558" customFormat="1" ht="13.35" customHeight="1" x14ac:dyDescent="0.25">
      <c r="B7" s="783"/>
    </row>
    <row r="8" spans="2:32" s="558" customFormat="1" ht="13.35" customHeight="1" x14ac:dyDescent="0.25">
      <c r="B8" s="783"/>
    </row>
    <row r="9" spans="2:32" s="558" customFormat="1" ht="13.35" customHeight="1" x14ac:dyDescent="0.25">
      <c r="B9" s="783"/>
    </row>
    <row r="10" spans="2:32" s="558" customFormat="1" ht="13.35" customHeight="1" x14ac:dyDescent="0.25">
      <c r="B10" s="783"/>
    </row>
    <row r="11" spans="2:32" s="558" customFormat="1" ht="13.35" customHeight="1" x14ac:dyDescent="0.25">
      <c r="B11" s="783"/>
    </row>
    <row r="12" spans="2:32" s="558" customFormat="1" ht="13.35" customHeight="1" x14ac:dyDescent="0.25">
      <c r="B12" s="783"/>
    </row>
    <row r="13" spans="2:32" s="558" customFormat="1" ht="13.35" customHeight="1" x14ac:dyDescent="0.3">
      <c r="B13" s="783"/>
      <c r="R13" s="610"/>
      <c r="S13" s="207"/>
      <c r="T13" s="610"/>
      <c r="U13" s="610"/>
      <c r="V13" s="610"/>
      <c r="W13" s="610"/>
      <c r="X13" s="610"/>
      <c r="Y13" s="610"/>
      <c r="Z13" s="610"/>
      <c r="AA13" s="610"/>
      <c r="AB13" s="610"/>
      <c r="AC13" s="610"/>
      <c r="AD13" s="610"/>
      <c r="AE13" s="610"/>
      <c r="AF13" s="610"/>
    </row>
    <row r="14" spans="2:32" s="558" customFormat="1" ht="13.35" customHeight="1" x14ac:dyDescent="0.3">
      <c r="B14" s="783"/>
      <c r="R14" s="610"/>
      <c r="S14" s="610"/>
      <c r="T14" s="610"/>
      <c r="U14" s="610"/>
      <c r="V14" s="610"/>
      <c r="W14" s="610"/>
      <c r="X14" s="610"/>
      <c r="Y14" s="610"/>
      <c r="Z14" s="610"/>
      <c r="AA14" s="610"/>
      <c r="AB14" s="610"/>
      <c r="AC14" s="610"/>
      <c r="AD14" s="610"/>
      <c r="AE14" s="610"/>
      <c r="AF14" s="610"/>
    </row>
    <row r="15" spans="2:32" s="558" customFormat="1" ht="13.35" customHeight="1" x14ac:dyDescent="0.3">
      <c r="B15" s="783"/>
      <c r="R15" s="610"/>
      <c r="S15" s="610"/>
      <c r="T15" s="610"/>
      <c r="U15" s="610"/>
      <c r="V15" s="610"/>
      <c r="W15" s="610"/>
      <c r="X15" s="610"/>
      <c r="Y15" s="610"/>
      <c r="Z15" s="610"/>
      <c r="AA15" s="610"/>
      <c r="AB15" s="610"/>
      <c r="AC15" s="610"/>
      <c r="AD15" s="610"/>
      <c r="AE15" s="610"/>
      <c r="AF15" s="610"/>
    </row>
    <row r="16" spans="2:32" s="558" customFormat="1" ht="13.35" customHeight="1" x14ac:dyDescent="0.3">
      <c r="B16" s="783"/>
      <c r="R16" s="610"/>
      <c r="S16" s="610"/>
      <c r="T16" s="610"/>
      <c r="U16" s="610"/>
      <c r="V16" s="610"/>
      <c r="W16" s="610"/>
      <c r="X16" s="610"/>
      <c r="Y16" s="610"/>
      <c r="Z16" s="610"/>
      <c r="AA16" s="610"/>
      <c r="AB16" s="610"/>
      <c r="AC16" s="610"/>
      <c r="AD16" s="610"/>
      <c r="AE16" s="610"/>
      <c r="AF16" s="610"/>
    </row>
    <row r="17" spans="2:32" s="558" customFormat="1" ht="13.35" customHeight="1" x14ac:dyDescent="0.3">
      <c r="B17" s="783"/>
      <c r="R17" s="610"/>
      <c r="S17" s="610"/>
      <c r="T17" s="610"/>
      <c r="U17" s="610"/>
      <c r="V17" s="610"/>
      <c r="W17" s="610"/>
      <c r="X17" s="610"/>
      <c r="Y17" s="610"/>
      <c r="Z17" s="610"/>
      <c r="AA17" s="610"/>
      <c r="AB17" s="610"/>
      <c r="AC17" s="610"/>
      <c r="AD17" s="610"/>
      <c r="AE17" s="610"/>
      <c r="AF17" s="610"/>
    </row>
    <row r="18" spans="2:32" s="558" customFormat="1" ht="13.35" customHeight="1" x14ac:dyDescent="0.3">
      <c r="B18" s="783"/>
      <c r="R18" s="610"/>
      <c r="S18" s="610"/>
      <c r="T18" s="610"/>
      <c r="U18" s="610"/>
      <c r="V18" s="610"/>
      <c r="W18" s="610"/>
      <c r="X18" s="610"/>
      <c r="Y18" s="610"/>
      <c r="Z18" s="610"/>
      <c r="AA18" s="610"/>
      <c r="AB18" s="610"/>
      <c r="AC18" s="610"/>
      <c r="AD18" s="610"/>
      <c r="AE18" s="610"/>
      <c r="AF18" s="610"/>
    </row>
    <row r="19" spans="2:32" s="558" customFormat="1" ht="13.35" customHeight="1" x14ac:dyDescent="0.3">
      <c r="B19" s="783"/>
      <c r="R19" s="610"/>
      <c r="S19" s="610"/>
      <c r="T19" s="610"/>
      <c r="U19" s="610"/>
      <c r="V19" s="610"/>
      <c r="W19" s="610"/>
      <c r="X19" s="610"/>
      <c r="Y19" s="610"/>
      <c r="Z19" s="610"/>
      <c r="AA19" s="610"/>
      <c r="AB19" s="610"/>
      <c r="AC19" s="610"/>
      <c r="AD19" s="610"/>
      <c r="AE19" s="610"/>
      <c r="AF19" s="610"/>
    </row>
    <row r="20" spans="2:32" s="558" customFormat="1" ht="13.35" customHeight="1" x14ac:dyDescent="0.3">
      <c r="B20" s="783"/>
      <c r="R20" s="610"/>
      <c r="S20" s="610"/>
      <c r="T20" s="610"/>
      <c r="U20" s="610"/>
      <c r="V20" s="610"/>
      <c r="W20" s="610"/>
      <c r="X20" s="610"/>
      <c r="Y20" s="610"/>
      <c r="Z20" s="610"/>
      <c r="AA20" s="610"/>
      <c r="AB20" s="610"/>
      <c r="AC20" s="610"/>
      <c r="AD20" s="610"/>
      <c r="AE20" s="610"/>
      <c r="AF20" s="610"/>
    </row>
    <row r="21" spans="2:32" s="558" customFormat="1" ht="13.35" customHeight="1" x14ac:dyDescent="0.3">
      <c r="B21" s="783"/>
      <c r="R21" s="610"/>
      <c r="S21" s="610"/>
      <c r="T21" s="610"/>
      <c r="U21" s="610"/>
      <c r="V21" s="610"/>
      <c r="W21" s="610"/>
      <c r="X21" s="610"/>
      <c r="Y21" s="610"/>
      <c r="Z21" s="610"/>
      <c r="AA21" s="610"/>
      <c r="AB21" s="610"/>
      <c r="AC21" s="610"/>
      <c r="AD21" s="610"/>
      <c r="AE21" s="610"/>
      <c r="AF21" s="610"/>
    </row>
    <row r="22" spans="2:32" s="558" customFormat="1" ht="13.35" customHeight="1" x14ac:dyDescent="0.3">
      <c r="B22" s="783"/>
      <c r="R22" s="610"/>
      <c r="S22" s="610"/>
      <c r="T22" s="610"/>
      <c r="U22" s="610"/>
      <c r="V22" s="610"/>
      <c r="W22" s="610"/>
      <c r="X22" s="610"/>
      <c r="Y22" s="610"/>
      <c r="Z22" s="610"/>
      <c r="AA22" s="610"/>
      <c r="AB22" s="610"/>
      <c r="AC22" s="610"/>
      <c r="AD22" s="610"/>
      <c r="AE22" s="610"/>
      <c r="AF22" s="610"/>
    </row>
    <row r="23" spans="2:32" s="558" customFormat="1" ht="13.35" customHeight="1" x14ac:dyDescent="0.3">
      <c r="B23" s="783"/>
      <c r="R23" s="610"/>
      <c r="S23" s="610"/>
      <c r="T23" s="610"/>
      <c r="U23" s="610"/>
      <c r="V23" s="610"/>
      <c r="W23" s="610"/>
      <c r="X23" s="610"/>
      <c r="Y23" s="610"/>
      <c r="Z23" s="610"/>
      <c r="AA23" s="610"/>
      <c r="AB23" s="610"/>
      <c r="AC23" s="610"/>
      <c r="AD23" s="610"/>
      <c r="AE23" s="610"/>
      <c r="AF23" s="610"/>
    </row>
    <row r="24" spans="2:32" s="558" customFormat="1" ht="13.35" customHeight="1" x14ac:dyDescent="0.3">
      <c r="B24" s="783"/>
      <c r="R24" s="610"/>
      <c r="S24" s="610"/>
      <c r="T24" s="610"/>
      <c r="U24" s="610"/>
      <c r="V24" s="610"/>
      <c r="W24" s="610"/>
      <c r="X24" s="610"/>
      <c r="Y24" s="610"/>
      <c r="Z24" s="610"/>
      <c r="AA24" s="610"/>
      <c r="AB24" s="610"/>
      <c r="AC24" s="610"/>
      <c r="AD24" s="610"/>
      <c r="AE24" s="610"/>
      <c r="AF24" s="610"/>
    </row>
    <row r="25" spans="2:32" s="558" customFormat="1" ht="13.35" customHeight="1" x14ac:dyDescent="0.3">
      <c r="B25" s="783"/>
      <c r="R25" s="610"/>
      <c r="S25" s="610"/>
      <c r="T25" s="610"/>
      <c r="U25" s="610"/>
      <c r="V25" s="610"/>
      <c r="W25" s="610"/>
      <c r="X25" s="610"/>
      <c r="Y25" s="610"/>
      <c r="Z25" s="610"/>
      <c r="AA25" s="610"/>
      <c r="AB25" s="610"/>
      <c r="AC25" s="610"/>
      <c r="AD25" s="610"/>
      <c r="AE25" s="610"/>
      <c r="AF25" s="610"/>
    </row>
    <row r="26" spans="2:32" s="558" customFormat="1" ht="13.35" customHeight="1" x14ac:dyDescent="0.3">
      <c r="B26" s="783"/>
      <c r="R26" s="610"/>
      <c r="S26" s="610"/>
      <c r="T26" s="610"/>
      <c r="U26" s="610"/>
      <c r="V26" s="610"/>
      <c r="W26" s="610"/>
      <c r="X26" s="610"/>
      <c r="Y26" s="610"/>
      <c r="Z26" s="610"/>
      <c r="AA26" s="610"/>
      <c r="AB26" s="610"/>
      <c r="AC26" s="610"/>
      <c r="AD26" s="610"/>
      <c r="AE26" s="610"/>
      <c r="AF26" s="610"/>
    </row>
    <row r="27" spans="2:32" s="558" customFormat="1" ht="13.35" customHeight="1" x14ac:dyDescent="0.3">
      <c r="B27" s="783"/>
      <c r="R27" s="610"/>
      <c r="S27" s="610"/>
      <c r="T27" s="610"/>
      <c r="U27" s="610"/>
      <c r="V27" s="610"/>
      <c r="W27" s="610"/>
      <c r="X27" s="610"/>
      <c r="Y27" s="610"/>
      <c r="Z27" s="610"/>
      <c r="AA27" s="610"/>
      <c r="AB27" s="610"/>
      <c r="AC27" s="610"/>
      <c r="AD27" s="610"/>
      <c r="AE27" s="610"/>
      <c r="AF27" s="610"/>
    </row>
    <row r="28" spans="2:32" s="558" customFormat="1" ht="13.35" customHeight="1" x14ac:dyDescent="0.3">
      <c r="B28" s="783"/>
      <c r="R28" s="610"/>
      <c r="S28" s="610"/>
      <c r="T28" s="610"/>
      <c r="U28" s="610"/>
      <c r="V28" s="610"/>
      <c r="W28" s="610"/>
      <c r="X28" s="610"/>
      <c r="Y28" s="610"/>
      <c r="Z28" s="610"/>
      <c r="AA28" s="610"/>
      <c r="AB28" s="610"/>
      <c r="AC28" s="610"/>
      <c r="AD28" s="610"/>
      <c r="AE28" s="610"/>
      <c r="AF28" s="610"/>
    </row>
    <row r="29" spans="2:32" s="558" customFormat="1" ht="13.35" customHeight="1" x14ac:dyDescent="0.3">
      <c r="B29" s="783"/>
      <c r="R29" s="610"/>
      <c r="S29" s="610"/>
      <c r="T29" s="610"/>
      <c r="U29" s="610"/>
      <c r="V29" s="610"/>
      <c r="W29" s="610"/>
      <c r="X29" s="610"/>
      <c r="Y29" s="610"/>
      <c r="Z29" s="610"/>
      <c r="AA29" s="610"/>
      <c r="AB29" s="610"/>
      <c r="AC29" s="610"/>
      <c r="AD29" s="610"/>
      <c r="AE29" s="610"/>
      <c r="AF29" s="610"/>
    </row>
    <row r="30" spans="2:32" s="558" customFormat="1" ht="13.35" customHeight="1" x14ac:dyDescent="0.3">
      <c r="B30" s="783"/>
      <c r="R30" s="610"/>
      <c r="S30" s="610"/>
      <c r="T30" s="610"/>
      <c r="U30" s="610"/>
      <c r="V30" s="610"/>
      <c r="W30" s="610"/>
      <c r="X30" s="610"/>
      <c r="Y30" s="610"/>
      <c r="Z30" s="610"/>
      <c r="AA30" s="610"/>
      <c r="AB30" s="610"/>
      <c r="AC30" s="610"/>
      <c r="AD30" s="610"/>
      <c r="AE30" s="610"/>
      <c r="AF30" s="610"/>
    </row>
    <row r="31" spans="2:32" s="558" customFormat="1" ht="13.35" customHeight="1" x14ac:dyDescent="0.3">
      <c r="B31" s="783"/>
      <c r="R31" s="610"/>
      <c r="S31" s="610"/>
      <c r="T31" s="610"/>
      <c r="U31" s="610"/>
      <c r="V31" s="610"/>
      <c r="W31" s="610"/>
      <c r="X31" s="610"/>
      <c r="Y31" s="610"/>
      <c r="Z31" s="610"/>
      <c r="AA31" s="610"/>
      <c r="AB31" s="610"/>
      <c r="AC31" s="610"/>
      <c r="AD31" s="610"/>
      <c r="AE31" s="610"/>
      <c r="AF31" s="610"/>
    </row>
    <row r="32" spans="2:32" s="558" customFormat="1" ht="13.35" customHeight="1" x14ac:dyDescent="0.3">
      <c r="B32" s="783"/>
      <c r="R32" s="610"/>
      <c r="S32" s="610"/>
      <c r="T32" s="610"/>
      <c r="U32" s="610"/>
      <c r="V32" s="610"/>
      <c r="W32" s="610"/>
      <c r="X32" s="610"/>
      <c r="Y32" s="610"/>
      <c r="Z32" s="610"/>
      <c r="AA32" s="610"/>
      <c r="AB32" s="610"/>
      <c r="AC32" s="610"/>
      <c r="AD32" s="610"/>
      <c r="AE32" s="610"/>
      <c r="AF32" s="610"/>
    </row>
    <row r="33" spans="2:32" s="558" customFormat="1" ht="13.35" customHeight="1" x14ac:dyDescent="0.3">
      <c r="B33" s="783"/>
      <c r="R33" s="610"/>
      <c r="S33" s="610"/>
      <c r="T33" s="610"/>
      <c r="U33" s="610"/>
      <c r="V33" s="610"/>
      <c r="W33" s="610"/>
      <c r="X33" s="610"/>
      <c r="Y33" s="610"/>
      <c r="Z33" s="610"/>
      <c r="AA33" s="610"/>
      <c r="AB33" s="610"/>
      <c r="AC33" s="610"/>
      <c r="AD33" s="610"/>
      <c r="AE33" s="610"/>
      <c r="AF33" s="610"/>
    </row>
    <row r="34" spans="2:32" customFormat="1" ht="13.35" customHeight="1" x14ac:dyDescent="0.25">
      <c r="I34" s="185" t="s">
        <v>267</v>
      </c>
    </row>
    <row r="35" spans="2:32" s="558" customFormat="1" ht="13.35" customHeight="1" x14ac:dyDescent="0.3">
      <c r="B35" s="783"/>
      <c r="R35" s="610"/>
      <c r="S35" s="610"/>
      <c r="T35" s="610"/>
      <c r="U35" s="610"/>
      <c r="V35" s="610"/>
      <c r="W35" s="610"/>
      <c r="X35" s="610"/>
      <c r="Y35" s="610"/>
      <c r="Z35" s="610"/>
      <c r="AA35" s="610"/>
      <c r="AB35" s="610"/>
      <c r="AC35" s="610"/>
      <c r="AD35" s="610"/>
      <c r="AE35" s="610"/>
      <c r="AF35" s="610"/>
    </row>
    <row r="36" spans="2:32" s="558" customFormat="1" ht="13.35" customHeight="1" x14ac:dyDescent="0.3">
      <c r="B36" s="783"/>
      <c r="R36" s="610"/>
      <c r="S36" s="610"/>
      <c r="T36" s="610"/>
      <c r="U36" s="610"/>
      <c r="V36" s="610"/>
      <c r="W36" s="610"/>
      <c r="X36" s="610"/>
      <c r="Y36" s="610"/>
      <c r="Z36" s="610"/>
      <c r="AA36" s="610"/>
      <c r="AB36" s="610"/>
      <c r="AC36" s="610"/>
      <c r="AD36" s="610"/>
      <c r="AE36" s="610"/>
      <c r="AF36" s="610"/>
    </row>
    <row r="37" spans="2:32" s="558" customFormat="1" ht="13.35" customHeight="1" x14ac:dyDescent="0.3">
      <c r="B37" s="783"/>
      <c r="R37" s="610"/>
      <c r="S37" s="610"/>
      <c r="T37" s="610"/>
      <c r="U37" s="610"/>
      <c r="V37" s="610"/>
      <c r="W37" s="610"/>
      <c r="X37" s="610"/>
      <c r="Y37" s="610"/>
      <c r="Z37" s="610"/>
      <c r="AA37" s="610"/>
      <c r="AB37" s="610"/>
      <c r="AC37" s="610"/>
      <c r="AD37" s="610"/>
      <c r="AE37" s="610"/>
      <c r="AF37" s="610"/>
    </row>
    <row r="38" spans="2:32" s="558" customFormat="1" ht="13.35" customHeight="1" x14ac:dyDescent="0.3">
      <c r="B38" s="783"/>
      <c r="R38" s="610"/>
      <c r="S38" s="610"/>
      <c r="T38" s="610"/>
      <c r="U38" s="610"/>
      <c r="V38" s="610"/>
      <c r="W38" s="610"/>
      <c r="X38" s="610"/>
      <c r="Y38" s="610"/>
      <c r="Z38" s="610"/>
      <c r="AA38" s="610"/>
      <c r="AB38" s="610"/>
      <c r="AC38" s="610"/>
      <c r="AD38" s="610"/>
      <c r="AE38" s="610"/>
      <c r="AF38" s="610"/>
    </row>
    <row r="39" spans="2:32" s="558" customFormat="1" ht="13.35" customHeight="1" x14ac:dyDescent="0.3">
      <c r="B39" s="783"/>
      <c r="R39" s="610"/>
      <c r="S39" s="610"/>
      <c r="T39" s="610"/>
      <c r="U39" s="610"/>
      <c r="V39" s="610"/>
      <c r="W39" s="610"/>
      <c r="X39" s="610"/>
      <c r="Y39" s="610"/>
      <c r="Z39" s="610"/>
      <c r="AA39" s="610"/>
      <c r="AB39" s="610"/>
      <c r="AC39" s="610"/>
      <c r="AD39" s="610"/>
      <c r="AE39" s="610"/>
      <c r="AF39" s="610"/>
    </row>
    <row r="40" spans="2:32" s="558" customFormat="1" ht="13.35" customHeight="1" x14ac:dyDescent="0.25">
      <c r="B40" s="783"/>
    </row>
    <row r="41" spans="2:32" s="558" customFormat="1" ht="13.35" customHeight="1" x14ac:dyDescent="0.25">
      <c r="B41" s="783"/>
    </row>
    <row r="42" spans="2:32" s="558" customFormat="1" ht="13.35" customHeight="1" x14ac:dyDescent="0.25">
      <c r="B42" s="783"/>
    </row>
    <row r="43" spans="2:32" s="558" customFormat="1" ht="13.35" customHeight="1" x14ac:dyDescent="0.25">
      <c r="B43" s="783"/>
    </row>
    <row r="44" spans="2:32" s="558" customFormat="1" ht="13.35" customHeight="1" x14ac:dyDescent="0.25">
      <c r="B44" s="783"/>
    </row>
    <row r="45" spans="2:32" s="558" customFormat="1" ht="13.35" customHeight="1" x14ac:dyDescent="0.25">
      <c r="B45" s="783"/>
    </row>
    <row r="46" spans="2:32" s="558" customFormat="1" ht="13.35" customHeight="1" x14ac:dyDescent="0.25">
      <c r="B46" s="783"/>
    </row>
    <row r="48" spans="2:32"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53"/>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4.6640625" style="540" bestFit="1" customWidth="1"/>
    <col min="4" max="4" width="5.109375" style="540" customWidth="1"/>
    <col min="5" max="8" width="8.109375" style="540" customWidth="1"/>
    <col min="9" max="9" width="8.109375" style="541" customWidth="1"/>
    <col min="10" max="12" width="8.109375" style="554" customWidth="1"/>
    <col min="13" max="16384" width="9.109375" style="554"/>
  </cols>
  <sheetData>
    <row r="1" spans="1:12" ht="15" customHeight="1" x14ac:dyDescent="0.25">
      <c r="B1" s="566" t="s">
        <v>926</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555"/>
      <c r="C7" s="561" t="s">
        <v>406</v>
      </c>
      <c r="D7" s="562" t="s">
        <v>652</v>
      </c>
      <c r="E7" s="580">
        <v>14519</v>
      </c>
      <c r="F7" s="580">
        <v>2348.4233519999998</v>
      </c>
      <c r="G7" s="580">
        <v>389.22640127</v>
      </c>
      <c r="H7" s="581">
        <f t="shared" ref="H7:H27" si="0">+F7*1000000/E7</f>
        <v>161748.28514360494</v>
      </c>
      <c r="I7" s="580">
        <v>13184</v>
      </c>
      <c r="J7" s="580">
        <v>2427.0770360000001</v>
      </c>
      <c r="K7" s="580">
        <v>412.23574102999999</v>
      </c>
      <c r="L7" s="581">
        <f t="shared" ref="L7:L27" si="1">+J7*1000000/I7</f>
        <v>184092.61498786407</v>
      </c>
    </row>
    <row r="8" spans="1:12" s="558" customFormat="1" ht="13.35" customHeight="1" x14ac:dyDescent="0.25">
      <c r="A8" s="619"/>
      <c r="B8" s="555"/>
      <c r="C8" s="556" t="s">
        <v>407</v>
      </c>
      <c r="D8" s="559" t="s">
        <v>653</v>
      </c>
      <c r="E8" s="623">
        <v>3837</v>
      </c>
      <c r="F8" s="623">
        <v>529.73744799999997</v>
      </c>
      <c r="G8" s="623">
        <v>79.194338909999999</v>
      </c>
      <c r="H8" s="623">
        <f t="shared" si="0"/>
        <v>138060.32004169925</v>
      </c>
      <c r="I8" s="624">
        <v>3717</v>
      </c>
      <c r="J8" s="623">
        <v>548.16236500000002</v>
      </c>
      <c r="K8" s="623">
        <v>82.018212169999998</v>
      </c>
      <c r="L8" s="622">
        <f t="shared" si="1"/>
        <v>147474.40543449018</v>
      </c>
    </row>
    <row r="9" spans="1:12" s="558" customFormat="1" ht="13.35" customHeight="1" x14ac:dyDescent="0.25">
      <c r="A9" s="619"/>
      <c r="B9" s="555"/>
      <c r="C9" s="556" t="s">
        <v>408</v>
      </c>
      <c r="D9" s="559" t="s">
        <v>654</v>
      </c>
      <c r="E9" s="623">
        <v>3026</v>
      </c>
      <c r="F9" s="623">
        <v>306.65771899999999</v>
      </c>
      <c r="G9" s="623">
        <v>61.155504389999997</v>
      </c>
      <c r="H9" s="623">
        <f t="shared" si="0"/>
        <v>101340.95142101785</v>
      </c>
      <c r="I9" s="624">
        <v>2601</v>
      </c>
      <c r="J9" s="623">
        <v>343.52441800000003</v>
      </c>
      <c r="K9" s="623">
        <v>63.395546469999999</v>
      </c>
      <c r="L9" s="622">
        <f t="shared" si="1"/>
        <v>132073.9784698193</v>
      </c>
    </row>
    <row r="10" spans="1:12" s="558" customFormat="1" ht="13.35" customHeight="1" x14ac:dyDescent="0.25">
      <c r="A10" s="619"/>
      <c r="B10" s="555"/>
      <c r="C10" s="556" t="s">
        <v>409</v>
      </c>
      <c r="D10" s="559" t="s">
        <v>655</v>
      </c>
      <c r="E10" s="623">
        <v>4026</v>
      </c>
      <c r="F10" s="623">
        <v>495.06181199999997</v>
      </c>
      <c r="G10" s="623">
        <v>87.210911969999998</v>
      </c>
      <c r="H10" s="623">
        <f t="shared" si="0"/>
        <v>122966.17287630403</v>
      </c>
      <c r="I10" s="624">
        <v>3519</v>
      </c>
      <c r="J10" s="623">
        <v>474.564346</v>
      </c>
      <c r="K10" s="623">
        <v>85.688229309999997</v>
      </c>
      <c r="L10" s="622">
        <f t="shared" si="1"/>
        <v>134857.72833191248</v>
      </c>
    </row>
    <row r="11" spans="1:12" s="558" customFormat="1" ht="13.35" customHeight="1" x14ac:dyDescent="0.25">
      <c r="A11" s="619"/>
      <c r="B11" s="555"/>
      <c r="C11" s="556" t="s">
        <v>410</v>
      </c>
      <c r="D11" s="559" t="s">
        <v>656</v>
      </c>
      <c r="E11" s="623">
        <v>16795</v>
      </c>
      <c r="F11" s="623">
        <v>2607.355235</v>
      </c>
      <c r="G11" s="623">
        <v>363.67672048000003</v>
      </c>
      <c r="H11" s="623">
        <f t="shared" si="0"/>
        <v>155245.92051205717</v>
      </c>
      <c r="I11" s="624">
        <v>15020</v>
      </c>
      <c r="J11" s="623">
        <v>2641.150009</v>
      </c>
      <c r="K11" s="623">
        <v>374.80544431999999</v>
      </c>
      <c r="L11" s="622">
        <f t="shared" si="1"/>
        <v>175842.21098535287</v>
      </c>
    </row>
    <row r="12" spans="1:12" s="558" customFormat="1" ht="13.35" customHeight="1" x14ac:dyDescent="0.25">
      <c r="A12" s="619"/>
      <c r="B12" s="555"/>
      <c r="C12" s="556" t="s">
        <v>411</v>
      </c>
      <c r="D12" s="559" t="s">
        <v>657</v>
      </c>
      <c r="E12" s="623">
        <v>100113</v>
      </c>
      <c r="F12" s="623">
        <v>19774.327251999999</v>
      </c>
      <c r="G12" s="623">
        <v>3302.3268990300003</v>
      </c>
      <c r="H12" s="623">
        <f t="shared" si="0"/>
        <v>197520.07483543595</v>
      </c>
      <c r="I12" s="624">
        <v>96584</v>
      </c>
      <c r="J12" s="623">
        <v>19968.972755999999</v>
      </c>
      <c r="K12" s="623">
        <v>3396.9761727700002</v>
      </c>
      <c r="L12" s="622">
        <f t="shared" si="1"/>
        <v>206752.38917419035</v>
      </c>
    </row>
    <row r="13" spans="1:12" s="558" customFormat="1" ht="13.35" customHeight="1" x14ac:dyDescent="0.25">
      <c r="A13" s="619"/>
      <c r="B13" s="555"/>
      <c r="C13" s="556" t="s">
        <v>412</v>
      </c>
      <c r="D13" s="559" t="s">
        <v>658</v>
      </c>
      <c r="E13" s="623">
        <v>3269</v>
      </c>
      <c r="F13" s="623">
        <v>462.33156000000002</v>
      </c>
      <c r="G13" s="623">
        <v>79.870526630000001</v>
      </c>
      <c r="H13" s="623">
        <f t="shared" si="0"/>
        <v>141429.04863872743</v>
      </c>
      <c r="I13" s="624">
        <v>2975</v>
      </c>
      <c r="J13" s="623">
        <v>475.12591500000002</v>
      </c>
      <c r="K13" s="623">
        <v>85.365544530000008</v>
      </c>
      <c r="L13" s="622">
        <f t="shared" si="1"/>
        <v>159706.18991596639</v>
      </c>
    </row>
    <row r="14" spans="1:12" s="558" customFormat="1" ht="13.35" customHeight="1" x14ac:dyDescent="0.25">
      <c r="A14" s="619"/>
      <c r="B14" s="555"/>
      <c r="C14" s="556" t="s">
        <v>413</v>
      </c>
      <c r="D14" s="559" t="s">
        <v>659</v>
      </c>
      <c r="E14" s="623">
        <v>4711</v>
      </c>
      <c r="F14" s="623">
        <v>526.31381299999998</v>
      </c>
      <c r="G14" s="623">
        <v>81.890543909999991</v>
      </c>
      <c r="H14" s="623">
        <f t="shared" si="0"/>
        <v>111720.18955635747</v>
      </c>
      <c r="I14" s="624">
        <v>4106</v>
      </c>
      <c r="J14" s="623">
        <v>523.86735099999999</v>
      </c>
      <c r="K14" s="623">
        <v>77.461346250000005</v>
      </c>
      <c r="L14" s="622">
        <f t="shared" si="1"/>
        <v>127585.81368728689</v>
      </c>
    </row>
    <row r="15" spans="1:12" s="558" customFormat="1" ht="13.35" customHeight="1" x14ac:dyDescent="0.25">
      <c r="A15" s="619"/>
      <c r="B15" s="555"/>
      <c r="C15" s="556" t="s">
        <v>414</v>
      </c>
      <c r="D15" s="559" t="s">
        <v>660</v>
      </c>
      <c r="E15" s="623">
        <v>48400</v>
      </c>
      <c r="F15" s="623">
        <v>8771.5911510000005</v>
      </c>
      <c r="G15" s="623">
        <v>1362.2950818699999</v>
      </c>
      <c r="H15" s="623">
        <f t="shared" si="0"/>
        <v>181231.22212809918</v>
      </c>
      <c r="I15" s="624">
        <v>42448</v>
      </c>
      <c r="J15" s="623">
        <v>8604.6573399999997</v>
      </c>
      <c r="K15" s="623">
        <v>1390.80251097</v>
      </c>
      <c r="L15" s="622">
        <f t="shared" si="1"/>
        <v>202710.54796456842</v>
      </c>
    </row>
    <row r="16" spans="1:12" s="558" customFormat="1" ht="13.35" customHeight="1" x14ac:dyDescent="0.25">
      <c r="A16" s="619"/>
      <c r="B16" s="555"/>
      <c r="C16" s="556" t="s">
        <v>415</v>
      </c>
      <c r="D16" s="559" t="s">
        <v>661</v>
      </c>
      <c r="E16" s="623">
        <v>24628</v>
      </c>
      <c r="F16" s="623">
        <v>5287.5661460000001</v>
      </c>
      <c r="G16" s="623">
        <v>970.23520514999996</v>
      </c>
      <c r="H16" s="623">
        <f t="shared" si="0"/>
        <v>214697.34229332468</v>
      </c>
      <c r="I16" s="624">
        <v>22341</v>
      </c>
      <c r="J16" s="623">
        <v>5447.1202910000002</v>
      </c>
      <c r="K16" s="623">
        <v>1047.5834780099999</v>
      </c>
      <c r="L16" s="622">
        <f t="shared" si="1"/>
        <v>243817.21010697819</v>
      </c>
    </row>
    <row r="17" spans="1:12" s="558" customFormat="1" ht="13.35" customHeight="1" x14ac:dyDescent="0.25">
      <c r="A17" s="619"/>
      <c r="B17" s="555"/>
      <c r="C17" s="556" t="s">
        <v>416</v>
      </c>
      <c r="D17" s="559" t="s">
        <v>662</v>
      </c>
      <c r="E17" s="623">
        <v>2021</v>
      </c>
      <c r="F17" s="623">
        <v>250.90664000000001</v>
      </c>
      <c r="G17" s="623">
        <v>40.345159359999997</v>
      </c>
      <c r="H17" s="623">
        <f t="shared" si="0"/>
        <v>124149.74764967838</v>
      </c>
      <c r="I17" s="624">
        <v>1813</v>
      </c>
      <c r="J17" s="623">
        <v>240.79495900000001</v>
      </c>
      <c r="K17" s="623">
        <v>38.015612909999994</v>
      </c>
      <c r="L17" s="622">
        <f t="shared" si="1"/>
        <v>132815.75234418092</v>
      </c>
    </row>
    <row r="18" spans="1:12" s="558" customFormat="1" ht="13.35" customHeight="1" x14ac:dyDescent="0.25">
      <c r="A18" s="619"/>
      <c r="B18" s="555"/>
      <c r="C18" s="556" t="s">
        <v>417</v>
      </c>
      <c r="D18" s="559" t="s">
        <v>663</v>
      </c>
      <c r="E18" s="623">
        <v>17475</v>
      </c>
      <c r="F18" s="623">
        <v>2899.1155899999999</v>
      </c>
      <c r="G18" s="623">
        <v>459.44596689999997</v>
      </c>
      <c r="H18" s="623">
        <f t="shared" si="0"/>
        <v>165900.74907010014</v>
      </c>
      <c r="I18" s="624">
        <v>15509</v>
      </c>
      <c r="J18" s="623">
        <v>2890.8545340000001</v>
      </c>
      <c r="K18" s="623">
        <v>473.12022710000002</v>
      </c>
      <c r="L18" s="622">
        <f t="shared" si="1"/>
        <v>186398.51273454123</v>
      </c>
    </row>
    <row r="19" spans="1:12" s="558" customFormat="1" ht="13.35" customHeight="1" x14ac:dyDescent="0.25">
      <c r="A19" s="619"/>
      <c r="B19" s="555"/>
      <c r="C19" s="556" t="s">
        <v>418</v>
      </c>
      <c r="D19" s="559" t="s">
        <v>664</v>
      </c>
      <c r="E19" s="623">
        <v>5387</v>
      </c>
      <c r="F19" s="623">
        <v>728.22386500000005</v>
      </c>
      <c r="G19" s="623">
        <v>138.71699921999999</v>
      </c>
      <c r="H19" s="623">
        <f t="shared" si="0"/>
        <v>135181.70874327084</v>
      </c>
      <c r="I19" s="624">
        <v>4817</v>
      </c>
      <c r="J19" s="623">
        <v>706.62539800000002</v>
      </c>
      <c r="K19" s="623">
        <v>141.07498918000002</v>
      </c>
      <c r="L19" s="622">
        <f t="shared" si="1"/>
        <v>146694.08303923605</v>
      </c>
    </row>
    <row r="20" spans="1:12" s="558" customFormat="1" ht="13.35" customHeight="1" x14ac:dyDescent="0.25">
      <c r="A20" s="619"/>
      <c r="B20" s="555"/>
      <c r="C20" s="556" t="s">
        <v>419</v>
      </c>
      <c r="D20" s="559" t="s">
        <v>665</v>
      </c>
      <c r="E20" s="623">
        <v>1252</v>
      </c>
      <c r="F20" s="623">
        <v>149.305362</v>
      </c>
      <c r="G20" s="623">
        <v>22.861587620000002</v>
      </c>
      <c r="H20" s="623">
        <f t="shared" si="0"/>
        <v>119253.48402555911</v>
      </c>
      <c r="I20" s="624">
        <v>1181</v>
      </c>
      <c r="J20" s="623">
        <v>150.313041</v>
      </c>
      <c r="K20" s="623">
        <v>23.054343639999999</v>
      </c>
      <c r="L20" s="622">
        <f t="shared" si="1"/>
        <v>127276.07197290432</v>
      </c>
    </row>
    <row r="21" spans="1:12" s="558" customFormat="1" ht="13.35" customHeight="1" x14ac:dyDescent="0.25">
      <c r="A21" s="619"/>
      <c r="B21" s="555"/>
      <c r="C21" s="556" t="s">
        <v>420</v>
      </c>
      <c r="D21" s="559" t="s">
        <v>666</v>
      </c>
      <c r="E21" s="623">
        <v>10571</v>
      </c>
      <c r="F21" s="623">
        <v>1451.2892039999999</v>
      </c>
      <c r="G21" s="623">
        <v>264.7658836</v>
      </c>
      <c r="H21" s="623">
        <f t="shared" si="0"/>
        <v>137289.67968971716</v>
      </c>
      <c r="I21" s="624">
        <v>9227</v>
      </c>
      <c r="J21" s="623">
        <v>1422.6504620000001</v>
      </c>
      <c r="K21" s="623">
        <v>264.10263418</v>
      </c>
      <c r="L21" s="622">
        <f t="shared" si="1"/>
        <v>154183.42494852064</v>
      </c>
    </row>
    <row r="22" spans="1:12" s="558" customFormat="1" ht="13.35" customHeight="1" x14ac:dyDescent="0.25">
      <c r="A22" s="619"/>
      <c r="B22" s="555"/>
      <c r="C22" s="556" t="s">
        <v>421</v>
      </c>
      <c r="D22" s="559" t="s">
        <v>667</v>
      </c>
      <c r="E22" s="623">
        <v>3399</v>
      </c>
      <c r="F22" s="623">
        <v>305.74504999999999</v>
      </c>
      <c r="G22" s="623">
        <v>70.007705999999999</v>
      </c>
      <c r="H22" s="623">
        <f t="shared" si="0"/>
        <v>89951.471020888494</v>
      </c>
      <c r="I22" s="624">
        <v>3378</v>
      </c>
      <c r="J22" s="623">
        <v>350.02842800000002</v>
      </c>
      <c r="K22" s="623">
        <v>74.161919359999999</v>
      </c>
      <c r="L22" s="622">
        <f t="shared" si="1"/>
        <v>103620.02013025459</v>
      </c>
    </row>
    <row r="23" spans="1:12" s="558" customFormat="1" ht="13.35" customHeight="1" x14ac:dyDescent="0.25">
      <c r="A23" s="619"/>
      <c r="B23" s="555"/>
      <c r="C23" s="556" t="s">
        <v>422</v>
      </c>
      <c r="D23" s="559" t="s">
        <v>668</v>
      </c>
      <c r="E23" s="623">
        <v>3064</v>
      </c>
      <c r="F23" s="623">
        <v>296.01105200000001</v>
      </c>
      <c r="G23" s="623">
        <v>59.355251979999998</v>
      </c>
      <c r="H23" s="623">
        <f t="shared" si="0"/>
        <v>96609.351174934724</v>
      </c>
      <c r="I23" s="624">
        <v>2717</v>
      </c>
      <c r="J23" s="623">
        <v>398.84787999999998</v>
      </c>
      <c r="K23" s="623">
        <v>76.669326650000002</v>
      </c>
      <c r="L23" s="622">
        <f t="shared" si="1"/>
        <v>146797.15863084284</v>
      </c>
    </row>
    <row r="24" spans="1:12" s="558" customFormat="1" ht="13.35" customHeight="1" x14ac:dyDescent="0.25">
      <c r="A24" s="619"/>
      <c r="B24" s="555"/>
      <c r="C24" s="556" t="s">
        <v>423</v>
      </c>
      <c r="D24" s="559" t="s">
        <v>669</v>
      </c>
      <c r="E24" s="623">
        <v>6211</v>
      </c>
      <c r="F24" s="623">
        <v>801.88425099999995</v>
      </c>
      <c r="G24" s="623">
        <v>129.33868853999999</v>
      </c>
      <c r="H24" s="623">
        <f t="shared" si="0"/>
        <v>129107.108517147</v>
      </c>
      <c r="I24" s="624">
        <v>5607</v>
      </c>
      <c r="J24" s="623">
        <v>825.84423900000002</v>
      </c>
      <c r="K24" s="623">
        <v>133.26506553000002</v>
      </c>
      <c r="L24" s="622">
        <f t="shared" si="1"/>
        <v>147288.07544141251</v>
      </c>
    </row>
    <row r="25" spans="1:12" s="558" customFormat="1" ht="13.35" customHeight="1" x14ac:dyDescent="0.25">
      <c r="A25" s="619"/>
      <c r="B25" s="555"/>
      <c r="C25" s="556" t="s">
        <v>424</v>
      </c>
      <c r="D25" s="559" t="s">
        <v>670</v>
      </c>
      <c r="E25" s="623">
        <v>1527</v>
      </c>
      <c r="F25" s="623">
        <v>89.607021000000003</v>
      </c>
      <c r="G25" s="623">
        <v>27.4661221</v>
      </c>
      <c r="H25" s="623">
        <f t="shared" si="0"/>
        <v>58681.742632612964</v>
      </c>
      <c r="I25" s="624">
        <v>1304</v>
      </c>
      <c r="J25" s="623">
        <v>128.260829</v>
      </c>
      <c r="K25" s="623">
        <v>26.533113850000003</v>
      </c>
      <c r="L25" s="622">
        <f t="shared" si="1"/>
        <v>98359.531441717787</v>
      </c>
    </row>
    <row r="26" spans="1:12" s="558" customFormat="1" ht="13.35" customHeight="1" x14ac:dyDescent="0.25">
      <c r="A26" s="619"/>
      <c r="B26" s="555"/>
      <c r="C26" s="556" t="s">
        <v>425</v>
      </c>
      <c r="D26" s="560" t="s">
        <v>671</v>
      </c>
      <c r="E26" s="623">
        <v>3858</v>
      </c>
      <c r="F26" s="623">
        <v>309.59647699999999</v>
      </c>
      <c r="G26" s="623">
        <v>108.95179501000001</v>
      </c>
      <c r="H26" s="623">
        <f t="shared" si="0"/>
        <v>80247.920425090721</v>
      </c>
      <c r="I26" s="624">
        <v>3575</v>
      </c>
      <c r="J26" s="623">
        <v>304.82600000000002</v>
      </c>
      <c r="K26" s="623">
        <v>96.248274780000003</v>
      </c>
      <c r="L26" s="622">
        <f t="shared" si="1"/>
        <v>85266.01398601399</v>
      </c>
    </row>
    <row r="27" spans="1:12" s="558" customFormat="1" ht="13.35" customHeight="1" x14ac:dyDescent="0.25">
      <c r="A27" s="619"/>
      <c r="B27" s="625"/>
      <c r="C27" s="565" t="s">
        <v>8</v>
      </c>
      <c r="D27" s="626"/>
      <c r="E27" s="627">
        <f>SUM(E7:E26)</f>
        <v>278089</v>
      </c>
      <c r="F27" s="627">
        <f>SUM(F7:F26)</f>
        <v>48391.05</v>
      </c>
      <c r="G27" s="627">
        <f>SUM(G7:G26)</f>
        <v>8098.3372939399997</v>
      </c>
      <c r="H27" s="628">
        <f t="shared" si="0"/>
        <v>174012.81604090775</v>
      </c>
      <c r="I27" s="629">
        <f>SUM(I7:I26)</f>
        <v>255623</v>
      </c>
      <c r="J27" s="627">
        <f>SUM(J7:J26)</f>
        <v>48873.267596999991</v>
      </c>
      <c r="K27" s="627">
        <f>SUM(K7:K26)</f>
        <v>8362.5777330099991</v>
      </c>
      <c r="L27" s="628">
        <f t="shared" si="1"/>
        <v>191192.76276782603</v>
      </c>
    </row>
    <row r="28" spans="1:12" ht="13.2" x14ac:dyDescent="0.2">
      <c r="B28" s="583"/>
      <c r="C28" s="631" t="s">
        <v>84</v>
      </c>
      <c r="D28" s="632"/>
      <c r="E28" s="651"/>
      <c r="F28" s="652"/>
      <c r="G28" s="652"/>
      <c r="H28" s="652"/>
      <c r="I28" s="653"/>
      <c r="J28" s="654"/>
      <c r="K28" s="654"/>
      <c r="L28" s="635"/>
    </row>
    <row r="29" spans="1:12" s="558" customFormat="1" ht="13.35" customHeight="1" x14ac:dyDescent="0.25">
      <c r="A29" s="619"/>
      <c r="B29" s="555"/>
      <c r="C29" s="556" t="s">
        <v>406</v>
      </c>
      <c r="D29" s="559" t="s">
        <v>652</v>
      </c>
      <c r="E29" s="633">
        <f t="shared" ref="E29:K44" si="2">+E7/E$27</f>
        <v>5.2209904023532032E-2</v>
      </c>
      <c r="F29" s="633">
        <f t="shared" si="2"/>
        <v>4.8530117697384113E-2</v>
      </c>
      <c r="G29" s="633">
        <f t="shared" si="2"/>
        <v>4.8062508036218594E-2</v>
      </c>
      <c r="H29" s="633"/>
      <c r="I29" s="634">
        <f t="shared" si="2"/>
        <v>5.1575953650493112E-2</v>
      </c>
      <c r="J29" s="633">
        <f t="shared" si="2"/>
        <v>4.9660625436654504E-2</v>
      </c>
      <c r="K29" s="633">
        <f t="shared" si="2"/>
        <v>4.9295295564519816E-2</v>
      </c>
      <c r="L29" s="638"/>
    </row>
    <row r="30" spans="1:12" s="558" customFormat="1" ht="13.35" customHeight="1" x14ac:dyDescent="0.25">
      <c r="A30" s="619"/>
      <c r="B30" s="555"/>
      <c r="C30" s="556" t="s">
        <v>407</v>
      </c>
      <c r="D30" s="559" t="s">
        <v>653</v>
      </c>
      <c r="E30" s="633">
        <f t="shared" si="2"/>
        <v>1.3797741010971308E-2</v>
      </c>
      <c r="F30" s="633">
        <f t="shared" si="2"/>
        <v>1.094701288771374E-2</v>
      </c>
      <c r="G30" s="633">
        <f t="shared" si="2"/>
        <v>9.7790862538241364E-3</v>
      </c>
      <c r="H30" s="633"/>
      <c r="I30" s="634">
        <f t="shared" si="2"/>
        <v>1.454094506362886E-2</v>
      </c>
      <c r="J30" s="633">
        <f t="shared" si="2"/>
        <v>1.1215995818410311E-2</v>
      </c>
      <c r="K30" s="633">
        <f t="shared" si="2"/>
        <v>9.8077667901663411E-3</v>
      </c>
      <c r="L30" s="638"/>
    </row>
    <row r="31" spans="1:12" s="558" customFormat="1" ht="13.35" customHeight="1" x14ac:dyDescent="0.25">
      <c r="A31" s="619"/>
      <c r="B31" s="555"/>
      <c r="C31" s="556" t="s">
        <v>408</v>
      </c>
      <c r="D31" s="559" t="s">
        <v>654</v>
      </c>
      <c r="E31" s="633">
        <f t="shared" si="2"/>
        <v>1.0881408469950268E-2</v>
      </c>
      <c r="F31" s="633">
        <f t="shared" si="2"/>
        <v>6.3370751202960042E-3</v>
      </c>
      <c r="G31" s="633">
        <f t="shared" si="2"/>
        <v>7.5516124076188788E-3</v>
      </c>
      <c r="H31" s="633"/>
      <c r="I31" s="634">
        <f t="shared" si="2"/>
        <v>1.0175140734597434E-2</v>
      </c>
      <c r="J31" s="633">
        <f t="shared" si="2"/>
        <v>7.0288817361801844E-3</v>
      </c>
      <c r="K31" s="633">
        <f t="shared" si="2"/>
        <v>7.5808618459539999E-3</v>
      </c>
      <c r="L31" s="638"/>
    </row>
    <row r="32" spans="1:12" s="558" customFormat="1" ht="13.35" customHeight="1" x14ac:dyDescent="0.25">
      <c r="A32" s="619"/>
      <c r="B32" s="555"/>
      <c r="C32" s="556" t="s">
        <v>409</v>
      </c>
      <c r="D32" s="559" t="s">
        <v>655</v>
      </c>
      <c r="E32" s="633">
        <f t="shared" si="2"/>
        <v>1.4477379543958948E-2</v>
      </c>
      <c r="F32" s="633">
        <f t="shared" si="2"/>
        <v>1.0230441620919569E-2</v>
      </c>
      <c r="G32" s="633">
        <f t="shared" si="2"/>
        <v>1.0768989831438619E-2</v>
      </c>
      <c r="H32" s="633"/>
      <c r="I32" s="634">
        <f t="shared" si="2"/>
        <v>1.3766366876220059E-2</v>
      </c>
      <c r="J32" s="633">
        <f t="shared" si="2"/>
        <v>9.7101006201011694E-3</v>
      </c>
      <c r="K32" s="633">
        <f t="shared" si="2"/>
        <v>1.0246628736467081E-2</v>
      </c>
      <c r="L32" s="638"/>
    </row>
    <row r="33" spans="1:12" s="558" customFormat="1" ht="13.35" customHeight="1" x14ac:dyDescent="0.25">
      <c r="A33" s="619"/>
      <c r="B33" s="555"/>
      <c r="C33" s="556" t="s">
        <v>410</v>
      </c>
      <c r="D33" s="559" t="s">
        <v>656</v>
      </c>
      <c r="E33" s="633">
        <f t="shared" si="2"/>
        <v>6.0394334187975789E-2</v>
      </c>
      <c r="F33" s="633">
        <f t="shared" si="2"/>
        <v>5.3880939450580215E-2</v>
      </c>
      <c r="G33" s="633">
        <f t="shared" si="2"/>
        <v>4.4907578837465809E-2</v>
      </c>
      <c r="H33" s="633"/>
      <c r="I33" s="634">
        <f t="shared" si="2"/>
        <v>5.8758405933738357E-2</v>
      </c>
      <c r="J33" s="633">
        <f t="shared" si="2"/>
        <v>5.4040790371915358E-2</v>
      </c>
      <c r="K33" s="633">
        <f t="shared" si="2"/>
        <v>4.4819367458972935E-2</v>
      </c>
      <c r="L33" s="638"/>
    </row>
    <row r="34" spans="1:12" s="558" customFormat="1" ht="13.35" customHeight="1" x14ac:dyDescent="0.25">
      <c r="A34" s="619"/>
      <c r="B34" s="555"/>
      <c r="C34" s="556" t="s">
        <v>411</v>
      </c>
      <c r="D34" s="559" t="s">
        <v>657</v>
      </c>
      <c r="E34" s="633">
        <f t="shared" si="2"/>
        <v>0.36000345213223106</v>
      </c>
      <c r="F34" s="633">
        <f t="shared" si="2"/>
        <v>0.40863604430984651</v>
      </c>
      <c r="G34" s="633">
        <f t="shared" si="2"/>
        <v>0.40777838452112108</v>
      </c>
      <c r="H34" s="633"/>
      <c r="I34" s="634">
        <f t="shared" si="2"/>
        <v>0.37783767501359422</v>
      </c>
      <c r="J34" s="633">
        <f t="shared" si="2"/>
        <v>0.40858681520254569</v>
      </c>
      <c r="K34" s="633">
        <f t="shared" si="2"/>
        <v>0.40621161096786645</v>
      </c>
      <c r="L34" s="638"/>
    </row>
    <row r="35" spans="1:12" s="558" customFormat="1" ht="13.35" customHeight="1" x14ac:dyDescent="0.25">
      <c r="A35" s="619"/>
      <c r="B35" s="555"/>
      <c r="C35" s="556" t="s">
        <v>412</v>
      </c>
      <c r="D35" s="559" t="s">
        <v>658</v>
      </c>
      <c r="E35" s="633">
        <f t="shared" si="2"/>
        <v>1.1755229440934377E-2</v>
      </c>
      <c r="F35" s="633">
        <f t="shared" si="2"/>
        <v>9.5540716723443702E-3</v>
      </c>
      <c r="G35" s="633">
        <f t="shared" si="2"/>
        <v>9.8625833589034706E-3</v>
      </c>
      <c r="H35" s="633"/>
      <c r="I35" s="634">
        <f t="shared" si="2"/>
        <v>1.1638232866369615E-2</v>
      </c>
      <c r="J35" s="633">
        <f t="shared" si="2"/>
        <v>9.7215909301952407E-3</v>
      </c>
      <c r="K35" s="633">
        <f t="shared" si="2"/>
        <v>1.0208041976462898E-2</v>
      </c>
      <c r="L35" s="638"/>
    </row>
    <row r="36" spans="1:12" s="558" customFormat="1" ht="13.35" customHeight="1" x14ac:dyDescent="0.25">
      <c r="A36" s="619"/>
      <c r="B36" s="555"/>
      <c r="C36" s="556" t="s">
        <v>413</v>
      </c>
      <c r="D36" s="559" t="s">
        <v>659</v>
      </c>
      <c r="E36" s="633">
        <f t="shared" si="2"/>
        <v>1.6940619729654896E-2</v>
      </c>
      <c r="F36" s="633">
        <f t="shared" si="2"/>
        <v>1.0876263544601738E-2</v>
      </c>
      <c r="G36" s="633">
        <f t="shared" si="2"/>
        <v>1.0112019410611463E-2</v>
      </c>
      <c r="H36" s="633"/>
      <c r="I36" s="634">
        <f t="shared" si="2"/>
        <v>1.6062717361113827E-2</v>
      </c>
      <c r="J36" s="633">
        <f t="shared" si="2"/>
        <v>1.0718893512905954E-2</v>
      </c>
      <c r="K36" s="633">
        <f t="shared" si="2"/>
        <v>9.2628551534095962E-3</v>
      </c>
      <c r="L36" s="638"/>
    </row>
    <row r="37" spans="1:12" s="558" customFormat="1" ht="13.35" customHeight="1" x14ac:dyDescent="0.25">
      <c r="A37" s="619"/>
      <c r="B37" s="555"/>
      <c r="C37" s="556" t="s">
        <v>414</v>
      </c>
      <c r="D37" s="559" t="s">
        <v>660</v>
      </c>
      <c r="E37" s="633">
        <f t="shared" si="2"/>
        <v>0.17404499998202014</v>
      </c>
      <c r="F37" s="633">
        <f t="shared" si="2"/>
        <v>0.1812647411246501</v>
      </c>
      <c r="G37" s="633">
        <f t="shared" si="2"/>
        <v>0.16821910874092733</v>
      </c>
      <c r="H37" s="633"/>
      <c r="I37" s="634">
        <f t="shared" si="2"/>
        <v>0.16605704494509493</v>
      </c>
      <c r="J37" s="633">
        <f t="shared" si="2"/>
        <v>0.17606061069933829</v>
      </c>
      <c r="K37" s="633">
        <f t="shared" si="2"/>
        <v>0.16631265566357839</v>
      </c>
      <c r="L37" s="638"/>
    </row>
    <row r="38" spans="1:12" s="558" customFormat="1" ht="13.35" customHeight="1" x14ac:dyDescent="0.25">
      <c r="A38" s="619"/>
      <c r="B38" s="555"/>
      <c r="C38" s="556" t="s">
        <v>415</v>
      </c>
      <c r="D38" s="559" t="s">
        <v>661</v>
      </c>
      <c r="E38" s="633">
        <f t="shared" si="2"/>
        <v>8.8561575610685783E-2</v>
      </c>
      <c r="F38" s="633">
        <f t="shared" si="2"/>
        <v>0.10926743986749615</v>
      </c>
      <c r="G38" s="633">
        <f t="shared" si="2"/>
        <v>0.11980671709932714</v>
      </c>
      <c r="H38" s="633"/>
      <c r="I38" s="634">
        <f t="shared" si="2"/>
        <v>8.7398238812626414E-2</v>
      </c>
      <c r="J38" s="633">
        <f t="shared" si="2"/>
        <v>0.11145398208108277</v>
      </c>
      <c r="K38" s="633">
        <f t="shared" si="2"/>
        <v>0.1252704024352233</v>
      </c>
      <c r="L38" s="638"/>
    </row>
    <row r="39" spans="1:12" s="558" customFormat="1" ht="13.35" customHeight="1" x14ac:dyDescent="0.25">
      <c r="A39" s="619"/>
      <c r="B39" s="555"/>
      <c r="C39" s="556" t="s">
        <v>416</v>
      </c>
      <c r="D39" s="559" t="s">
        <v>662</v>
      </c>
      <c r="E39" s="633">
        <f t="shared" si="2"/>
        <v>7.2674575405715439E-3</v>
      </c>
      <c r="F39" s="633">
        <f t="shared" si="2"/>
        <v>5.1849802804444208E-3</v>
      </c>
      <c r="G39" s="633">
        <f t="shared" si="2"/>
        <v>4.9819065192790073E-3</v>
      </c>
      <c r="H39" s="633"/>
      <c r="I39" s="634">
        <f t="shared" si="2"/>
        <v>7.0924760291523059E-3</v>
      </c>
      <c r="J39" s="633">
        <f t="shared" si="2"/>
        <v>4.9269257170515201E-3</v>
      </c>
      <c r="K39" s="633">
        <f t="shared" si="2"/>
        <v>4.5459204235482522E-3</v>
      </c>
      <c r="L39" s="638"/>
    </row>
    <row r="40" spans="1:12" s="558" customFormat="1" ht="13.35" customHeight="1" x14ac:dyDescent="0.25">
      <c r="A40" s="619"/>
      <c r="B40" s="555"/>
      <c r="C40" s="556" t="s">
        <v>417</v>
      </c>
      <c r="D40" s="559" t="s">
        <v>663</v>
      </c>
      <c r="E40" s="633">
        <f t="shared" si="2"/>
        <v>6.2839594518301692E-2</v>
      </c>
      <c r="F40" s="633">
        <f t="shared" si="2"/>
        <v>5.9910160866523864E-2</v>
      </c>
      <c r="G40" s="633">
        <f t="shared" si="2"/>
        <v>5.6733370101021134E-2</v>
      </c>
      <c r="H40" s="633"/>
      <c r="I40" s="634">
        <f t="shared" si="2"/>
        <v>6.0671379335975245E-2</v>
      </c>
      <c r="J40" s="633">
        <f t="shared" si="2"/>
        <v>5.9150015461160832E-2</v>
      </c>
      <c r="K40" s="633">
        <f t="shared" si="2"/>
        <v>5.6575883920627748E-2</v>
      </c>
      <c r="L40" s="638"/>
    </row>
    <row r="41" spans="1:12" s="558" customFormat="1" ht="13.35" customHeight="1" x14ac:dyDescent="0.25">
      <c r="A41" s="619"/>
      <c r="B41" s="555"/>
      <c r="C41" s="556" t="s">
        <v>418</v>
      </c>
      <c r="D41" s="559" t="s">
        <v>664</v>
      </c>
      <c r="E41" s="633">
        <f t="shared" si="2"/>
        <v>1.9371496175684764E-2</v>
      </c>
      <c r="F41" s="633">
        <f t="shared" si="2"/>
        <v>1.5048730395393364E-2</v>
      </c>
      <c r="G41" s="633">
        <f t="shared" si="2"/>
        <v>1.7129071584089512E-2</v>
      </c>
      <c r="H41" s="633"/>
      <c r="I41" s="634">
        <f t="shared" si="2"/>
        <v>1.8844157215899979E-2</v>
      </c>
      <c r="J41" s="633">
        <f t="shared" si="2"/>
        <v>1.4458321138392127E-2</v>
      </c>
      <c r="K41" s="633">
        <f t="shared" si="2"/>
        <v>1.6869797051108779E-2</v>
      </c>
      <c r="L41" s="638"/>
    </row>
    <row r="42" spans="1:12" s="558" customFormat="1" ht="13.35" customHeight="1" x14ac:dyDescent="0.25">
      <c r="A42" s="619"/>
      <c r="B42" s="555"/>
      <c r="C42" s="556" t="s">
        <v>419</v>
      </c>
      <c r="D42" s="559" t="s">
        <v>665</v>
      </c>
      <c r="E42" s="633">
        <f t="shared" si="2"/>
        <v>4.5021557846588681E-3</v>
      </c>
      <c r="F42" s="633">
        <f t="shared" si="2"/>
        <v>3.0853920714677611E-3</v>
      </c>
      <c r="G42" s="633">
        <f t="shared" si="2"/>
        <v>2.8229977080736521E-3</v>
      </c>
      <c r="H42" s="633"/>
      <c r="I42" s="634">
        <f t="shared" si="2"/>
        <v>4.6200850471201727E-3</v>
      </c>
      <c r="J42" s="633">
        <f t="shared" si="2"/>
        <v>3.0755676546830018E-3</v>
      </c>
      <c r="K42" s="633">
        <f t="shared" si="2"/>
        <v>2.7568465580889608E-3</v>
      </c>
      <c r="L42" s="638"/>
    </row>
    <row r="43" spans="1:12" s="558" customFormat="1" ht="13.35" customHeight="1" x14ac:dyDescent="0.25">
      <c r="A43" s="619"/>
      <c r="B43" s="555"/>
      <c r="C43" s="556" t="s">
        <v>420</v>
      </c>
      <c r="D43" s="559" t="s">
        <v>666</v>
      </c>
      <c r="E43" s="633">
        <f t="shared" si="2"/>
        <v>3.8013010223345765E-2</v>
      </c>
      <c r="F43" s="633">
        <f t="shared" si="2"/>
        <v>2.9990859962741041E-2</v>
      </c>
      <c r="G43" s="633">
        <f t="shared" si="2"/>
        <v>3.269385726846976E-2</v>
      </c>
      <c r="H43" s="633"/>
      <c r="I43" s="634">
        <f t="shared" si="2"/>
        <v>3.609612593545964E-2</v>
      </c>
      <c r="J43" s="633">
        <f t="shared" si="2"/>
        <v>2.9108969625909097E-2</v>
      </c>
      <c r="K43" s="633">
        <f t="shared" si="2"/>
        <v>3.1581486308640834E-2</v>
      </c>
      <c r="L43" s="638"/>
    </row>
    <row r="44" spans="1:12" s="558" customFormat="1" ht="13.35" customHeight="1" x14ac:dyDescent="0.25">
      <c r="A44" s="619"/>
      <c r="B44" s="555"/>
      <c r="C44" s="556" t="s">
        <v>421</v>
      </c>
      <c r="D44" s="559" t="s">
        <v>667</v>
      </c>
      <c r="E44" s="633">
        <f t="shared" si="2"/>
        <v>1.2222705680555506E-2</v>
      </c>
      <c r="F44" s="633">
        <f t="shared" si="2"/>
        <v>6.3182148351812982E-3</v>
      </c>
      <c r="G44" s="633">
        <f t="shared" si="2"/>
        <v>8.6447011848206044E-3</v>
      </c>
      <c r="H44" s="633"/>
      <c r="I44" s="634">
        <f t="shared" si="2"/>
        <v>1.3214773318519852E-2</v>
      </c>
      <c r="J44" s="633">
        <f t="shared" si="2"/>
        <v>7.1619608266480219E-3</v>
      </c>
      <c r="K44" s="633">
        <f t="shared" si="2"/>
        <v>8.8683085201417197E-3</v>
      </c>
      <c r="L44" s="638"/>
    </row>
    <row r="45" spans="1:12" s="558" customFormat="1" ht="13.35" customHeight="1" x14ac:dyDescent="0.25">
      <c r="A45" s="619"/>
      <c r="B45" s="555"/>
      <c r="C45" s="556" t="s">
        <v>422</v>
      </c>
      <c r="D45" s="559" t="s">
        <v>668</v>
      </c>
      <c r="E45" s="633">
        <f t="shared" ref="E45:K49" si="3">+E23/E$27</f>
        <v>1.1018055370762598E-2</v>
      </c>
      <c r="F45" s="633">
        <f t="shared" si="3"/>
        <v>6.1170619773697824E-3</v>
      </c>
      <c r="G45" s="633">
        <f t="shared" si="3"/>
        <v>7.3293133918262013E-3</v>
      </c>
      <c r="H45" s="633"/>
      <c r="I45" s="634">
        <f t="shared" si="3"/>
        <v>1.0628934016109662E-2</v>
      </c>
      <c r="J45" s="633">
        <f t="shared" si="3"/>
        <v>8.160859701234353E-3</v>
      </c>
      <c r="K45" s="633">
        <f t="shared" si="3"/>
        <v>9.1681451698032695E-3</v>
      </c>
      <c r="L45" s="638"/>
    </row>
    <row r="46" spans="1:12" s="558" customFormat="1" ht="13.35" customHeight="1" x14ac:dyDescent="0.25">
      <c r="A46" s="619"/>
      <c r="B46" s="555"/>
      <c r="C46" s="556" t="s">
        <v>423</v>
      </c>
      <c r="D46" s="559" t="s">
        <v>669</v>
      </c>
      <c r="E46" s="633">
        <f t="shared" si="3"/>
        <v>2.2334576340667916E-2</v>
      </c>
      <c r="F46" s="633">
        <f t="shared" si="3"/>
        <v>1.6570920676447397E-2</v>
      </c>
      <c r="G46" s="633">
        <f t="shared" si="3"/>
        <v>1.5971017734317434E-2</v>
      </c>
      <c r="H46" s="633"/>
      <c r="I46" s="634">
        <f t="shared" si="3"/>
        <v>2.1934645943440145E-2</v>
      </c>
      <c r="J46" s="633">
        <f t="shared" si="3"/>
        <v>1.6897667776375427E-2</v>
      </c>
      <c r="K46" s="633">
        <f t="shared" si="3"/>
        <v>1.5935883621620222E-2</v>
      </c>
      <c r="L46" s="638"/>
    </row>
    <row r="47" spans="1:12" s="558" customFormat="1" ht="13.35" customHeight="1" x14ac:dyDescent="0.25">
      <c r="A47" s="619"/>
      <c r="B47" s="555"/>
      <c r="C47" s="556" t="s">
        <v>424</v>
      </c>
      <c r="D47" s="559" t="s">
        <v>670</v>
      </c>
      <c r="E47" s="633">
        <f t="shared" si="3"/>
        <v>5.4910478300112557E-3</v>
      </c>
      <c r="F47" s="633">
        <f t="shared" si="3"/>
        <v>1.8517271478920173E-3</v>
      </c>
      <c r="G47" s="633">
        <f t="shared" si="3"/>
        <v>3.3915754682819826E-3</v>
      </c>
      <c r="H47" s="633"/>
      <c r="I47" s="634">
        <f t="shared" si="3"/>
        <v>5.1012624059650347E-3</v>
      </c>
      <c r="J47" s="633">
        <f t="shared" si="3"/>
        <v>2.6243555077515033E-3</v>
      </c>
      <c r="K47" s="633">
        <f t="shared" si="3"/>
        <v>3.1728391289284627E-3</v>
      </c>
      <c r="L47" s="638"/>
    </row>
    <row r="48" spans="1:12" s="558" customFormat="1" ht="13.35" customHeight="1" x14ac:dyDescent="0.25">
      <c r="A48" s="619"/>
      <c r="B48" s="555"/>
      <c r="C48" s="556" t="s">
        <v>425</v>
      </c>
      <c r="D48" s="559" t="s">
        <v>671</v>
      </c>
      <c r="E48" s="633">
        <f t="shared" si="3"/>
        <v>1.387325640352549E-2</v>
      </c>
      <c r="F48" s="633">
        <f t="shared" si="3"/>
        <v>6.3978044907064425E-3</v>
      </c>
      <c r="G48" s="633">
        <f t="shared" si="3"/>
        <v>1.3453600542364275E-2</v>
      </c>
      <c r="H48" s="633"/>
      <c r="I48" s="634">
        <f t="shared" si="3"/>
        <v>1.3985439494881133E-2</v>
      </c>
      <c r="J48" s="633">
        <f t="shared" si="3"/>
        <v>6.2370701814648318E-3</v>
      </c>
      <c r="K48" s="633">
        <f t="shared" si="3"/>
        <v>1.1509402704871087E-2</v>
      </c>
      <c r="L48" s="638"/>
    </row>
    <row r="49" spans="1:14" s="558" customFormat="1" ht="13.35" customHeight="1" x14ac:dyDescent="0.25">
      <c r="A49" s="619"/>
      <c r="B49" s="625"/>
      <c r="C49" s="565" t="s">
        <v>8</v>
      </c>
      <c r="D49" s="626"/>
      <c r="E49" s="639">
        <f t="shared" si="3"/>
        <v>1</v>
      </c>
      <c r="F49" s="639">
        <f t="shared" si="3"/>
        <v>1</v>
      </c>
      <c r="G49" s="639">
        <f t="shared" si="3"/>
        <v>1</v>
      </c>
      <c r="H49" s="639"/>
      <c r="I49" s="640">
        <f t="shared" si="3"/>
        <v>1</v>
      </c>
      <c r="J49" s="639">
        <f t="shared" si="3"/>
        <v>1</v>
      </c>
      <c r="K49" s="639">
        <f t="shared" si="3"/>
        <v>1</v>
      </c>
      <c r="L49" s="641"/>
    </row>
    <row r="52" spans="1:14" x14ac:dyDescent="0.2">
      <c r="C52" s="193"/>
      <c r="D52" s="193"/>
      <c r="E52" s="193"/>
      <c r="F52" s="193"/>
      <c r="G52" s="193"/>
      <c r="H52" s="193"/>
      <c r="I52" s="193"/>
      <c r="J52" s="193"/>
      <c r="K52" s="193"/>
      <c r="L52" s="193"/>
      <c r="M52" s="642"/>
      <c r="N52" s="642"/>
    </row>
    <row r="53" spans="1:14" customFormat="1" ht="13.35" customHeight="1" x14ac:dyDescent="0.25">
      <c r="I53"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7:L28" formula="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3" ht="15" customHeight="1" x14ac:dyDescent="0.25">
      <c r="B1" s="207" t="s">
        <v>957</v>
      </c>
    </row>
    <row r="2" spans="2:33" s="552" customFormat="1" ht="13.35" customHeight="1" x14ac:dyDescent="0.25">
      <c r="B2" s="553"/>
    </row>
    <row r="3" spans="2:33" ht="12.6" customHeight="1" x14ac:dyDescent="0.25"/>
    <row r="4" spans="2:33" ht="12.6" customHeight="1" x14ac:dyDescent="0.25"/>
    <row r="5" spans="2:33" ht="12.6" customHeight="1" x14ac:dyDescent="0.25"/>
    <row r="6" spans="2:33" ht="12.6" customHeight="1" x14ac:dyDescent="0.25"/>
    <row r="7" spans="2:33" s="558" customFormat="1" ht="13.35" customHeight="1" x14ac:dyDescent="0.25">
      <c r="B7" s="783"/>
    </row>
    <row r="8" spans="2:33" s="558" customFormat="1" ht="13.35" customHeight="1" x14ac:dyDescent="0.25">
      <c r="B8" s="783"/>
    </row>
    <row r="9" spans="2:33" s="558" customFormat="1" ht="13.35" customHeight="1" x14ac:dyDescent="0.25">
      <c r="B9" s="783"/>
    </row>
    <row r="10" spans="2:33" s="558" customFormat="1" ht="13.35" customHeight="1" x14ac:dyDescent="0.25">
      <c r="B10" s="783"/>
    </row>
    <row r="11" spans="2:33" s="558" customFormat="1" ht="13.35" customHeight="1" x14ac:dyDescent="0.25">
      <c r="B11" s="783"/>
    </row>
    <row r="12" spans="2:33" s="558" customFormat="1" ht="13.35" customHeight="1" x14ac:dyDescent="0.25">
      <c r="B12" s="783"/>
    </row>
    <row r="13" spans="2:33" s="558" customFormat="1" ht="13.35" customHeight="1" x14ac:dyDescent="0.25">
      <c r="B13" s="783"/>
    </row>
    <row r="14" spans="2:33" s="558" customFormat="1" ht="13.35" customHeight="1" x14ac:dyDescent="0.25">
      <c r="B14" s="783"/>
      <c r="S14" s="554"/>
      <c r="T14" s="207"/>
      <c r="U14" s="554"/>
      <c r="V14" s="554"/>
      <c r="W14" s="554"/>
      <c r="X14" s="554"/>
      <c r="Y14" s="554"/>
      <c r="Z14" s="554"/>
      <c r="AA14" s="554"/>
      <c r="AB14" s="554"/>
      <c r="AC14" s="554"/>
      <c r="AD14" s="554"/>
      <c r="AE14" s="554"/>
      <c r="AF14" s="554"/>
      <c r="AG14" s="554"/>
    </row>
    <row r="15" spans="2:33" s="558" customFormat="1" ht="13.35" customHeight="1" x14ac:dyDescent="0.25">
      <c r="B15" s="783"/>
      <c r="S15" s="552"/>
      <c r="T15" s="553"/>
      <c r="U15" s="552"/>
      <c r="V15" s="552"/>
      <c r="W15" s="552"/>
      <c r="X15" s="552"/>
      <c r="Y15" s="552"/>
      <c r="Z15" s="552"/>
      <c r="AA15" s="552"/>
      <c r="AB15" s="552"/>
      <c r="AC15" s="552"/>
      <c r="AD15" s="552"/>
      <c r="AE15" s="552"/>
      <c r="AF15" s="552"/>
      <c r="AG15" s="552"/>
    </row>
    <row r="16" spans="2:33" s="558" customFormat="1" ht="13.35" customHeight="1" x14ac:dyDescent="0.25">
      <c r="B16" s="783"/>
      <c r="S16" s="554"/>
      <c r="T16" s="557"/>
      <c r="U16" s="554"/>
      <c r="V16" s="554"/>
      <c r="W16" s="554"/>
      <c r="X16" s="554"/>
      <c r="Y16" s="554"/>
      <c r="Z16" s="554"/>
      <c r="AA16" s="554"/>
      <c r="AB16" s="554"/>
      <c r="AC16" s="554"/>
      <c r="AD16" s="554"/>
      <c r="AE16" s="554"/>
      <c r="AF16" s="554"/>
      <c r="AG16" s="554"/>
    </row>
    <row r="17" spans="2:33" s="558" customFormat="1" ht="13.35" customHeight="1" x14ac:dyDescent="0.25">
      <c r="B17" s="783"/>
      <c r="S17" s="554"/>
      <c r="T17" s="557"/>
      <c r="U17" s="554"/>
      <c r="V17" s="554"/>
      <c r="W17" s="554"/>
      <c r="X17" s="554"/>
      <c r="Y17" s="554"/>
      <c r="Z17" s="554"/>
      <c r="AA17" s="554"/>
      <c r="AB17" s="554"/>
      <c r="AC17" s="554"/>
      <c r="AD17" s="554"/>
      <c r="AE17" s="554"/>
      <c r="AF17" s="554"/>
      <c r="AG17" s="554"/>
    </row>
    <row r="18" spans="2:33" s="558" customFormat="1" ht="13.35" customHeight="1" x14ac:dyDescent="0.25">
      <c r="B18" s="783"/>
      <c r="S18" s="554"/>
      <c r="T18" s="557"/>
      <c r="U18" s="554"/>
      <c r="V18" s="554"/>
      <c r="W18" s="554"/>
      <c r="X18" s="554"/>
      <c r="Y18" s="554"/>
      <c r="Z18" s="554"/>
      <c r="AA18" s="554"/>
      <c r="AB18" s="554"/>
      <c r="AC18" s="554"/>
      <c r="AD18" s="554"/>
      <c r="AE18" s="554"/>
      <c r="AF18" s="554"/>
      <c r="AG18" s="554"/>
    </row>
    <row r="19" spans="2:33" s="558" customFormat="1" ht="13.35" customHeight="1" x14ac:dyDescent="0.25">
      <c r="B19" s="783"/>
      <c r="S19" s="554"/>
      <c r="T19" s="557"/>
      <c r="U19" s="554"/>
      <c r="V19" s="554"/>
      <c r="W19" s="554"/>
      <c r="X19" s="554"/>
      <c r="Y19" s="554"/>
      <c r="Z19" s="554"/>
      <c r="AA19" s="554"/>
      <c r="AB19" s="554"/>
      <c r="AC19" s="554"/>
      <c r="AD19" s="554"/>
      <c r="AE19" s="554"/>
      <c r="AF19" s="554"/>
      <c r="AG19" s="554"/>
    </row>
    <row r="20" spans="2:33" s="558" customFormat="1" ht="13.35" customHeight="1" x14ac:dyDescent="0.25">
      <c r="B20" s="783"/>
      <c r="T20" s="783"/>
    </row>
    <row r="21" spans="2:33" s="558" customFormat="1" ht="13.35" customHeight="1" x14ac:dyDescent="0.25">
      <c r="B21" s="783"/>
      <c r="T21" s="783"/>
    </row>
    <row r="22" spans="2:33" s="558" customFormat="1" ht="13.35" customHeight="1" x14ac:dyDescent="0.25">
      <c r="B22" s="783"/>
      <c r="T22" s="783"/>
    </row>
    <row r="23" spans="2:33" s="558" customFormat="1" ht="13.35" customHeight="1" x14ac:dyDescent="0.25">
      <c r="B23" s="783"/>
      <c r="T23" s="783"/>
    </row>
    <row r="24" spans="2:33" s="558" customFormat="1" ht="13.35" customHeight="1" x14ac:dyDescent="0.25">
      <c r="B24" s="783"/>
      <c r="T24" s="783"/>
    </row>
    <row r="25" spans="2:33" s="558" customFormat="1" ht="13.35" customHeight="1" x14ac:dyDescent="0.25">
      <c r="B25" s="783"/>
      <c r="T25" s="783"/>
    </row>
    <row r="26" spans="2:33" s="558" customFormat="1" ht="13.35" customHeight="1" x14ac:dyDescent="0.25">
      <c r="B26" s="783"/>
      <c r="T26" s="783"/>
    </row>
    <row r="27" spans="2:33" s="558" customFormat="1" ht="13.35" customHeight="1" x14ac:dyDescent="0.25">
      <c r="B27" s="783"/>
      <c r="T27" s="783"/>
    </row>
    <row r="28" spans="2:33" s="558" customFormat="1" ht="13.35" customHeight="1" x14ac:dyDescent="0.25">
      <c r="B28" s="783"/>
      <c r="T28" s="783"/>
    </row>
    <row r="29" spans="2:33" s="558" customFormat="1" ht="13.35" customHeight="1" x14ac:dyDescent="0.25">
      <c r="B29" s="783"/>
      <c r="T29" s="783"/>
    </row>
    <row r="30" spans="2:33" s="558" customFormat="1" ht="13.35" customHeight="1" x14ac:dyDescent="0.25">
      <c r="B30" s="783"/>
      <c r="T30" s="783"/>
    </row>
    <row r="31" spans="2:33" s="558" customFormat="1" ht="13.35" customHeight="1" x14ac:dyDescent="0.25">
      <c r="B31" s="783"/>
      <c r="T31" s="783"/>
    </row>
    <row r="32" spans="2:33" s="558" customFormat="1" ht="13.35" customHeight="1" x14ac:dyDescent="0.25">
      <c r="B32" s="783"/>
      <c r="T32" s="783"/>
    </row>
    <row r="33" spans="2:20" s="558" customFormat="1" ht="13.35" customHeight="1" x14ac:dyDescent="0.25">
      <c r="B33" s="783"/>
      <c r="T33" s="783"/>
    </row>
    <row r="34" spans="2:20" customFormat="1" ht="13.35" customHeight="1" x14ac:dyDescent="0.25">
      <c r="I34" s="185" t="s">
        <v>267</v>
      </c>
    </row>
    <row r="35" spans="2:20" s="558" customFormat="1" ht="13.35" customHeight="1" x14ac:dyDescent="0.25">
      <c r="B35" s="783"/>
      <c r="T35" s="783"/>
    </row>
    <row r="36" spans="2:20" s="558" customFormat="1" ht="13.35" customHeight="1" x14ac:dyDescent="0.25">
      <c r="B36" s="783"/>
      <c r="T36" s="783"/>
    </row>
    <row r="37" spans="2:20" s="558" customFormat="1" ht="13.35" customHeight="1" x14ac:dyDescent="0.25">
      <c r="B37" s="783"/>
      <c r="T37" s="783"/>
    </row>
    <row r="38" spans="2:20" s="558" customFormat="1" ht="13.35" customHeight="1" x14ac:dyDescent="0.25">
      <c r="B38" s="783"/>
      <c r="T38" s="783"/>
    </row>
    <row r="39" spans="2:20" s="558" customFormat="1" ht="13.35" customHeight="1" x14ac:dyDescent="0.25">
      <c r="B39" s="783"/>
      <c r="T39" s="783"/>
    </row>
    <row r="40" spans="2:20" s="558" customFormat="1" ht="13.35" customHeight="1" x14ac:dyDescent="0.25">
      <c r="B40" s="783"/>
      <c r="T40" s="783"/>
    </row>
    <row r="41" spans="2:20" s="558" customFormat="1" ht="13.35" customHeight="1" x14ac:dyDescent="0.25">
      <c r="B41" s="783"/>
      <c r="T41" s="783"/>
    </row>
    <row r="42" spans="2:20" s="558" customFormat="1" ht="13.35" customHeight="1" x14ac:dyDescent="0.25">
      <c r="B42" s="783"/>
      <c r="T42" s="783"/>
    </row>
    <row r="43" spans="2:20" s="558" customFormat="1" ht="13.35" customHeight="1" x14ac:dyDescent="0.25">
      <c r="B43" s="783"/>
      <c r="T43" s="783"/>
    </row>
    <row r="44" spans="2:20" s="558" customFormat="1" ht="13.35" customHeight="1" x14ac:dyDescent="0.25">
      <c r="B44" s="783"/>
      <c r="T44" s="783"/>
    </row>
    <row r="45" spans="2:20" s="558" customFormat="1" ht="13.35" customHeight="1" x14ac:dyDescent="0.25">
      <c r="B45" s="783"/>
      <c r="T45" s="783"/>
    </row>
    <row r="46" spans="2:20" s="558" customFormat="1" ht="13.35" customHeight="1" x14ac:dyDescent="0.25">
      <c r="B46" s="783"/>
    </row>
    <row r="48" spans="2:20"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2"/>
  <sheetViews>
    <sheetView showGridLines="0" zoomScaleNormal="100" zoomScaleSheetLayoutView="90" workbookViewId="0">
      <selection activeCell="C13" sqref="C13"/>
    </sheetView>
  </sheetViews>
  <sheetFormatPr defaultColWidth="9.109375" defaultRowHeight="10.199999999999999" x14ac:dyDescent="0.2"/>
  <cols>
    <col min="1" max="1" width="4.88671875" style="611" customWidth="1"/>
    <col min="2" max="2" width="0.88671875" style="540" customWidth="1"/>
    <col min="3" max="3" width="31.6640625" style="540" bestFit="1" customWidth="1"/>
    <col min="4" max="4" width="5.109375" style="540"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925</v>
      </c>
      <c r="C1" s="612"/>
      <c r="D1" s="612"/>
      <c r="E1" s="612"/>
      <c r="F1" s="612"/>
      <c r="G1" s="612"/>
      <c r="H1" s="612"/>
    </row>
    <row r="2" spans="1:12" s="552" customFormat="1" ht="13.35" customHeight="1" x14ac:dyDescent="0.25">
      <c r="A2" s="613"/>
      <c r="B2" s="614"/>
      <c r="C2" s="1116" t="s">
        <v>161</v>
      </c>
      <c r="D2" s="1117"/>
      <c r="E2" s="1088">
        <v>2013</v>
      </c>
      <c r="F2" s="1088"/>
      <c r="G2" s="1088"/>
      <c r="H2" s="1088"/>
      <c r="I2" s="1087">
        <v>2014</v>
      </c>
      <c r="J2" s="1088"/>
      <c r="K2" s="1088"/>
      <c r="L2" s="1089"/>
    </row>
    <row r="3" spans="1:12" ht="12.6" customHeight="1" x14ac:dyDescent="0.15">
      <c r="A3" s="615"/>
      <c r="B3" s="616"/>
      <c r="C3" s="1090" t="s">
        <v>365</v>
      </c>
      <c r="D3" s="1132"/>
      <c r="E3" s="1077"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83"/>
      <c r="F4" s="1083"/>
      <c r="G4" s="1083"/>
      <c r="H4" s="1085"/>
      <c r="I4" s="1093"/>
      <c r="J4" s="1083"/>
      <c r="K4" s="1083"/>
      <c r="L4" s="1085"/>
    </row>
    <row r="5" spans="1:12" ht="12.6" customHeight="1" x14ac:dyDescent="0.15">
      <c r="A5" s="615"/>
      <c r="B5" s="617"/>
      <c r="C5" s="1091"/>
      <c r="D5" s="1133"/>
      <c r="E5" s="1083"/>
      <c r="F5" s="1083"/>
      <c r="G5" s="1083"/>
      <c r="H5" s="1085"/>
      <c r="I5" s="1093"/>
      <c r="J5" s="1083"/>
      <c r="K5" s="1083"/>
      <c r="L5" s="1085"/>
    </row>
    <row r="6" spans="1:12" ht="12.6" customHeight="1" x14ac:dyDescent="0.15">
      <c r="A6" s="615"/>
      <c r="B6" s="618"/>
      <c r="C6" s="1092"/>
      <c r="D6" s="1134"/>
      <c r="E6" s="1084"/>
      <c r="F6" s="1084"/>
      <c r="G6" s="1084"/>
      <c r="H6" s="1086"/>
      <c r="I6" s="1094"/>
      <c r="J6" s="1084"/>
      <c r="K6" s="1084"/>
      <c r="L6" s="1086"/>
    </row>
    <row r="7" spans="1:12" s="558" customFormat="1" ht="13.35" customHeight="1" x14ac:dyDescent="0.25">
      <c r="A7" s="619"/>
      <c r="B7" s="555"/>
      <c r="C7" s="556" t="s">
        <v>426</v>
      </c>
      <c r="D7" s="559" t="s">
        <v>672</v>
      </c>
      <c r="E7" s="580">
        <v>707580</v>
      </c>
      <c r="F7" s="580">
        <v>220695.885691</v>
      </c>
      <c r="G7" s="580">
        <v>52374.654930420002</v>
      </c>
      <c r="H7" s="581">
        <f t="shared" ref="H7:H17" si="0">+F7*1000000/E7</f>
        <v>311902.37950620422</v>
      </c>
      <c r="I7" s="1194">
        <v>629667</v>
      </c>
      <c r="J7" s="621">
        <v>223727.06416000001</v>
      </c>
      <c r="K7" s="621">
        <v>54666.773293350001</v>
      </c>
      <c r="L7" s="581">
        <f t="shared" ref="L7:L17" si="1">+J7*1000000/I7</f>
        <v>355310.13084693975</v>
      </c>
    </row>
    <row r="8" spans="1:12" s="558" customFormat="1" ht="13.35" customHeight="1" x14ac:dyDescent="0.25">
      <c r="A8" s="619"/>
      <c r="B8" s="555"/>
      <c r="C8" s="556" t="s">
        <v>427</v>
      </c>
      <c r="D8" s="559" t="s">
        <v>673</v>
      </c>
      <c r="E8" s="623">
        <v>499528</v>
      </c>
      <c r="F8" s="623">
        <v>132306.33478199999</v>
      </c>
      <c r="G8" s="623">
        <v>27910.191408939998</v>
      </c>
      <c r="H8" s="623">
        <f t="shared" si="0"/>
        <v>264862.69995275536</v>
      </c>
      <c r="I8" s="624">
        <v>455388</v>
      </c>
      <c r="J8" s="623">
        <v>134219.97594800001</v>
      </c>
      <c r="K8" s="623">
        <v>28922.132729299999</v>
      </c>
      <c r="L8" s="622">
        <f t="shared" si="1"/>
        <v>294737.62143051642</v>
      </c>
    </row>
    <row r="9" spans="1:12" s="558" customFormat="1" ht="13.35" customHeight="1" x14ac:dyDescent="0.25">
      <c r="A9" s="619"/>
      <c r="B9" s="555"/>
      <c r="C9" s="556" t="s">
        <v>428</v>
      </c>
      <c r="D9" s="559" t="s">
        <v>674</v>
      </c>
      <c r="E9" s="623">
        <v>521378</v>
      </c>
      <c r="F9" s="623">
        <v>119487.305731</v>
      </c>
      <c r="G9" s="623">
        <v>22635.181485279998</v>
      </c>
      <c r="H9" s="623">
        <f t="shared" si="0"/>
        <v>229175.9639474623</v>
      </c>
      <c r="I9" s="624">
        <v>454346</v>
      </c>
      <c r="J9" s="623">
        <v>117666.245497</v>
      </c>
      <c r="K9" s="623">
        <v>23123.009554889999</v>
      </c>
      <c r="L9" s="622">
        <f t="shared" si="1"/>
        <v>258979.3802454517</v>
      </c>
    </row>
    <row r="10" spans="1:12" s="558" customFormat="1" ht="13.35" customHeight="1" x14ac:dyDescent="0.25">
      <c r="A10" s="619"/>
      <c r="B10" s="555"/>
      <c r="C10" s="556" t="s">
        <v>429</v>
      </c>
      <c r="D10" s="559" t="s">
        <v>675</v>
      </c>
      <c r="E10" s="623">
        <v>94170</v>
      </c>
      <c r="F10" s="623">
        <v>19416.070624</v>
      </c>
      <c r="G10" s="623">
        <v>3350.3155712199996</v>
      </c>
      <c r="H10" s="623">
        <f t="shared" si="0"/>
        <v>206181.06216417119</v>
      </c>
      <c r="I10" s="624">
        <v>82506</v>
      </c>
      <c r="J10" s="623">
        <v>19252.991899000001</v>
      </c>
      <c r="K10" s="623">
        <v>3449.05216311</v>
      </c>
      <c r="L10" s="622">
        <f t="shared" si="1"/>
        <v>233352.62767556298</v>
      </c>
    </row>
    <row r="11" spans="1:12" s="558" customFormat="1" ht="13.35" customHeight="1" x14ac:dyDescent="0.25">
      <c r="A11" s="619"/>
      <c r="B11" s="555"/>
      <c r="C11" s="556" t="s">
        <v>430</v>
      </c>
      <c r="D11" s="559" t="s">
        <v>676</v>
      </c>
      <c r="E11" s="623">
        <v>9412</v>
      </c>
      <c r="F11" s="623">
        <v>1875.8016050000001</v>
      </c>
      <c r="G11" s="623">
        <v>336.10274114999999</v>
      </c>
      <c r="H11" s="623">
        <f t="shared" si="0"/>
        <v>199298.93805779854</v>
      </c>
      <c r="I11" s="624">
        <v>8650</v>
      </c>
      <c r="J11" s="623">
        <v>1884.568659</v>
      </c>
      <c r="K11" s="623">
        <v>348.03623422999999</v>
      </c>
      <c r="L11" s="622">
        <f t="shared" si="1"/>
        <v>217869.20913294799</v>
      </c>
    </row>
    <row r="12" spans="1:12" s="558" customFormat="1" ht="13.35" customHeight="1" x14ac:dyDescent="0.25">
      <c r="A12" s="619"/>
      <c r="B12" s="555"/>
      <c r="C12" s="556" t="s">
        <v>431</v>
      </c>
      <c r="D12" s="559" t="s">
        <v>677</v>
      </c>
      <c r="E12" s="623">
        <v>26638</v>
      </c>
      <c r="F12" s="623">
        <v>5157.0587539999997</v>
      </c>
      <c r="G12" s="623">
        <v>872.99644877999992</v>
      </c>
      <c r="H12" s="623">
        <f t="shared" si="0"/>
        <v>193597.82093250245</v>
      </c>
      <c r="I12" s="624">
        <v>20263</v>
      </c>
      <c r="J12" s="623">
        <v>4685.2273619999996</v>
      </c>
      <c r="K12" s="623">
        <v>847.80119563999995</v>
      </c>
      <c r="L12" s="622">
        <f t="shared" si="1"/>
        <v>231220.81439076149</v>
      </c>
    </row>
    <row r="13" spans="1:12" s="558" customFormat="1" ht="13.35" customHeight="1" x14ac:dyDescent="0.25">
      <c r="A13" s="619"/>
      <c r="B13" s="555"/>
      <c r="C13" s="556" t="s">
        <v>432</v>
      </c>
      <c r="D13" s="559" t="s">
        <v>678</v>
      </c>
      <c r="E13" s="623">
        <v>15135</v>
      </c>
      <c r="F13" s="623">
        <v>3885.7018699999999</v>
      </c>
      <c r="G13" s="623">
        <v>799.77571792999993</v>
      </c>
      <c r="H13" s="623">
        <f t="shared" si="0"/>
        <v>256736.16584076642</v>
      </c>
      <c r="I13" s="624">
        <v>13346</v>
      </c>
      <c r="J13" s="623">
        <v>3799.0759640000001</v>
      </c>
      <c r="K13" s="623">
        <v>796.03966375000005</v>
      </c>
      <c r="L13" s="622">
        <f t="shared" si="1"/>
        <v>284660.27004345873</v>
      </c>
    </row>
    <row r="14" spans="1:12" s="558" customFormat="1" ht="13.35" customHeight="1" x14ac:dyDescent="0.25">
      <c r="A14" s="619"/>
      <c r="B14" s="555"/>
      <c r="C14" s="556" t="s">
        <v>433</v>
      </c>
      <c r="D14" s="559" t="s">
        <v>679</v>
      </c>
      <c r="E14" s="623">
        <v>51358</v>
      </c>
      <c r="F14" s="623">
        <v>12109.092563</v>
      </c>
      <c r="G14" s="623">
        <v>2366.3927908299997</v>
      </c>
      <c r="H14" s="623">
        <f t="shared" si="0"/>
        <v>235778.11758635461</v>
      </c>
      <c r="I14" s="624">
        <v>45383</v>
      </c>
      <c r="J14" s="623">
        <v>12000.90905</v>
      </c>
      <c r="K14" s="623">
        <v>2408.1796141300001</v>
      </c>
      <c r="L14" s="622">
        <f t="shared" si="1"/>
        <v>264436.22171297623</v>
      </c>
    </row>
    <row r="15" spans="1:12" s="558" customFormat="1" ht="13.35" customHeight="1" x14ac:dyDescent="0.25">
      <c r="A15" s="619"/>
      <c r="B15" s="555"/>
      <c r="C15" s="556" t="s">
        <v>434</v>
      </c>
      <c r="D15" s="559" t="s">
        <v>680</v>
      </c>
      <c r="E15" s="623">
        <v>23638</v>
      </c>
      <c r="F15" s="623">
        <v>4938.6446729999998</v>
      </c>
      <c r="G15" s="623">
        <v>855.1970945700001</v>
      </c>
      <c r="H15" s="623">
        <f t="shared" si="0"/>
        <v>208928.19498265506</v>
      </c>
      <c r="I15" s="624">
        <v>20736</v>
      </c>
      <c r="J15" s="623">
        <v>4843.1467329999996</v>
      </c>
      <c r="K15" s="623">
        <v>865.55767842</v>
      </c>
      <c r="L15" s="622">
        <f t="shared" si="1"/>
        <v>233562.24599729938</v>
      </c>
    </row>
    <row r="16" spans="1:12" s="558" customFormat="1" ht="13.35" customHeight="1" x14ac:dyDescent="0.25">
      <c r="A16" s="619"/>
      <c r="B16" s="555"/>
      <c r="C16" s="556" t="s">
        <v>435</v>
      </c>
      <c r="D16" s="559" t="s">
        <v>681</v>
      </c>
      <c r="E16" s="623">
        <v>14549</v>
      </c>
      <c r="F16" s="623">
        <v>2702.072651</v>
      </c>
      <c r="G16" s="623">
        <v>441.45016913000001</v>
      </c>
      <c r="H16" s="623">
        <f t="shared" si="0"/>
        <v>185722.22496391504</v>
      </c>
      <c r="I16" s="1191">
        <v>10728</v>
      </c>
      <c r="J16" s="1192">
        <v>2319.3242340000002</v>
      </c>
      <c r="K16" s="1192">
        <v>403.73288475999999</v>
      </c>
      <c r="L16" s="1193">
        <f t="shared" si="1"/>
        <v>216193.53411633111</v>
      </c>
    </row>
    <row r="17" spans="1:12" s="558" customFormat="1" ht="13.35" customHeight="1" x14ac:dyDescent="0.25">
      <c r="A17" s="619"/>
      <c r="B17" s="625"/>
      <c r="C17" s="565" t="s">
        <v>8</v>
      </c>
      <c r="D17" s="626"/>
      <c r="E17" s="627">
        <f>SUM(E7:E16)</f>
        <v>1963386</v>
      </c>
      <c r="F17" s="627">
        <f>SUM(F7:F16)</f>
        <v>522573.96894399991</v>
      </c>
      <c r="G17" s="627">
        <f>SUM(G7:G16)</f>
        <v>111942.25835824998</v>
      </c>
      <c r="H17" s="628">
        <f t="shared" si="0"/>
        <v>266159.56767747138</v>
      </c>
      <c r="I17" s="629">
        <f>SUM(I7:I16)</f>
        <v>1741013</v>
      </c>
      <c r="J17" s="627">
        <f>SUM(J7:J16)</f>
        <v>524398.52950600011</v>
      </c>
      <c r="K17" s="627">
        <f>SUM(K7:K16)</f>
        <v>115830.31501157999</v>
      </c>
      <c r="L17" s="628">
        <f t="shared" si="1"/>
        <v>301203.10962985351</v>
      </c>
    </row>
    <row r="18" spans="1:12" ht="13.2" x14ac:dyDescent="0.2">
      <c r="B18" s="583"/>
      <c r="C18" s="631" t="s">
        <v>84</v>
      </c>
      <c r="D18" s="632"/>
      <c r="E18" s="651"/>
      <c r="F18" s="652"/>
      <c r="G18" s="652"/>
      <c r="H18" s="652"/>
      <c r="I18" s="653"/>
      <c r="J18" s="654"/>
      <c r="K18" s="654"/>
      <c r="L18" s="635"/>
    </row>
    <row r="19" spans="1:12" s="558" customFormat="1" ht="13.35" customHeight="1" x14ac:dyDescent="0.25">
      <c r="A19" s="619"/>
      <c r="B19" s="555"/>
      <c r="C19" s="556" t="s">
        <v>426</v>
      </c>
      <c r="D19" s="559" t="s">
        <v>672</v>
      </c>
      <c r="E19" s="633">
        <f t="shared" ref="E19:G29" si="2">+E7/E$17</f>
        <v>0.36038761608771785</v>
      </c>
      <c r="F19" s="633">
        <f t="shared" si="2"/>
        <v>0.42232468283289143</v>
      </c>
      <c r="G19" s="633">
        <f t="shared" si="2"/>
        <v>0.46787205920756797</v>
      </c>
      <c r="H19" s="633"/>
      <c r="I19" s="634">
        <f t="shared" ref="I19:K29" si="3">+I7/I$17</f>
        <v>0.3616670294822612</v>
      </c>
      <c r="J19" s="633">
        <f t="shared" si="3"/>
        <v>0.42663556736278024</v>
      </c>
      <c r="K19" s="633">
        <f t="shared" si="3"/>
        <v>0.4719556645243066</v>
      </c>
      <c r="L19" s="638"/>
    </row>
    <row r="20" spans="1:12" s="558" customFormat="1" ht="13.35" customHeight="1" x14ac:dyDescent="0.25">
      <c r="A20" s="619"/>
      <c r="B20" s="555"/>
      <c r="C20" s="556" t="s">
        <v>427</v>
      </c>
      <c r="D20" s="559" t="s">
        <v>673</v>
      </c>
      <c r="E20" s="633">
        <f t="shared" si="2"/>
        <v>0.25442169802575754</v>
      </c>
      <c r="F20" s="633">
        <f t="shared" si="2"/>
        <v>0.25318202330162032</v>
      </c>
      <c r="G20" s="633">
        <f t="shared" si="2"/>
        <v>0.24932667804162678</v>
      </c>
      <c r="H20" s="633"/>
      <c r="I20" s="634">
        <f t="shared" si="3"/>
        <v>0.26156496246725325</v>
      </c>
      <c r="J20" s="633">
        <f t="shared" si="3"/>
        <v>0.25595032860683159</v>
      </c>
      <c r="K20" s="633">
        <f t="shared" si="3"/>
        <v>0.24969398318918967</v>
      </c>
      <c r="L20" s="638"/>
    </row>
    <row r="21" spans="1:12" s="558" customFormat="1" ht="13.35" customHeight="1" x14ac:dyDescent="0.25">
      <c r="A21" s="619"/>
      <c r="B21" s="555"/>
      <c r="C21" s="556" t="s">
        <v>428</v>
      </c>
      <c r="D21" s="559" t="s">
        <v>674</v>
      </c>
      <c r="E21" s="633">
        <f t="shared" si="2"/>
        <v>0.26555043175412274</v>
      </c>
      <c r="F21" s="633">
        <f t="shared" si="2"/>
        <v>0.22865146913547182</v>
      </c>
      <c r="G21" s="633">
        <f t="shared" si="2"/>
        <v>0.20220408107937568</v>
      </c>
      <c r="H21" s="633"/>
      <c r="I21" s="634">
        <f t="shared" si="3"/>
        <v>0.26096646033085336</v>
      </c>
      <c r="J21" s="633">
        <f t="shared" si="3"/>
        <v>0.22438324838142717</v>
      </c>
      <c r="K21" s="633">
        <f t="shared" si="3"/>
        <v>0.19962830587638741</v>
      </c>
      <c r="L21" s="638"/>
    </row>
    <row r="22" spans="1:12" s="558" customFormat="1" ht="13.35" customHeight="1" x14ac:dyDescent="0.25">
      <c r="A22" s="619"/>
      <c r="B22" s="555"/>
      <c r="C22" s="556" t="s">
        <v>429</v>
      </c>
      <c r="D22" s="559" t="s">
        <v>675</v>
      </c>
      <c r="E22" s="633">
        <f t="shared" si="2"/>
        <v>4.7963059734560602E-2</v>
      </c>
      <c r="F22" s="633">
        <f t="shared" si="2"/>
        <v>3.715468388759461E-2</v>
      </c>
      <c r="G22" s="633">
        <f t="shared" si="2"/>
        <v>2.9928961773291636E-2</v>
      </c>
      <c r="H22" s="633"/>
      <c r="I22" s="634">
        <f t="shared" si="3"/>
        <v>4.7389651886574083E-2</v>
      </c>
      <c r="J22" s="633">
        <f t="shared" si="3"/>
        <v>3.67144277027949E-2</v>
      </c>
      <c r="K22" s="633">
        <f t="shared" si="3"/>
        <v>2.97767658040573E-2</v>
      </c>
      <c r="L22" s="638"/>
    </row>
    <row r="23" spans="1:12" s="558" customFormat="1" ht="13.35" customHeight="1" x14ac:dyDescent="0.25">
      <c r="A23" s="619"/>
      <c r="B23" s="555"/>
      <c r="C23" s="556" t="s">
        <v>430</v>
      </c>
      <c r="D23" s="559" t="s">
        <v>676</v>
      </c>
      <c r="E23" s="633">
        <f t="shared" si="2"/>
        <v>4.7937593524655878E-3</v>
      </c>
      <c r="F23" s="633">
        <f t="shared" si="2"/>
        <v>3.5895427565796239E-3</v>
      </c>
      <c r="G23" s="633">
        <f t="shared" si="2"/>
        <v>3.0024652537772364E-3</v>
      </c>
      <c r="H23" s="633"/>
      <c r="I23" s="634">
        <f t="shared" si="3"/>
        <v>4.96837186166904E-3</v>
      </c>
      <c r="J23" s="633">
        <f t="shared" si="3"/>
        <v>3.5937718223110252E-3</v>
      </c>
      <c r="K23" s="633">
        <f t="shared" si="3"/>
        <v>3.0047076552904609E-3</v>
      </c>
      <c r="L23" s="638"/>
    </row>
    <row r="24" spans="1:12" s="558" customFormat="1" ht="13.35" customHeight="1" x14ac:dyDescent="0.25">
      <c r="A24" s="619"/>
      <c r="B24" s="555"/>
      <c r="C24" s="556" t="s">
        <v>431</v>
      </c>
      <c r="D24" s="559" t="s">
        <v>677</v>
      </c>
      <c r="E24" s="633">
        <f t="shared" si="2"/>
        <v>1.3567377988841726E-2</v>
      </c>
      <c r="F24" s="633">
        <f t="shared" si="2"/>
        <v>9.8685718395449592E-3</v>
      </c>
      <c r="G24" s="633">
        <f t="shared" si="2"/>
        <v>7.798631737320684E-3</v>
      </c>
      <c r="H24" s="633"/>
      <c r="I24" s="634">
        <f t="shared" si="3"/>
        <v>1.163862647780344E-2</v>
      </c>
      <c r="J24" s="633">
        <f t="shared" si="3"/>
        <v>8.9344784517485787E-3</v>
      </c>
      <c r="K24" s="633">
        <f t="shared" si="3"/>
        <v>7.3193377360256861E-3</v>
      </c>
      <c r="L24" s="638"/>
    </row>
    <row r="25" spans="1:12" s="558" customFormat="1" ht="13.35" customHeight="1" x14ac:dyDescent="0.25">
      <c r="A25" s="619"/>
      <c r="B25" s="555"/>
      <c r="C25" s="556" t="s">
        <v>432</v>
      </c>
      <c r="D25" s="559" t="s">
        <v>678</v>
      </c>
      <c r="E25" s="633">
        <f t="shared" si="2"/>
        <v>7.7086217381605046E-3</v>
      </c>
      <c r="F25" s="633">
        <f t="shared" si="2"/>
        <v>7.435697338411435E-3</v>
      </c>
      <c r="G25" s="633">
        <f t="shared" si="2"/>
        <v>7.1445379936008555E-3</v>
      </c>
      <c r="H25" s="633"/>
      <c r="I25" s="634">
        <f t="shared" si="3"/>
        <v>7.6656521232179196E-3</v>
      </c>
      <c r="J25" s="633">
        <f t="shared" si="3"/>
        <v>7.2446350442264759E-3</v>
      </c>
      <c r="K25" s="633">
        <f t="shared" si="3"/>
        <v>6.8724639458195118E-3</v>
      </c>
      <c r="L25" s="638"/>
    </row>
    <row r="26" spans="1:12" s="558" customFormat="1" ht="13.35" customHeight="1" x14ac:dyDescent="0.25">
      <c r="A26" s="619"/>
      <c r="B26" s="555"/>
      <c r="C26" s="556" t="s">
        <v>433</v>
      </c>
      <c r="D26" s="559" t="s">
        <v>679</v>
      </c>
      <c r="E26" s="633">
        <f t="shared" si="2"/>
        <v>2.6157872165738168E-2</v>
      </c>
      <c r="F26" s="633">
        <f t="shared" si="2"/>
        <v>2.3172016370179425E-2</v>
      </c>
      <c r="G26" s="633">
        <f t="shared" si="2"/>
        <v>2.1139405489362276E-2</v>
      </c>
      <c r="H26" s="633"/>
      <c r="I26" s="634">
        <f t="shared" si="3"/>
        <v>2.6067008115390294E-2</v>
      </c>
      <c r="J26" s="633">
        <f t="shared" si="3"/>
        <v>2.2885092872600602E-2</v>
      </c>
      <c r="K26" s="633">
        <f t="shared" si="3"/>
        <v>2.0790581583838785E-2</v>
      </c>
      <c r="L26" s="638"/>
    </row>
    <row r="27" spans="1:12" s="558" customFormat="1" ht="13.35" customHeight="1" x14ac:dyDescent="0.25">
      <c r="A27" s="619"/>
      <c r="B27" s="555"/>
      <c r="C27" s="556" t="s">
        <v>434</v>
      </c>
      <c r="D27" s="559" t="s">
        <v>680</v>
      </c>
      <c r="E27" s="633">
        <f t="shared" si="2"/>
        <v>1.2039405394558177E-2</v>
      </c>
      <c r="F27" s="633">
        <f t="shared" si="2"/>
        <v>9.4506136288798476E-3</v>
      </c>
      <c r="G27" s="633">
        <f t="shared" si="2"/>
        <v>7.63962695690044E-3</v>
      </c>
      <c r="H27" s="633"/>
      <c r="I27" s="634">
        <f t="shared" si="3"/>
        <v>1.1910307390008002E-2</v>
      </c>
      <c r="J27" s="633">
        <f t="shared" si="3"/>
        <v>9.235622261493364E-3</v>
      </c>
      <c r="K27" s="633">
        <f t="shared" si="3"/>
        <v>7.4726351070828643E-3</v>
      </c>
      <c r="L27" s="638"/>
    </row>
    <row r="28" spans="1:12" s="558" customFormat="1" ht="13.35" customHeight="1" x14ac:dyDescent="0.25">
      <c r="A28" s="619"/>
      <c r="B28" s="555"/>
      <c r="C28" s="556" t="s">
        <v>435</v>
      </c>
      <c r="D28" s="559" t="s">
        <v>681</v>
      </c>
      <c r="E28" s="633">
        <f t="shared" si="2"/>
        <v>7.4101577580771181E-3</v>
      </c>
      <c r="F28" s="633">
        <f t="shared" si="2"/>
        <v>5.1706989088267418E-3</v>
      </c>
      <c r="G28" s="633">
        <f t="shared" si="2"/>
        <v>3.9435524671766259E-3</v>
      </c>
      <c r="H28" s="633"/>
      <c r="I28" s="634">
        <f t="shared" si="3"/>
        <v>6.1619298649694173E-3</v>
      </c>
      <c r="J28" s="633">
        <f t="shared" si="3"/>
        <v>4.4228274937858358E-3</v>
      </c>
      <c r="K28" s="633">
        <f t="shared" si="3"/>
        <v>3.4855545780017715E-3</v>
      </c>
      <c r="L28" s="638"/>
    </row>
    <row r="29" spans="1:12" s="558" customFormat="1" ht="13.35" customHeight="1" x14ac:dyDescent="0.25">
      <c r="A29" s="619"/>
      <c r="B29" s="625"/>
      <c r="C29" s="565" t="s">
        <v>8</v>
      </c>
      <c r="D29" s="626"/>
      <c r="E29" s="639">
        <f t="shared" si="2"/>
        <v>1</v>
      </c>
      <c r="F29" s="639">
        <f t="shared" si="2"/>
        <v>1</v>
      </c>
      <c r="G29" s="639">
        <f t="shared" si="2"/>
        <v>1</v>
      </c>
      <c r="H29" s="639"/>
      <c r="I29" s="640">
        <f t="shared" si="3"/>
        <v>1</v>
      </c>
      <c r="J29" s="639">
        <f t="shared" si="3"/>
        <v>1</v>
      </c>
      <c r="K29" s="639">
        <f t="shared" si="3"/>
        <v>1</v>
      </c>
      <c r="L29" s="641"/>
    </row>
    <row r="32" spans="1:12" customFormat="1" ht="13.35" customHeight="1" x14ac:dyDescent="0.25">
      <c r="I32"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17" formula="1"/>
  </ignoredError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3" ht="15" customHeight="1" x14ac:dyDescent="0.25">
      <c r="B1" s="207" t="s">
        <v>958</v>
      </c>
    </row>
    <row r="2" spans="2:33" s="552" customFormat="1" ht="13.35" customHeight="1" x14ac:dyDescent="0.25">
      <c r="B2" s="553"/>
    </row>
    <row r="3" spans="2:33" ht="12.6" customHeight="1" x14ac:dyDescent="0.25"/>
    <row r="4" spans="2:33" ht="12.6" customHeight="1" x14ac:dyDescent="0.25"/>
    <row r="5" spans="2:33" ht="12.6" customHeight="1" x14ac:dyDescent="0.25"/>
    <row r="6" spans="2:33" ht="12.6" customHeight="1" x14ac:dyDescent="0.25"/>
    <row r="7" spans="2:33" s="558" customFormat="1" ht="13.35" customHeight="1" x14ac:dyDescent="0.25">
      <c r="B7" s="783"/>
    </row>
    <row r="8" spans="2:33" s="558" customFormat="1" ht="13.35" customHeight="1" x14ac:dyDescent="0.25">
      <c r="B8" s="783"/>
    </row>
    <row r="9" spans="2:33" s="558" customFormat="1" ht="13.35" customHeight="1" x14ac:dyDescent="0.25">
      <c r="B9" s="783"/>
    </row>
    <row r="10" spans="2:33" s="558" customFormat="1" ht="13.35" customHeight="1" x14ac:dyDescent="0.25">
      <c r="B10" s="783"/>
    </row>
    <row r="11" spans="2:33" s="558" customFormat="1" ht="13.35" customHeight="1" x14ac:dyDescent="0.25">
      <c r="B11" s="783"/>
    </row>
    <row r="12" spans="2:33" s="558" customFormat="1" ht="13.35" customHeight="1" x14ac:dyDescent="0.25">
      <c r="B12" s="783"/>
    </row>
    <row r="13" spans="2:33" s="558" customFormat="1" ht="13.35" customHeight="1" x14ac:dyDescent="0.25">
      <c r="B13" s="783"/>
      <c r="S13" s="554"/>
      <c r="T13" s="207"/>
      <c r="U13" s="554"/>
      <c r="V13" s="554"/>
      <c r="W13" s="554"/>
      <c r="X13" s="554"/>
      <c r="Y13" s="554"/>
      <c r="Z13" s="554"/>
      <c r="AA13" s="554"/>
      <c r="AB13" s="554"/>
      <c r="AC13" s="554"/>
      <c r="AD13" s="554"/>
      <c r="AE13" s="554"/>
      <c r="AF13" s="554"/>
      <c r="AG13" s="554"/>
    </row>
    <row r="14" spans="2:33" s="558" customFormat="1" ht="13.35" customHeight="1" x14ac:dyDescent="0.25">
      <c r="B14" s="783"/>
      <c r="S14" s="552"/>
      <c r="T14" s="553"/>
      <c r="U14" s="552"/>
      <c r="V14" s="552"/>
      <c r="W14" s="552"/>
      <c r="X14" s="552"/>
      <c r="Y14" s="552"/>
      <c r="Z14" s="552"/>
      <c r="AA14" s="552"/>
      <c r="AB14" s="552"/>
      <c r="AC14" s="552"/>
      <c r="AD14" s="552"/>
      <c r="AE14" s="552"/>
      <c r="AF14" s="552"/>
      <c r="AG14" s="552"/>
    </row>
    <row r="15" spans="2:33" s="558" customFormat="1" ht="13.35" customHeight="1" x14ac:dyDescent="0.25">
      <c r="B15" s="783"/>
      <c r="S15" s="554"/>
      <c r="T15" s="557"/>
      <c r="U15" s="554"/>
      <c r="V15" s="554"/>
      <c r="W15" s="554"/>
      <c r="X15" s="554"/>
      <c r="Y15" s="554"/>
      <c r="Z15" s="554"/>
      <c r="AA15" s="554"/>
      <c r="AB15" s="554"/>
      <c r="AC15" s="554"/>
      <c r="AD15" s="554"/>
      <c r="AE15" s="554"/>
      <c r="AF15" s="554"/>
      <c r="AG15" s="554"/>
    </row>
    <row r="16" spans="2:33" s="558" customFormat="1" ht="13.35" customHeight="1" x14ac:dyDescent="0.25">
      <c r="B16" s="783"/>
      <c r="S16" s="554"/>
      <c r="T16" s="557"/>
      <c r="U16" s="554"/>
      <c r="V16" s="554"/>
      <c r="W16" s="554"/>
      <c r="X16" s="554"/>
      <c r="Y16" s="554"/>
      <c r="Z16" s="554"/>
      <c r="AA16" s="554"/>
      <c r="AB16" s="554"/>
      <c r="AC16" s="554"/>
      <c r="AD16" s="554"/>
      <c r="AE16" s="554"/>
      <c r="AF16" s="554"/>
      <c r="AG16" s="554"/>
    </row>
    <row r="17" spans="2:33" s="558" customFormat="1" ht="13.35" customHeight="1" x14ac:dyDescent="0.25">
      <c r="B17" s="783"/>
      <c r="S17" s="554"/>
      <c r="T17" s="557"/>
      <c r="U17" s="554"/>
      <c r="V17" s="554"/>
      <c r="W17" s="554"/>
      <c r="X17" s="554"/>
      <c r="Y17" s="554"/>
      <c r="Z17" s="554"/>
      <c r="AA17" s="554"/>
      <c r="AB17" s="554"/>
      <c r="AC17" s="554"/>
      <c r="AD17" s="554"/>
      <c r="AE17" s="554"/>
      <c r="AF17" s="554"/>
      <c r="AG17" s="554"/>
    </row>
    <row r="18" spans="2:33" s="558" customFormat="1" ht="13.35" customHeight="1" x14ac:dyDescent="0.25">
      <c r="B18" s="783"/>
      <c r="S18" s="554"/>
      <c r="T18" s="557"/>
      <c r="U18" s="554"/>
      <c r="V18" s="554"/>
      <c r="W18" s="554"/>
      <c r="X18" s="554"/>
      <c r="Y18" s="554"/>
      <c r="Z18" s="554"/>
      <c r="AA18" s="554"/>
      <c r="AB18" s="554"/>
      <c r="AC18" s="554"/>
      <c r="AD18" s="554"/>
      <c r="AE18" s="554"/>
      <c r="AF18" s="554"/>
      <c r="AG18" s="554"/>
    </row>
    <row r="19" spans="2:33" s="558" customFormat="1" ht="13.35" customHeight="1" x14ac:dyDescent="0.25">
      <c r="B19" s="783"/>
      <c r="T19" s="783"/>
    </row>
    <row r="20" spans="2:33" s="558" customFormat="1" ht="13.35" customHeight="1" x14ac:dyDescent="0.25">
      <c r="B20" s="783"/>
      <c r="T20" s="783"/>
    </row>
    <row r="21" spans="2:33" s="558" customFormat="1" ht="13.35" customHeight="1" x14ac:dyDescent="0.25">
      <c r="B21" s="783"/>
      <c r="T21" s="783"/>
    </row>
    <row r="22" spans="2:33" s="558" customFormat="1" ht="13.35" customHeight="1" x14ac:dyDescent="0.25">
      <c r="B22" s="783"/>
      <c r="T22" s="783"/>
    </row>
    <row r="23" spans="2:33" s="558" customFormat="1" ht="13.35" customHeight="1" x14ac:dyDescent="0.25">
      <c r="B23" s="783"/>
      <c r="T23" s="783"/>
    </row>
    <row r="24" spans="2:33" s="558" customFormat="1" ht="13.35" customHeight="1" x14ac:dyDescent="0.25">
      <c r="B24" s="783"/>
      <c r="T24" s="783"/>
    </row>
    <row r="25" spans="2:33" s="558" customFormat="1" ht="13.35" customHeight="1" x14ac:dyDescent="0.25">
      <c r="B25" s="783"/>
      <c r="T25" s="783"/>
    </row>
    <row r="26" spans="2:33" s="558" customFormat="1" ht="13.35" customHeight="1" x14ac:dyDescent="0.25">
      <c r="B26" s="783"/>
      <c r="T26" s="783"/>
    </row>
    <row r="27" spans="2:33" s="558" customFormat="1" ht="13.35" customHeight="1" x14ac:dyDescent="0.25">
      <c r="B27" s="783"/>
      <c r="T27" s="783"/>
    </row>
    <row r="28" spans="2:33" s="558" customFormat="1" ht="13.35" customHeight="1" x14ac:dyDescent="0.25">
      <c r="B28" s="783"/>
      <c r="T28" s="783"/>
    </row>
    <row r="29" spans="2:33" s="558" customFormat="1" ht="13.35" customHeight="1" x14ac:dyDescent="0.25">
      <c r="B29" s="783"/>
      <c r="T29" s="783"/>
    </row>
    <row r="30" spans="2:33" s="558" customFormat="1" ht="13.35" customHeight="1" x14ac:dyDescent="0.25">
      <c r="B30" s="783"/>
      <c r="T30" s="783"/>
    </row>
    <row r="31" spans="2:33" s="558" customFormat="1" ht="13.35" customHeight="1" x14ac:dyDescent="0.25">
      <c r="B31" s="783"/>
      <c r="T31" s="783"/>
    </row>
    <row r="32" spans="2:33" s="558" customFormat="1" ht="13.35" customHeight="1" x14ac:dyDescent="0.25">
      <c r="B32" s="783"/>
      <c r="T32" s="783"/>
    </row>
    <row r="33" spans="2:20" s="558" customFormat="1" ht="13.35" customHeight="1" x14ac:dyDescent="0.25">
      <c r="B33" s="783"/>
      <c r="T33" s="783"/>
    </row>
    <row r="34" spans="2:20" customFormat="1" ht="13.35" customHeight="1" x14ac:dyDescent="0.25">
      <c r="I34" s="185" t="s">
        <v>267</v>
      </c>
    </row>
    <row r="35" spans="2:20" s="558" customFormat="1" ht="13.35" customHeight="1" x14ac:dyDescent="0.25">
      <c r="B35" s="783"/>
      <c r="T35" s="783"/>
    </row>
    <row r="36" spans="2:20" s="558" customFormat="1" ht="13.35" customHeight="1" x14ac:dyDescent="0.25">
      <c r="B36" s="783"/>
      <c r="T36" s="783"/>
    </row>
    <row r="37" spans="2:20" s="558" customFormat="1" ht="13.35" customHeight="1" x14ac:dyDescent="0.25">
      <c r="B37" s="783"/>
      <c r="T37" s="783"/>
    </row>
    <row r="38" spans="2:20" s="558" customFormat="1" ht="13.35" customHeight="1" x14ac:dyDescent="0.25">
      <c r="B38" s="783"/>
      <c r="T38" s="783"/>
    </row>
    <row r="39" spans="2:20" s="558" customFormat="1" ht="13.35" customHeight="1" x14ac:dyDescent="0.25">
      <c r="B39" s="783"/>
      <c r="T39" s="783"/>
    </row>
    <row r="40" spans="2:20" s="558" customFormat="1" ht="13.35" customHeight="1" x14ac:dyDescent="0.25">
      <c r="B40" s="783"/>
      <c r="T40" s="783"/>
    </row>
    <row r="41" spans="2:20" s="558" customFormat="1" ht="13.35" customHeight="1" x14ac:dyDescent="0.25">
      <c r="B41" s="783"/>
      <c r="T41" s="783"/>
    </row>
    <row r="42" spans="2:20" s="558" customFormat="1" ht="13.35" customHeight="1" x14ac:dyDescent="0.25">
      <c r="B42" s="783"/>
      <c r="T42" s="783"/>
    </row>
    <row r="43" spans="2:20" s="558" customFormat="1" ht="13.35" customHeight="1" x14ac:dyDescent="0.25">
      <c r="B43" s="783"/>
      <c r="T43" s="783"/>
    </row>
    <row r="44" spans="2:20" s="558" customFormat="1" ht="13.35" customHeight="1" x14ac:dyDescent="0.25">
      <c r="B44" s="783"/>
      <c r="T44" s="783"/>
    </row>
    <row r="45" spans="2:20" s="558" customFormat="1" ht="13.35" customHeight="1" x14ac:dyDescent="0.25">
      <c r="B45" s="783"/>
    </row>
    <row r="46" spans="2:20" s="558" customFormat="1" ht="13.35" customHeight="1" x14ac:dyDescent="0.25">
      <c r="B46" s="783"/>
    </row>
    <row r="48" spans="2:20"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60"/>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8.44140625" style="540" bestFit="1" customWidth="1"/>
    <col min="4" max="4" width="5.886718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924</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620"/>
      <c r="C7" s="561" t="s">
        <v>436</v>
      </c>
      <c r="D7" s="562" t="s">
        <v>682</v>
      </c>
      <c r="E7" s="621">
        <v>11203</v>
      </c>
      <c r="F7" s="621">
        <v>1998.7331059999999</v>
      </c>
      <c r="G7" s="621">
        <v>300.93084472000004</v>
      </c>
      <c r="H7" s="581">
        <f t="shared" ref="H7:H58" si="0">+F7*1000000/E7</f>
        <v>178410.52450236544</v>
      </c>
      <c r="I7" s="621">
        <v>9569</v>
      </c>
      <c r="J7" s="621">
        <v>1915.056347</v>
      </c>
      <c r="K7" s="621">
        <v>301.91211786000002</v>
      </c>
      <c r="L7" s="581">
        <f t="shared" ref="L7:L58" si="1">+J7*1000000/I7</f>
        <v>200131.29344759119</v>
      </c>
    </row>
    <row r="8" spans="1:12" s="558" customFormat="1" ht="13.35" customHeight="1" x14ac:dyDescent="0.25">
      <c r="A8" s="619"/>
      <c r="B8" s="555"/>
      <c r="C8" s="556" t="s">
        <v>437</v>
      </c>
      <c r="D8" s="559" t="s">
        <v>683</v>
      </c>
      <c r="E8" s="580">
        <v>3428</v>
      </c>
      <c r="F8" s="580">
        <v>641.69739800000002</v>
      </c>
      <c r="G8" s="580">
        <v>110.82568484000001</v>
      </c>
      <c r="H8" s="622">
        <f t="shared" si="0"/>
        <v>187192.9399066511</v>
      </c>
      <c r="I8" s="580">
        <v>2910</v>
      </c>
      <c r="J8" s="580">
        <v>597.08233399999995</v>
      </c>
      <c r="K8" s="580">
        <v>105.18093437</v>
      </c>
      <c r="L8" s="622">
        <f t="shared" si="1"/>
        <v>205182.93264604811</v>
      </c>
    </row>
    <row r="9" spans="1:12" s="558" customFormat="1" ht="13.35" customHeight="1" x14ac:dyDescent="0.25">
      <c r="A9" s="619"/>
      <c r="B9" s="555"/>
      <c r="C9" s="556" t="s">
        <v>438</v>
      </c>
      <c r="D9" s="559" t="s">
        <v>684</v>
      </c>
      <c r="E9" s="580">
        <v>2313</v>
      </c>
      <c r="F9" s="580">
        <v>372.176492</v>
      </c>
      <c r="G9" s="580">
        <v>53.354570159999994</v>
      </c>
      <c r="H9" s="622">
        <f t="shared" si="0"/>
        <v>160906.39515780372</v>
      </c>
      <c r="I9" s="580">
        <v>2039</v>
      </c>
      <c r="J9" s="580">
        <v>350.08033799999998</v>
      </c>
      <c r="K9" s="580">
        <v>50.550387499999999</v>
      </c>
      <c r="L9" s="622">
        <f t="shared" si="1"/>
        <v>171692.17165277098</v>
      </c>
    </row>
    <row r="10" spans="1:12" s="558" customFormat="1" ht="13.35" customHeight="1" x14ac:dyDescent="0.25">
      <c r="A10" s="619"/>
      <c r="B10" s="555"/>
      <c r="C10" s="556" t="s">
        <v>439</v>
      </c>
      <c r="D10" s="559" t="s">
        <v>685</v>
      </c>
      <c r="E10" s="580">
        <v>1080</v>
      </c>
      <c r="F10" s="580">
        <v>166.67800600000001</v>
      </c>
      <c r="G10" s="580">
        <v>29.230949539999997</v>
      </c>
      <c r="H10" s="622">
        <f t="shared" si="0"/>
        <v>154331.48703703703</v>
      </c>
      <c r="I10" s="580">
        <v>1061</v>
      </c>
      <c r="J10" s="580">
        <v>174.22924599999999</v>
      </c>
      <c r="K10" s="580">
        <v>29.961434660000002</v>
      </c>
      <c r="L10" s="622">
        <f t="shared" si="1"/>
        <v>164212.29594721959</v>
      </c>
    </row>
    <row r="11" spans="1:12" s="558" customFormat="1" ht="13.35" customHeight="1" x14ac:dyDescent="0.25">
      <c r="A11" s="619"/>
      <c r="B11" s="555"/>
      <c r="C11" s="556" t="s">
        <v>440</v>
      </c>
      <c r="D11" s="559" t="s">
        <v>686</v>
      </c>
      <c r="E11" s="580">
        <v>17099</v>
      </c>
      <c r="F11" s="580">
        <v>3252.0567420000002</v>
      </c>
      <c r="G11" s="580">
        <v>510.46449938000001</v>
      </c>
      <c r="H11" s="622">
        <f t="shared" si="0"/>
        <v>190189.87905725482</v>
      </c>
      <c r="I11" s="580">
        <v>14830</v>
      </c>
      <c r="J11" s="580">
        <v>3182.0854570000001</v>
      </c>
      <c r="K11" s="580">
        <v>516.81691296999998</v>
      </c>
      <c r="L11" s="622">
        <f t="shared" si="1"/>
        <v>214570.8332434255</v>
      </c>
    </row>
    <row r="12" spans="1:12" s="558" customFormat="1" ht="13.35" customHeight="1" x14ac:dyDescent="0.25">
      <c r="A12" s="619"/>
      <c r="B12" s="555"/>
      <c r="C12" s="556" t="s">
        <v>441</v>
      </c>
      <c r="D12" s="559" t="s">
        <v>687</v>
      </c>
      <c r="E12" s="580">
        <v>7986</v>
      </c>
      <c r="F12" s="580">
        <v>1462.1793749999999</v>
      </c>
      <c r="G12" s="580">
        <v>237.11157641</v>
      </c>
      <c r="H12" s="622">
        <f t="shared" si="0"/>
        <v>183092.8343350864</v>
      </c>
      <c r="I12" s="580">
        <v>7049</v>
      </c>
      <c r="J12" s="580">
        <v>1438.3182420000001</v>
      </c>
      <c r="K12" s="580">
        <v>236.72810738999999</v>
      </c>
      <c r="L12" s="622">
        <f t="shared" si="1"/>
        <v>204045.71456944247</v>
      </c>
    </row>
    <row r="13" spans="1:12" s="558" customFormat="1" ht="13.35" customHeight="1" x14ac:dyDescent="0.25">
      <c r="A13" s="619"/>
      <c r="B13" s="555"/>
      <c r="C13" s="556" t="s">
        <v>442</v>
      </c>
      <c r="D13" s="559" t="s">
        <v>688</v>
      </c>
      <c r="E13" s="580">
        <v>415462</v>
      </c>
      <c r="F13" s="580">
        <v>90600.977734</v>
      </c>
      <c r="G13" s="580">
        <v>16406.814269660001</v>
      </c>
      <c r="H13" s="622">
        <f t="shared" si="0"/>
        <v>218072.8387530027</v>
      </c>
      <c r="I13" s="580">
        <v>363267</v>
      </c>
      <c r="J13" s="580">
        <v>88950.54333</v>
      </c>
      <c r="K13" s="580">
        <v>16624.417141850001</v>
      </c>
      <c r="L13" s="622">
        <f t="shared" si="1"/>
        <v>244862.71345869568</v>
      </c>
    </row>
    <row r="14" spans="1:12" s="558" customFormat="1" ht="13.35" customHeight="1" x14ac:dyDescent="0.25">
      <c r="A14" s="619"/>
      <c r="B14" s="555"/>
      <c r="C14" s="556" t="s">
        <v>443</v>
      </c>
      <c r="D14" s="559" t="s">
        <v>689</v>
      </c>
      <c r="E14" s="580">
        <v>2079</v>
      </c>
      <c r="F14" s="580">
        <v>302.71695899999997</v>
      </c>
      <c r="G14" s="580">
        <v>32.030558370000001</v>
      </c>
      <c r="H14" s="622">
        <f t="shared" si="0"/>
        <v>145607.00288600288</v>
      </c>
      <c r="I14" s="580">
        <v>1799</v>
      </c>
      <c r="J14" s="580">
        <v>299.39282500000002</v>
      </c>
      <c r="K14" s="580">
        <v>33.47286072</v>
      </c>
      <c r="L14" s="622">
        <f t="shared" si="1"/>
        <v>166421.80377987772</v>
      </c>
    </row>
    <row r="15" spans="1:12" s="558" customFormat="1" ht="13.35" customHeight="1" x14ac:dyDescent="0.25">
      <c r="A15" s="619"/>
      <c r="B15" s="555"/>
      <c r="C15" s="556" t="s">
        <v>444</v>
      </c>
      <c r="D15" s="559" t="s">
        <v>690</v>
      </c>
      <c r="E15" s="580">
        <v>4883</v>
      </c>
      <c r="F15" s="580">
        <v>891.46284500000002</v>
      </c>
      <c r="G15" s="580">
        <v>140.46284353999999</v>
      </c>
      <c r="H15" s="622">
        <f t="shared" si="0"/>
        <v>182564.58017612124</v>
      </c>
      <c r="I15" s="580">
        <v>4411</v>
      </c>
      <c r="J15" s="580">
        <v>910.09259299999997</v>
      </c>
      <c r="K15" s="580">
        <v>147.88264025999999</v>
      </c>
      <c r="L15" s="622">
        <f t="shared" si="1"/>
        <v>206323.41713897075</v>
      </c>
    </row>
    <row r="16" spans="1:12" s="558" customFormat="1" ht="13.35" customHeight="1" x14ac:dyDescent="0.25">
      <c r="A16" s="619"/>
      <c r="B16" s="555"/>
      <c r="C16" s="556" t="s">
        <v>445</v>
      </c>
      <c r="D16" s="559" t="s">
        <v>691</v>
      </c>
      <c r="E16" s="580">
        <v>27073</v>
      </c>
      <c r="F16" s="580">
        <v>5086.9787610000003</v>
      </c>
      <c r="G16" s="580">
        <v>839.91838059000008</v>
      </c>
      <c r="H16" s="622">
        <f t="shared" si="0"/>
        <v>187898.59864071215</v>
      </c>
      <c r="I16" s="580">
        <v>23829</v>
      </c>
      <c r="J16" s="580">
        <v>4955.4987590000001</v>
      </c>
      <c r="K16" s="580">
        <v>827.85442774000001</v>
      </c>
      <c r="L16" s="622">
        <f t="shared" si="1"/>
        <v>207960.83591422217</v>
      </c>
    </row>
    <row r="17" spans="1:12" s="558" customFormat="1" ht="13.35" customHeight="1" x14ac:dyDescent="0.25">
      <c r="A17" s="619"/>
      <c r="B17" s="555"/>
      <c r="C17" s="556" t="s">
        <v>446</v>
      </c>
      <c r="D17" s="559" t="s">
        <v>692</v>
      </c>
      <c r="E17" s="580">
        <v>1432</v>
      </c>
      <c r="F17" s="580">
        <v>227.36146099999999</v>
      </c>
      <c r="G17" s="580">
        <v>25.486370520000001</v>
      </c>
      <c r="H17" s="622">
        <f t="shared" si="0"/>
        <v>158771.96997206705</v>
      </c>
      <c r="I17" s="580">
        <v>1253</v>
      </c>
      <c r="J17" s="580">
        <v>221.22615400000001</v>
      </c>
      <c r="K17" s="580">
        <v>26.296797530000003</v>
      </c>
      <c r="L17" s="622">
        <f t="shared" si="1"/>
        <v>176557.1859537111</v>
      </c>
    </row>
    <row r="18" spans="1:12" s="558" customFormat="1" ht="13.35" customHeight="1" x14ac:dyDescent="0.25">
      <c r="A18" s="619"/>
      <c r="B18" s="555"/>
      <c r="C18" s="556" t="s">
        <v>447</v>
      </c>
      <c r="D18" s="559" t="s">
        <v>693</v>
      </c>
      <c r="E18" s="580">
        <v>599</v>
      </c>
      <c r="F18" s="580">
        <v>97.711543000000006</v>
      </c>
      <c r="G18" s="580">
        <v>11.857109119999999</v>
      </c>
      <c r="H18" s="622">
        <f t="shared" si="0"/>
        <v>163124.44574290485</v>
      </c>
      <c r="I18" s="580">
        <v>500</v>
      </c>
      <c r="J18" s="580">
        <v>89.820963000000006</v>
      </c>
      <c r="K18" s="580">
        <v>10.76746576</v>
      </c>
      <c r="L18" s="622">
        <f t="shared" si="1"/>
        <v>179641.92600000001</v>
      </c>
    </row>
    <row r="19" spans="1:12" s="558" customFormat="1" ht="13.35" customHeight="1" x14ac:dyDescent="0.25">
      <c r="A19" s="619"/>
      <c r="B19" s="555"/>
      <c r="C19" s="556" t="s">
        <v>448</v>
      </c>
      <c r="D19" s="559" t="s">
        <v>694</v>
      </c>
      <c r="E19" s="580">
        <v>587</v>
      </c>
      <c r="F19" s="580">
        <v>89.920460000000006</v>
      </c>
      <c r="G19" s="580">
        <v>12.512196970000002</v>
      </c>
      <c r="H19" s="622">
        <f t="shared" si="0"/>
        <v>153186.47359454856</v>
      </c>
      <c r="I19" s="580">
        <v>530</v>
      </c>
      <c r="J19" s="580">
        <v>89.278408999999996</v>
      </c>
      <c r="K19" s="580">
        <v>13.040266000000001</v>
      </c>
      <c r="L19" s="622">
        <f t="shared" si="1"/>
        <v>168449.8283018868</v>
      </c>
    </row>
    <row r="20" spans="1:12" s="558" customFormat="1" ht="13.35" customHeight="1" x14ac:dyDescent="0.25">
      <c r="A20" s="619"/>
      <c r="B20" s="555"/>
      <c r="C20" s="556" t="s">
        <v>449</v>
      </c>
      <c r="D20" s="559" t="s">
        <v>695</v>
      </c>
      <c r="E20" s="580">
        <v>1056</v>
      </c>
      <c r="F20" s="580">
        <v>227.527593</v>
      </c>
      <c r="G20" s="580">
        <v>46.610539289999998</v>
      </c>
      <c r="H20" s="622">
        <f t="shared" si="0"/>
        <v>215461.73579545456</v>
      </c>
      <c r="I20" s="580">
        <v>824</v>
      </c>
      <c r="J20" s="580">
        <v>200.25928099999999</v>
      </c>
      <c r="K20" s="580">
        <v>39.995423960000004</v>
      </c>
      <c r="L20" s="622">
        <f t="shared" si="1"/>
        <v>243033.10800970873</v>
      </c>
    </row>
    <row r="21" spans="1:12" s="558" customFormat="1" ht="13.35" customHeight="1" x14ac:dyDescent="0.25">
      <c r="A21" s="619"/>
      <c r="B21" s="555"/>
      <c r="C21" s="556" t="s">
        <v>450</v>
      </c>
      <c r="D21" s="559" t="s">
        <v>696</v>
      </c>
      <c r="E21" s="580">
        <v>2032</v>
      </c>
      <c r="F21" s="580">
        <v>293.89531099999999</v>
      </c>
      <c r="G21" s="580">
        <v>40.797858310000002</v>
      </c>
      <c r="H21" s="622">
        <f t="shared" si="0"/>
        <v>144633.51919291337</v>
      </c>
      <c r="I21" s="580">
        <v>1763</v>
      </c>
      <c r="J21" s="580">
        <v>306.57907999999998</v>
      </c>
      <c r="K21" s="580">
        <v>43.321366240000003</v>
      </c>
      <c r="L21" s="622">
        <f t="shared" si="1"/>
        <v>173896.24503686896</v>
      </c>
    </row>
    <row r="22" spans="1:12" s="558" customFormat="1" ht="13.35" customHeight="1" x14ac:dyDescent="0.25">
      <c r="A22" s="619"/>
      <c r="B22" s="555"/>
      <c r="C22" s="556" t="s">
        <v>451</v>
      </c>
      <c r="D22" s="559" t="s">
        <v>697</v>
      </c>
      <c r="E22" s="580">
        <v>6635</v>
      </c>
      <c r="F22" s="580">
        <v>996.40089899999998</v>
      </c>
      <c r="G22" s="580">
        <v>113.98567384</v>
      </c>
      <c r="H22" s="622">
        <f t="shared" si="0"/>
        <v>150173.4587792012</v>
      </c>
      <c r="I22" s="580">
        <v>5617</v>
      </c>
      <c r="J22" s="580">
        <v>962.30094199999996</v>
      </c>
      <c r="K22" s="580">
        <v>117.34092661</v>
      </c>
      <c r="L22" s="622">
        <f t="shared" si="1"/>
        <v>171319.3772476411</v>
      </c>
    </row>
    <row r="23" spans="1:12" s="558" customFormat="1" ht="13.35" customHeight="1" x14ac:dyDescent="0.25">
      <c r="A23" s="619"/>
      <c r="B23" s="555"/>
      <c r="C23" s="556" t="s">
        <v>452</v>
      </c>
      <c r="D23" s="559" t="s">
        <v>698</v>
      </c>
      <c r="E23" s="580">
        <v>859</v>
      </c>
      <c r="F23" s="580">
        <v>112.533086</v>
      </c>
      <c r="G23" s="580">
        <v>20.963044929999999</v>
      </c>
      <c r="H23" s="622">
        <f t="shared" si="0"/>
        <v>131004.75669383003</v>
      </c>
      <c r="I23" s="580">
        <v>714</v>
      </c>
      <c r="J23" s="580">
        <v>103.812861</v>
      </c>
      <c r="K23" s="580">
        <v>18.642744910000001</v>
      </c>
      <c r="L23" s="622">
        <f t="shared" si="1"/>
        <v>145396.16386554623</v>
      </c>
    </row>
    <row r="24" spans="1:12" s="558" customFormat="1" ht="13.35" customHeight="1" x14ac:dyDescent="0.25">
      <c r="A24" s="619"/>
      <c r="B24" s="555"/>
      <c r="C24" s="556" t="s">
        <v>453</v>
      </c>
      <c r="D24" s="559" t="s">
        <v>699</v>
      </c>
      <c r="E24" s="580">
        <v>15239</v>
      </c>
      <c r="F24" s="580">
        <v>3608.2899389999998</v>
      </c>
      <c r="G24" s="580">
        <v>728.86734891999993</v>
      </c>
      <c r="H24" s="622">
        <f t="shared" si="0"/>
        <v>236779.9684362491</v>
      </c>
      <c r="I24" s="580">
        <v>13481</v>
      </c>
      <c r="J24" s="580">
        <v>3587.7613489999999</v>
      </c>
      <c r="K24" s="580">
        <v>746.61990023999999</v>
      </c>
      <c r="L24" s="622">
        <f t="shared" si="1"/>
        <v>266134.65981752094</v>
      </c>
    </row>
    <row r="25" spans="1:12" s="558" customFormat="1" ht="13.35" customHeight="1" x14ac:dyDescent="0.25">
      <c r="A25" s="619"/>
      <c r="B25" s="555"/>
      <c r="C25" s="556" t="s">
        <v>454</v>
      </c>
      <c r="D25" s="559" t="s">
        <v>700</v>
      </c>
      <c r="E25" s="580">
        <v>5597</v>
      </c>
      <c r="F25" s="580">
        <v>898.68657800000005</v>
      </c>
      <c r="G25" s="580">
        <v>106.22488681</v>
      </c>
      <c r="H25" s="622">
        <f t="shared" si="0"/>
        <v>160565.76344470252</v>
      </c>
      <c r="I25" s="580">
        <v>4351</v>
      </c>
      <c r="J25" s="580">
        <v>815.25963999999999</v>
      </c>
      <c r="K25" s="580">
        <v>107.56507234</v>
      </c>
      <c r="L25" s="622">
        <f t="shared" si="1"/>
        <v>187372.93495748105</v>
      </c>
    </row>
    <row r="26" spans="1:12" s="558" customFormat="1" ht="13.35" customHeight="1" x14ac:dyDescent="0.25">
      <c r="A26" s="619"/>
      <c r="B26" s="555"/>
      <c r="C26" s="556" t="s">
        <v>455</v>
      </c>
      <c r="D26" s="559" t="s">
        <v>701</v>
      </c>
      <c r="E26" s="580">
        <v>1344</v>
      </c>
      <c r="F26" s="580">
        <v>213.95275599999999</v>
      </c>
      <c r="G26" s="580">
        <v>24.256988140000001</v>
      </c>
      <c r="H26" s="622">
        <f t="shared" si="0"/>
        <v>159191.03869047618</v>
      </c>
      <c r="I26" s="580">
        <v>1169</v>
      </c>
      <c r="J26" s="580">
        <v>211.75822600000001</v>
      </c>
      <c r="K26" s="580">
        <v>26.10400319</v>
      </c>
      <c r="L26" s="622">
        <f t="shared" si="1"/>
        <v>181144.76133447391</v>
      </c>
    </row>
    <row r="27" spans="1:12" s="558" customFormat="1" ht="13.35" customHeight="1" x14ac:dyDescent="0.25">
      <c r="A27" s="619"/>
      <c r="B27" s="555"/>
      <c r="C27" s="556" t="s">
        <v>456</v>
      </c>
      <c r="D27" s="559" t="s">
        <v>702</v>
      </c>
      <c r="E27" s="580">
        <v>2740</v>
      </c>
      <c r="F27" s="580">
        <v>436.20850799999999</v>
      </c>
      <c r="G27" s="580">
        <v>53.872309189999996</v>
      </c>
      <c r="H27" s="622">
        <f t="shared" si="0"/>
        <v>159200.18540145986</v>
      </c>
      <c r="I27" s="580">
        <v>2316</v>
      </c>
      <c r="J27" s="580">
        <v>423.828215</v>
      </c>
      <c r="K27" s="580">
        <v>55.937201159999994</v>
      </c>
      <c r="L27" s="622">
        <f t="shared" si="1"/>
        <v>183000.09283246979</v>
      </c>
    </row>
    <row r="28" spans="1:12" s="558" customFormat="1" ht="13.35" customHeight="1" x14ac:dyDescent="0.25">
      <c r="A28" s="619"/>
      <c r="B28" s="555"/>
      <c r="C28" s="556" t="s">
        <v>457</v>
      </c>
      <c r="D28" s="559" t="s">
        <v>703</v>
      </c>
      <c r="E28" s="580">
        <v>768</v>
      </c>
      <c r="F28" s="580">
        <v>150.08835500000001</v>
      </c>
      <c r="G28" s="580">
        <v>26.126373649999998</v>
      </c>
      <c r="H28" s="622">
        <f t="shared" si="0"/>
        <v>195427.54557291666</v>
      </c>
      <c r="I28" s="580">
        <v>636</v>
      </c>
      <c r="J28" s="580">
        <v>140.63432299999999</v>
      </c>
      <c r="K28" s="580">
        <v>24.723312249999999</v>
      </c>
      <c r="L28" s="622">
        <f t="shared" si="1"/>
        <v>221123.14937106919</v>
      </c>
    </row>
    <row r="29" spans="1:12" s="558" customFormat="1" ht="13.35" customHeight="1" x14ac:dyDescent="0.25">
      <c r="A29" s="619"/>
      <c r="B29" s="555"/>
      <c r="C29" s="556" t="s">
        <v>458</v>
      </c>
      <c r="D29" s="559" t="s">
        <v>704</v>
      </c>
      <c r="E29" s="580">
        <v>1401</v>
      </c>
      <c r="F29" s="580">
        <v>161.96819400000001</v>
      </c>
      <c r="G29" s="580">
        <v>40.011617450000003</v>
      </c>
      <c r="H29" s="622">
        <f t="shared" si="0"/>
        <v>115608.98929336188</v>
      </c>
      <c r="I29" s="580">
        <v>1150</v>
      </c>
      <c r="J29" s="580">
        <v>160.28407200000001</v>
      </c>
      <c r="K29" s="580">
        <v>49.185369139999999</v>
      </c>
      <c r="L29" s="622">
        <f t="shared" si="1"/>
        <v>139377.45391304349</v>
      </c>
    </row>
    <row r="30" spans="1:12" s="558" customFormat="1" ht="13.35" customHeight="1" x14ac:dyDescent="0.25">
      <c r="A30" s="619"/>
      <c r="B30" s="555"/>
      <c r="C30" s="556" t="s">
        <v>459</v>
      </c>
      <c r="D30" s="559" t="s">
        <v>705</v>
      </c>
      <c r="E30" s="580">
        <v>3574</v>
      </c>
      <c r="F30" s="580">
        <v>547.24679100000003</v>
      </c>
      <c r="G30" s="580">
        <v>63.89715211</v>
      </c>
      <c r="H30" s="622">
        <f t="shared" si="0"/>
        <v>153118.8559037493</v>
      </c>
      <c r="I30" s="580">
        <v>2990</v>
      </c>
      <c r="J30" s="580">
        <v>523.074658</v>
      </c>
      <c r="K30" s="580">
        <v>64.323767259999997</v>
      </c>
      <c r="L30" s="622">
        <f t="shared" si="1"/>
        <v>174941.35719063546</v>
      </c>
    </row>
    <row r="31" spans="1:12" s="558" customFormat="1" ht="13.35" customHeight="1" x14ac:dyDescent="0.25">
      <c r="A31" s="619"/>
      <c r="B31" s="555"/>
      <c r="C31" s="556" t="s">
        <v>460</v>
      </c>
      <c r="D31" s="559" t="s">
        <v>706</v>
      </c>
      <c r="E31" s="580">
        <v>1802</v>
      </c>
      <c r="F31" s="580">
        <v>305.58244100000002</v>
      </c>
      <c r="G31" s="580">
        <v>41.831895359999997</v>
      </c>
      <c r="H31" s="622">
        <f t="shared" si="0"/>
        <v>169579.60099889012</v>
      </c>
      <c r="I31" s="580">
        <v>1481</v>
      </c>
      <c r="J31" s="580">
        <v>284.79606799999999</v>
      </c>
      <c r="K31" s="580">
        <v>40.963084799999997</v>
      </c>
      <c r="L31" s="622">
        <f t="shared" si="1"/>
        <v>192299.84334908845</v>
      </c>
    </row>
    <row r="32" spans="1:12" s="558" customFormat="1" ht="13.35" customHeight="1" x14ac:dyDescent="0.25">
      <c r="A32" s="619"/>
      <c r="B32" s="555"/>
      <c r="C32" s="556" t="s">
        <v>461</v>
      </c>
      <c r="D32" s="559" t="s">
        <v>707</v>
      </c>
      <c r="E32" s="580">
        <v>6777</v>
      </c>
      <c r="F32" s="580">
        <v>1111.9994139999999</v>
      </c>
      <c r="G32" s="580">
        <v>138.18147388999998</v>
      </c>
      <c r="H32" s="622">
        <f t="shared" si="0"/>
        <v>164084.31665928877</v>
      </c>
      <c r="I32" s="580">
        <v>5622</v>
      </c>
      <c r="J32" s="580">
        <v>1062.7890600000001</v>
      </c>
      <c r="K32" s="580">
        <v>145.01417097000001</v>
      </c>
      <c r="L32" s="622">
        <f t="shared" si="1"/>
        <v>189041.09925293492</v>
      </c>
    </row>
    <row r="33" spans="1:12" s="558" customFormat="1" ht="13.35" customHeight="1" x14ac:dyDescent="0.25">
      <c r="A33" s="619"/>
      <c r="B33" s="555"/>
      <c r="C33" s="556" t="s">
        <v>462</v>
      </c>
      <c r="D33" s="559" t="s">
        <v>708</v>
      </c>
      <c r="E33" s="580">
        <v>2303</v>
      </c>
      <c r="F33" s="580">
        <v>345.39439299999998</v>
      </c>
      <c r="G33" s="580">
        <v>36.785526869999998</v>
      </c>
      <c r="H33" s="622">
        <f t="shared" si="0"/>
        <v>149975.8545375597</v>
      </c>
      <c r="I33" s="580">
        <v>1961</v>
      </c>
      <c r="J33" s="580">
        <v>332.82962300000003</v>
      </c>
      <c r="K33" s="580">
        <v>37.705122189999997</v>
      </c>
      <c r="L33" s="622">
        <f t="shared" si="1"/>
        <v>169724.43804181539</v>
      </c>
    </row>
    <row r="34" spans="1:12" s="558" customFormat="1" ht="13.35" customHeight="1" x14ac:dyDescent="0.25">
      <c r="A34" s="619"/>
      <c r="B34" s="555"/>
      <c r="C34" s="556" t="s">
        <v>463</v>
      </c>
      <c r="D34" s="559" t="s">
        <v>709</v>
      </c>
      <c r="E34" s="580">
        <v>26896</v>
      </c>
      <c r="F34" s="580">
        <v>5215.7778170000001</v>
      </c>
      <c r="G34" s="580">
        <v>797.87894801999994</v>
      </c>
      <c r="H34" s="622">
        <f t="shared" si="0"/>
        <v>193923.92240481856</v>
      </c>
      <c r="I34" s="580">
        <v>24135</v>
      </c>
      <c r="J34" s="580">
        <v>5218.1347569999998</v>
      </c>
      <c r="K34" s="580">
        <v>833.10031678999997</v>
      </c>
      <c r="L34" s="622">
        <f t="shared" si="1"/>
        <v>216206.12210482702</v>
      </c>
    </row>
    <row r="35" spans="1:12" s="558" customFormat="1" ht="13.35" customHeight="1" x14ac:dyDescent="0.25">
      <c r="A35" s="619"/>
      <c r="B35" s="555"/>
      <c r="C35" s="556" t="s">
        <v>464</v>
      </c>
      <c r="D35" s="559" t="s">
        <v>710</v>
      </c>
      <c r="E35" s="580">
        <v>2659</v>
      </c>
      <c r="F35" s="580">
        <v>372.53837700000003</v>
      </c>
      <c r="G35" s="580">
        <v>39.006246909999994</v>
      </c>
      <c r="H35" s="622">
        <f t="shared" si="0"/>
        <v>140104.69236555096</v>
      </c>
      <c r="I35" s="580">
        <v>2200</v>
      </c>
      <c r="J35" s="580">
        <v>350.58294599999999</v>
      </c>
      <c r="K35" s="580">
        <v>38.387088549999994</v>
      </c>
      <c r="L35" s="622">
        <f t="shared" si="1"/>
        <v>159355.88454545455</v>
      </c>
    </row>
    <row r="36" spans="1:12" s="558" customFormat="1" ht="13.35" customHeight="1" x14ac:dyDescent="0.25">
      <c r="A36" s="619"/>
      <c r="B36" s="555"/>
      <c r="C36" s="556" t="s">
        <v>465</v>
      </c>
      <c r="D36" s="559" t="s">
        <v>711</v>
      </c>
      <c r="E36" s="580">
        <v>4483</v>
      </c>
      <c r="F36" s="580">
        <v>700.73589400000003</v>
      </c>
      <c r="G36" s="580">
        <v>79.23481120999999</v>
      </c>
      <c r="H36" s="622">
        <f t="shared" si="0"/>
        <v>156309.59045282178</v>
      </c>
      <c r="I36" s="580">
        <v>3980</v>
      </c>
      <c r="J36" s="580">
        <v>692.64720199999999</v>
      </c>
      <c r="K36" s="580">
        <v>80.357369150000011</v>
      </c>
      <c r="L36" s="622">
        <f t="shared" si="1"/>
        <v>174031.96030150753</v>
      </c>
    </row>
    <row r="37" spans="1:12" s="558" customFormat="1" ht="13.35" customHeight="1" x14ac:dyDescent="0.25">
      <c r="A37" s="619"/>
      <c r="B37" s="555"/>
      <c r="C37" s="556" t="s">
        <v>466</v>
      </c>
      <c r="D37" s="559" t="s">
        <v>712</v>
      </c>
      <c r="E37" s="580">
        <v>3534</v>
      </c>
      <c r="F37" s="580">
        <v>643.956367</v>
      </c>
      <c r="G37" s="580">
        <v>104.05097297</v>
      </c>
      <c r="H37" s="622">
        <f t="shared" si="0"/>
        <v>182217.42133559706</v>
      </c>
      <c r="I37" s="580">
        <v>2879</v>
      </c>
      <c r="J37" s="580">
        <v>607.72454500000003</v>
      </c>
      <c r="K37" s="580">
        <v>102.75824884000001</v>
      </c>
      <c r="L37" s="622">
        <f t="shared" si="1"/>
        <v>211088.76172282043</v>
      </c>
    </row>
    <row r="38" spans="1:12" s="558" customFormat="1" ht="13.35" customHeight="1" x14ac:dyDescent="0.25">
      <c r="A38" s="619"/>
      <c r="B38" s="555"/>
      <c r="C38" s="556" t="s">
        <v>467</v>
      </c>
      <c r="D38" s="559" t="s">
        <v>713</v>
      </c>
      <c r="E38" s="580">
        <v>294</v>
      </c>
      <c r="F38" s="580">
        <v>43.411268999999997</v>
      </c>
      <c r="G38" s="580">
        <v>4.7980196699999995</v>
      </c>
      <c r="H38" s="622">
        <f t="shared" si="0"/>
        <v>147657.37755102041</v>
      </c>
      <c r="I38" s="580">
        <v>246</v>
      </c>
      <c r="J38" s="580">
        <v>42.423665</v>
      </c>
      <c r="K38" s="580">
        <v>5.1281467800000007</v>
      </c>
      <c r="L38" s="622">
        <f t="shared" si="1"/>
        <v>172453.92276422764</v>
      </c>
    </row>
    <row r="39" spans="1:12" s="558" customFormat="1" ht="13.35" customHeight="1" x14ac:dyDescent="0.25">
      <c r="A39" s="619"/>
      <c r="B39" s="555"/>
      <c r="C39" s="556" t="s">
        <v>468</v>
      </c>
      <c r="D39" s="559" t="s">
        <v>714</v>
      </c>
      <c r="E39" s="580">
        <v>2907</v>
      </c>
      <c r="F39" s="580">
        <v>346.694907</v>
      </c>
      <c r="G39" s="580">
        <v>70.189841720000004</v>
      </c>
      <c r="H39" s="622">
        <f t="shared" si="0"/>
        <v>119262.09391124871</v>
      </c>
      <c r="I39" s="580">
        <v>2438</v>
      </c>
      <c r="J39" s="580">
        <v>349.43660199999999</v>
      </c>
      <c r="K39" s="580">
        <v>63.941963969999996</v>
      </c>
      <c r="L39" s="622">
        <f t="shared" si="1"/>
        <v>143329.20508613618</v>
      </c>
    </row>
    <row r="40" spans="1:12" s="558" customFormat="1" ht="13.35" customHeight="1" x14ac:dyDescent="0.25">
      <c r="A40" s="619"/>
      <c r="B40" s="555"/>
      <c r="C40" s="556" t="s">
        <v>469</v>
      </c>
      <c r="D40" s="559" t="s">
        <v>715</v>
      </c>
      <c r="E40" s="580">
        <v>915</v>
      </c>
      <c r="F40" s="580">
        <v>137.70391900000001</v>
      </c>
      <c r="G40" s="580">
        <v>21.697776809999997</v>
      </c>
      <c r="H40" s="622">
        <f t="shared" si="0"/>
        <v>150496.08633879782</v>
      </c>
      <c r="I40" s="580">
        <v>788</v>
      </c>
      <c r="J40" s="580">
        <v>136.11831000000001</v>
      </c>
      <c r="K40" s="580">
        <v>21.813820960000001</v>
      </c>
      <c r="L40" s="622">
        <f t="shared" si="1"/>
        <v>172738.97208121826</v>
      </c>
    </row>
    <row r="41" spans="1:12" s="558" customFormat="1" ht="13.35" customHeight="1" x14ac:dyDescent="0.25">
      <c r="A41" s="619"/>
      <c r="B41" s="555"/>
      <c r="C41" s="556" t="s">
        <v>470</v>
      </c>
      <c r="D41" s="559" t="s">
        <v>716</v>
      </c>
      <c r="E41" s="580">
        <v>1679</v>
      </c>
      <c r="F41" s="580">
        <v>228.52234000000001</v>
      </c>
      <c r="G41" s="580">
        <v>27.725246739999999</v>
      </c>
      <c r="H41" s="622">
        <f t="shared" si="0"/>
        <v>136106.21798689695</v>
      </c>
      <c r="I41" s="580">
        <v>1325</v>
      </c>
      <c r="J41" s="580">
        <v>216.37751600000001</v>
      </c>
      <c r="K41" s="580">
        <v>26.70830655</v>
      </c>
      <c r="L41" s="622">
        <f t="shared" si="1"/>
        <v>163303.78566037735</v>
      </c>
    </row>
    <row r="42" spans="1:12" s="558" customFormat="1" ht="13.35" customHeight="1" x14ac:dyDescent="0.25">
      <c r="A42" s="619"/>
      <c r="B42" s="555"/>
      <c r="C42" s="556" t="s">
        <v>471</v>
      </c>
      <c r="D42" s="559" t="s">
        <v>717</v>
      </c>
      <c r="E42" s="580">
        <v>71333</v>
      </c>
      <c r="F42" s="580">
        <v>14586.955314000001</v>
      </c>
      <c r="G42" s="580">
        <v>2426.4783619299997</v>
      </c>
      <c r="H42" s="622">
        <f t="shared" si="0"/>
        <v>204490.98333169782</v>
      </c>
      <c r="I42" s="580">
        <v>62126</v>
      </c>
      <c r="J42" s="580">
        <v>14469.020422</v>
      </c>
      <c r="K42" s="580">
        <v>2504.0296873100001</v>
      </c>
      <c r="L42" s="622">
        <f t="shared" si="1"/>
        <v>232897.98831407141</v>
      </c>
    </row>
    <row r="43" spans="1:12" s="558" customFormat="1" ht="13.35" customHeight="1" x14ac:dyDescent="0.25">
      <c r="A43" s="619"/>
      <c r="B43" s="555"/>
      <c r="C43" s="556" t="s">
        <v>472</v>
      </c>
      <c r="D43" s="559" t="s">
        <v>718</v>
      </c>
      <c r="E43" s="580">
        <v>1996</v>
      </c>
      <c r="F43" s="580">
        <v>321.65336600000001</v>
      </c>
      <c r="G43" s="580">
        <v>41.231827200000005</v>
      </c>
      <c r="H43" s="622">
        <f t="shared" si="0"/>
        <v>161148.98096192384</v>
      </c>
      <c r="I43" s="580">
        <v>1799</v>
      </c>
      <c r="J43" s="580">
        <v>340.763375</v>
      </c>
      <c r="K43" s="580">
        <v>46.845546820000003</v>
      </c>
      <c r="L43" s="622">
        <f t="shared" si="1"/>
        <v>189418.21845469705</v>
      </c>
    </row>
    <row r="44" spans="1:12" s="558" customFormat="1" ht="13.35" customHeight="1" x14ac:dyDescent="0.25">
      <c r="A44" s="619"/>
      <c r="B44" s="555"/>
      <c r="C44" s="556" t="s">
        <v>473</v>
      </c>
      <c r="D44" s="559" t="s">
        <v>719</v>
      </c>
      <c r="E44" s="580">
        <v>9488</v>
      </c>
      <c r="F44" s="580">
        <v>1499.04223</v>
      </c>
      <c r="G44" s="580">
        <v>169.32501056999999</v>
      </c>
      <c r="H44" s="622">
        <f t="shared" si="0"/>
        <v>157993.48967116358</v>
      </c>
      <c r="I44" s="580">
        <v>8084</v>
      </c>
      <c r="J44" s="580">
        <v>1415.0171640000001</v>
      </c>
      <c r="K44" s="580">
        <v>167.80498079</v>
      </c>
      <c r="L44" s="622">
        <f t="shared" si="1"/>
        <v>175039.23354774865</v>
      </c>
    </row>
    <row r="45" spans="1:12" s="558" customFormat="1" ht="13.35" customHeight="1" x14ac:dyDescent="0.25">
      <c r="A45" s="619"/>
      <c r="B45" s="555"/>
      <c r="C45" s="556" t="s">
        <v>474</v>
      </c>
      <c r="D45" s="559" t="s">
        <v>720</v>
      </c>
      <c r="E45" s="580">
        <v>6700</v>
      </c>
      <c r="F45" s="580">
        <v>1211.9343650000001</v>
      </c>
      <c r="G45" s="580">
        <v>190.23642683</v>
      </c>
      <c r="H45" s="622">
        <f t="shared" si="0"/>
        <v>180885.72611940297</v>
      </c>
      <c r="I45" s="580">
        <v>6002</v>
      </c>
      <c r="J45" s="580">
        <v>1209.1590180000001</v>
      </c>
      <c r="K45" s="580">
        <v>197.31663478999999</v>
      </c>
      <c r="L45" s="622">
        <f t="shared" si="1"/>
        <v>201459.3498833722</v>
      </c>
    </row>
    <row r="46" spans="1:12" s="558" customFormat="1" ht="13.35" customHeight="1" x14ac:dyDescent="0.25">
      <c r="A46" s="619"/>
      <c r="B46" s="555"/>
      <c r="C46" s="556" t="s">
        <v>475</v>
      </c>
      <c r="D46" s="559" t="s">
        <v>721</v>
      </c>
      <c r="E46" s="580">
        <v>3024</v>
      </c>
      <c r="F46" s="580">
        <v>453.17622699999998</v>
      </c>
      <c r="G46" s="580">
        <v>49.740961649999996</v>
      </c>
      <c r="H46" s="622">
        <f t="shared" si="0"/>
        <v>149859.86342592593</v>
      </c>
      <c r="I46" s="580">
        <v>2707</v>
      </c>
      <c r="J46" s="580">
        <v>457.108608</v>
      </c>
      <c r="K46" s="580">
        <v>52.500574549999996</v>
      </c>
      <c r="L46" s="622">
        <f t="shared" si="1"/>
        <v>168861.69486516438</v>
      </c>
    </row>
    <row r="47" spans="1:12" s="558" customFormat="1" ht="13.35" customHeight="1" x14ac:dyDescent="0.25">
      <c r="A47" s="619"/>
      <c r="B47" s="555"/>
      <c r="C47" s="556" t="s">
        <v>476</v>
      </c>
      <c r="D47" s="559" t="s">
        <v>722</v>
      </c>
      <c r="E47" s="580">
        <v>43069</v>
      </c>
      <c r="F47" s="580">
        <v>9512.4692790000008</v>
      </c>
      <c r="G47" s="580">
        <v>1646.7277296099999</v>
      </c>
      <c r="H47" s="622">
        <f t="shared" si="0"/>
        <v>220865.80322273562</v>
      </c>
      <c r="I47" s="580">
        <v>37216</v>
      </c>
      <c r="J47" s="580">
        <v>9223.8147559999998</v>
      </c>
      <c r="K47" s="580">
        <v>1655.61717228</v>
      </c>
      <c r="L47" s="622">
        <f t="shared" si="1"/>
        <v>247845.40939380912</v>
      </c>
    </row>
    <row r="48" spans="1:12" s="558" customFormat="1" ht="13.35" customHeight="1" x14ac:dyDescent="0.25">
      <c r="A48" s="619"/>
      <c r="B48" s="555"/>
      <c r="C48" s="556" t="s">
        <v>477</v>
      </c>
      <c r="D48" s="559" t="s">
        <v>723</v>
      </c>
      <c r="E48" s="580">
        <v>7547</v>
      </c>
      <c r="F48" s="580">
        <v>1389.894706</v>
      </c>
      <c r="G48" s="580">
        <v>201.39646562000001</v>
      </c>
      <c r="H48" s="622">
        <f t="shared" si="0"/>
        <v>184165.1922618259</v>
      </c>
      <c r="I48" s="580">
        <v>6504</v>
      </c>
      <c r="J48" s="580">
        <v>1327.396663</v>
      </c>
      <c r="K48" s="580">
        <v>200.31270190000001</v>
      </c>
      <c r="L48" s="622">
        <f t="shared" si="1"/>
        <v>204089.27782902829</v>
      </c>
    </row>
    <row r="49" spans="1:12" s="558" customFormat="1" ht="13.35" customHeight="1" x14ac:dyDescent="0.25">
      <c r="A49" s="619"/>
      <c r="B49" s="555"/>
      <c r="C49" s="556" t="s">
        <v>478</v>
      </c>
      <c r="D49" s="559" t="s">
        <v>724</v>
      </c>
      <c r="E49" s="580">
        <v>12056</v>
      </c>
      <c r="F49" s="580">
        <v>2236.2338169999998</v>
      </c>
      <c r="G49" s="580">
        <v>433.18733380000003</v>
      </c>
      <c r="H49" s="622">
        <f t="shared" si="0"/>
        <v>185487.21109820835</v>
      </c>
      <c r="I49" s="580">
        <v>10563</v>
      </c>
      <c r="J49" s="580">
        <v>2220.1177050000001</v>
      </c>
      <c r="K49" s="580">
        <v>442.14356233000001</v>
      </c>
      <c r="L49" s="622">
        <f t="shared" si="1"/>
        <v>210178.70917353025</v>
      </c>
    </row>
    <row r="50" spans="1:12" s="558" customFormat="1" ht="13.35" customHeight="1" x14ac:dyDescent="0.25">
      <c r="A50" s="619"/>
      <c r="B50" s="555"/>
      <c r="C50" s="556" t="s">
        <v>479</v>
      </c>
      <c r="D50" s="559" t="s">
        <v>725</v>
      </c>
      <c r="E50" s="580">
        <v>2897</v>
      </c>
      <c r="F50" s="580">
        <v>508.404246</v>
      </c>
      <c r="G50" s="580">
        <v>78.893258579999994</v>
      </c>
      <c r="H50" s="622">
        <f t="shared" si="0"/>
        <v>175493.35381429063</v>
      </c>
      <c r="I50" s="580">
        <v>2464</v>
      </c>
      <c r="J50" s="580">
        <v>490.41446400000001</v>
      </c>
      <c r="K50" s="580">
        <v>79.223942109999996</v>
      </c>
      <c r="L50" s="622">
        <f t="shared" si="1"/>
        <v>199031.84415584416</v>
      </c>
    </row>
    <row r="51" spans="1:12" s="558" customFormat="1" ht="13.35" customHeight="1" x14ac:dyDescent="0.25">
      <c r="A51" s="619"/>
      <c r="B51" s="555"/>
      <c r="C51" s="556" t="s">
        <v>480</v>
      </c>
      <c r="D51" s="559" t="s">
        <v>726</v>
      </c>
      <c r="E51" s="580">
        <v>5806</v>
      </c>
      <c r="F51" s="580">
        <v>996.31923099999995</v>
      </c>
      <c r="G51" s="580">
        <v>141.34362053000001</v>
      </c>
      <c r="H51" s="622">
        <f t="shared" si="0"/>
        <v>171601.65880124009</v>
      </c>
      <c r="I51" s="580">
        <v>4896</v>
      </c>
      <c r="J51" s="580">
        <v>945.83080399999994</v>
      </c>
      <c r="K51" s="580">
        <v>144.03193533000001</v>
      </c>
      <c r="L51" s="622">
        <f t="shared" si="1"/>
        <v>193184.39624183008</v>
      </c>
    </row>
    <row r="52" spans="1:12" s="558" customFormat="1" ht="13.35" customHeight="1" x14ac:dyDescent="0.25">
      <c r="A52" s="619"/>
      <c r="B52" s="555"/>
      <c r="C52" s="556" t="s">
        <v>481</v>
      </c>
      <c r="D52" s="559" t="s">
        <v>727</v>
      </c>
      <c r="E52" s="580">
        <v>2637</v>
      </c>
      <c r="F52" s="580">
        <v>454.56918899999999</v>
      </c>
      <c r="G52" s="580">
        <v>58.481272959999998</v>
      </c>
      <c r="H52" s="622">
        <f t="shared" si="0"/>
        <v>172381.18657565417</v>
      </c>
      <c r="I52" s="580">
        <v>2398</v>
      </c>
      <c r="J52" s="580">
        <v>454.06037800000001</v>
      </c>
      <c r="K52" s="580">
        <v>61.664264979999999</v>
      </c>
      <c r="L52" s="622">
        <f t="shared" si="1"/>
        <v>189349.61551292744</v>
      </c>
    </row>
    <row r="53" spans="1:12" s="558" customFormat="1" ht="13.35" customHeight="1" x14ac:dyDescent="0.25">
      <c r="A53" s="619"/>
      <c r="B53" s="555"/>
      <c r="C53" s="556" t="s">
        <v>482</v>
      </c>
      <c r="D53" s="559" t="s">
        <v>728</v>
      </c>
      <c r="E53" s="580">
        <v>4317</v>
      </c>
      <c r="F53" s="580">
        <v>841.95835999999997</v>
      </c>
      <c r="G53" s="580">
        <v>147.46936425999999</v>
      </c>
      <c r="H53" s="622">
        <f t="shared" si="0"/>
        <v>195033.20824646746</v>
      </c>
      <c r="I53" s="580">
        <v>3846</v>
      </c>
      <c r="J53" s="580">
        <v>888.16540599999996</v>
      </c>
      <c r="K53" s="580">
        <v>169.84623356999998</v>
      </c>
      <c r="L53" s="622">
        <f t="shared" si="1"/>
        <v>230932.24284971398</v>
      </c>
    </row>
    <row r="54" spans="1:12" s="558" customFormat="1" ht="13.35" customHeight="1" x14ac:dyDescent="0.25">
      <c r="A54" s="619"/>
      <c r="B54" s="555"/>
      <c r="C54" s="556" t="s">
        <v>483</v>
      </c>
      <c r="D54" s="559" t="s">
        <v>729</v>
      </c>
      <c r="E54" s="580">
        <v>7102</v>
      </c>
      <c r="F54" s="580">
        <v>1243.795484</v>
      </c>
      <c r="G54" s="580">
        <v>178.74504931000001</v>
      </c>
      <c r="H54" s="622">
        <f t="shared" si="0"/>
        <v>175133.12925936357</v>
      </c>
      <c r="I54" s="580">
        <v>6058</v>
      </c>
      <c r="J54" s="580">
        <v>1211.0677290000001</v>
      </c>
      <c r="K54" s="580">
        <v>181.73365145</v>
      </c>
      <c r="L54" s="622">
        <f t="shared" si="1"/>
        <v>199912.13750412676</v>
      </c>
    </row>
    <row r="55" spans="1:12" s="558" customFormat="1" ht="13.35" customHeight="1" x14ac:dyDescent="0.25">
      <c r="A55" s="619"/>
      <c r="B55" s="555"/>
      <c r="C55" s="556" t="s">
        <v>484</v>
      </c>
      <c r="D55" s="559" t="s">
        <v>730</v>
      </c>
      <c r="E55" s="580">
        <v>2115</v>
      </c>
      <c r="F55" s="580">
        <v>324.01081299999998</v>
      </c>
      <c r="G55" s="580">
        <v>37.960422630000004</v>
      </c>
      <c r="H55" s="622">
        <f t="shared" si="0"/>
        <v>153196.60189125297</v>
      </c>
      <c r="I55" s="580">
        <v>1857</v>
      </c>
      <c r="J55" s="580">
        <v>329.05104499999999</v>
      </c>
      <c r="K55" s="580">
        <v>41.685712670000001</v>
      </c>
      <c r="L55" s="622">
        <f t="shared" si="1"/>
        <v>177194.96230479269</v>
      </c>
    </row>
    <row r="56" spans="1:12" s="558" customFormat="1" ht="13.35" customHeight="1" x14ac:dyDescent="0.25">
      <c r="A56" s="619"/>
      <c r="B56" s="555"/>
      <c r="C56" s="556" t="s">
        <v>485</v>
      </c>
      <c r="D56" s="559" t="s">
        <v>731</v>
      </c>
      <c r="E56" s="580">
        <v>3528</v>
      </c>
      <c r="F56" s="580">
        <v>544.35892999999999</v>
      </c>
      <c r="G56" s="580">
        <v>77.100983209999995</v>
      </c>
      <c r="H56" s="622">
        <f t="shared" si="0"/>
        <v>154296.74886621317</v>
      </c>
      <c r="I56" s="580">
        <v>3064</v>
      </c>
      <c r="J56" s="580">
        <v>526.77570400000002</v>
      </c>
      <c r="K56" s="580">
        <v>77.174661360000002</v>
      </c>
      <c r="L56" s="622">
        <f t="shared" si="1"/>
        <v>171924.18537859007</v>
      </c>
    </row>
    <row r="57" spans="1:12" s="558" customFormat="1" ht="13.35" customHeight="1" x14ac:dyDescent="0.25">
      <c r="A57" s="619"/>
      <c r="B57" s="555"/>
      <c r="C57" s="556" t="s">
        <v>486</v>
      </c>
      <c r="D57" s="559" t="s">
        <v>732</v>
      </c>
      <c r="E57" s="580">
        <v>1004</v>
      </c>
      <c r="F57" s="580">
        <v>164.05411000000001</v>
      </c>
      <c r="G57" s="580">
        <v>20.186119890000001</v>
      </c>
      <c r="H57" s="622">
        <f t="shared" si="0"/>
        <v>163400.50796812749</v>
      </c>
      <c r="I57" s="580">
        <v>850</v>
      </c>
      <c r="J57" s="580">
        <v>153.576932</v>
      </c>
      <c r="K57" s="580">
        <v>19.652564030000001</v>
      </c>
      <c r="L57" s="622">
        <f t="shared" si="1"/>
        <v>180678.74352941176</v>
      </c>
    </row>
    <row r="58" spans="1:12" s="558" customFormat="1" ht="13.35" customHeight="1" x14ac:dyDescent="0.25">
      <c r="A58" s="619"/>
      <c r="B58" s="625"/>
      <c r="C58" s="565" t="s">
        <v>8</v>
      </c>
      <c r="D58" s="626"/>
      <c r="E58" s="627">
        <v>775337</v>
      </c>
      <c r="F58" s="627">
        <v>158578.59569699995</v>
      </c>
      <c r="G58" s="627">
        <v>27236.498615210003</v>
      </c>
      <c r="H58" s="628">
        <f t="shared" si="0"/>
        <v>204528.60587976576</v>
      </c>
      <c r="I58" s="629">
        <v>675547</v>
      </c>
      <c r="J58" s="627">
        <v>155563.45811099999</v>
      </c>
      <c r="K58" s="627">
        <v>27656.102047730001</v>
      </c>
      <c r="L58" s="628">
        <f t="shared" si="1"/>
        <v>230277.77210319933</v>
      </c>
    </row>
    <row r="60" spans="1:12" customFormat="1" ht="13.35" customHeight="1" x14ac:dyDescent="0.25">
      <c r="I60"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0"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59"/>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8.44140625" style="540" bestFit="1" customWidth="1"/>
    <col min="4" max="4" width="5.886718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951</v>
      </c>
      <c r="C1" s="612"/>
      <c r="D1" s="612"/>
      <c r="E1" s="612"/>
      <c r="F1" s="612"/>
      <c r="G1" s="612"/>
      <c r="H1" s="612"/>
    </row>
    <row r="2" spans="1:12" s="552" customFormat="1" ht="13.35" customHeight="1" x14ac:dyDescent="0.25">
      <c r="A2" s="613"/>
      <c r="B2" s="614"/>
      <c r="C2" s="1116" t="s">
        <v>161</v>
      </c>
      <c r="D2" s="1117"/>
      <c r="E2" s="1088">
        <v>2013</v>
      </c>
      <c r="F2" s="1088"/>
      <c r="G2" s="1088"/>
      <c r="H2" s="1088"/>
      <c r="I2" s="1087">
        <v>2014</v>
      </c>
      <c r="J2" s="1088"/>
      <c r="K2" s="1088"/>
      <c r="L2" s="1089"/>
    </row>
    <row r="3" spans="1:12" ht="12.6" customHeight="1" x14ac:dyDescent="0.15">
      <c r="A3" s="615"/>
      <c r="B3" s="616"/>
      <c r="C3" s="1135" t="s">
        <v>865</v>
      </c>
      <c r="D3" s="1136"/>
      <c r="E3" s="1077" t="s">
        <v>340</v>
      </c>
      <c r="F3" s="1077" t="s">
        <v>77</v>
      </c>
      <c r="G3" s="1077" t="s">
        <v>160</v>
      </c>
      <c r="H3" s="1077" t="s">
        <v>313</v>
      </c>
      <c r="I3" s="1080" t="s">
        <v>340</v>
      </c>
      <c r="J3" s="1077" t="s">
        <v>77</v>
      </c>
      <c r="K3" s="1077" t="s">
        <v>160</v>
      </c>
      <c r="L3" s="1068" t="s">
        <v>313</v>
      </c>
    </row>
    <row r="4" spans="1:12" ht="12.6" customHeight="1" x14ac:dyDescent="0.15">
      <c r="A4" s="615"/>
      <c r="B4" s="617"/>
      <c r="C4" s="1137"/>
      <c r="D4" s="1138"/>
      <c r="E4" s="1083"/>
      <c r="F4" s="1083"/>
      <c r="G4" s="1083"/>
      <c r="H4" s="1083"/>
      <c r="I4" s="1093"/>
      <c r="J4" s="1083"/>
      <c r="K4" s="1083"/>
      <c r="L4" s="1085"/>
    </row>
    <row r="5" spans="1:12" ht="12.6" customHeight="1" x14ac:dyDescent="0.15">
      <c r="A5" s="615"/>
      <c r="B5" s="618"/>
      <c r="C5" s="1139"/>
      <c r="D5" s="1140"/>
      <c r="E5" s="1084"/>
      <c r="F5" s="1084"/>
      <c r="G5" s="1084"/>
      <c r="H5" s="1084"/>
      <c r="I5" s="1094"/>
      <c r="J5" s="1084"/>
      <c r="K5" s="1084"/>
      <c r="L5" s="1086"/>
    </row>
    <row r="6" spans="1:12" s="558" customFormat="1" ht="13.35" customHeight="1" x14ac:dyDescent="0.25">
      <c r="A6" s="619"/>
      <c r="B6" s="620"/>
      <c r="C6" s="561" t="s">
        <v>436</v>
      </c>
      <c r="D6" s="562" t="s">
        <v>682</v>
      </c>
      <c r="E6" s="655">
        <f>+A2.10.4!E7/A2.10.4!E$58</f>
        <v>1.4449200799136376E-2</v>
      </c>
      <c r="F6" s="655">
        <f>+A2.10.4!F7/A2.10.4!F$58</f>
        <v>1.2604053511856219E-2</v>
      </c>
      <c r="G6" s="655">
        <f>+A2.10.4!G7/A2.10.4!G$58</f>
        <v>1.1048808034082164E-2</v>
      </c>
      <c r="H6" s="656"/>
      <c r="I6" s="655">
        <f>+A2.10.4!I7/A2.10.4!I$58</f>
        <v>1.4164817547853814E-2</v>
      </c>
      <c r="J6" s="655">
        <f>+A2.10.4!J7/A2.10.4!J$58</f>
        <v>1.2310451119140975E-2</v>
      </c>
      <c r="K6" s="655">
        <f>+A2.10.4!K7/A2.10.4!K$58</f>
        <v>1.0916654752681635E-2</v>
      </c>
      <c r="L6" s="656"/>
    </row>
    <row r="7" spans="1:12" s="558" customFormat="1" ht="13.35" customHeight="1" x14ac:dyDescent="0.25">
      <c r="A7" s="619"/>
      <c r="B7" s="555"/>
      <c r="C7" s="556" t="s">
        <v>437</v>
      </c>
      <c r="D7" s="559" t="s">
        <v>683</v>
      </c>
      <c r="E7" s="657">
        <f>+A2.10.4!E8/A2.10.4!E$58</f>
        <v>4.4213032526501383E-3</v>
      </c>
      <c r="F7" s="657">
        <f>+A2.10.4!F8/A2.10.4!F$58</f>
        <v>4.0465574510831657E-3</v>
      </c>
      <c r="G7" s="657">
        <f>+A2.10.4!G8/A2.10.4!G$58</f>
        <v>4.069013657214746E-3</v>
      </c>
      <c r="H7" s="647"/>
      <c r="I7" s="657">
        <f>+A2.10.4!I8/A2.10.4!I$58</f>
        <v>4.3076203432181621E-3</v>
      </c>
      <c r="J7" s="657">
        <f>+A2.10.4!J8/A2.10.4!J$58</f>
        <v>3.8381914445098073E-3</v>
      </c>
      <c r="K7" s="657">
        <f>+A2.10.4!K8/A2.10.4!K$58</f>
        <v>3.8031727749801678E-3</v>
      </c>
      <c r="L7" s="647"/>
    </row>
    <row r="8" spans="1:12" s="558" customFormat="1" ht="13.35" customHeight="1" x14ac:dyDescent="0.25">
      <c r="A8" s="619"/>
      <c r="B8" s="555"/>
      <c r="C8" s="556" t="s">
        <v>438</v>
      </c>
      <c r="D8" s="559" t="s">
        <v>684</v>
      </c>
      <c r="E8" s="657">
        <f>+A2.10.4!E9/A2.10.4!E$58</f>
        <v>2.9832189099707612E-3</v>
      </c>
      <c r="F8" s="657">
        <f>+A2.10.4!F9/A2.10.4!F$58</f>
        <v>2.3469528807729314E-3</v>
      </c>
      <c r="G8" s="657">
        <f>+A2.10.4!G9/A2.10.4!G$58</f>
        <v>1.9589364592629598E-3</v>
      </c>
      <c r="H8" s="647"/>
      <c r="I8" s="657">
        <f>+A2.10.4!I9/A2.10.4!I$58</f>
        <v>3.0182948040624858E-3</v>
      </c>
      <c r="J8" s="657">
        <f>+A2.10.4!J9/A2.10.4!J$58</f>
        <v>2.250402133322373E-3</v>
      </c>
      <c r="K8" s="657">
        <f>+A2.10.4!K9/A2.10.4!K$58</f>
        <v>1.8278203997352241E-3</v>
      </c>
      <c r="L8" s="647"/>
    </row>
    <row r="9" spans="1:12" s="558" customFormat="1" ht="13.35" customHeight="1" x14ac:dyDescent="0.25">
      <c r="A9" s="619"/>
      <c r="B9" s="555"/>
      <c r="C9" s="556" t="s">
        <v>439</v>
      </c>
      <c r="D9" s="559" t="s">
        <v>685</v>
      </c>
      <c r="E9" s="657">
        <f>+A2.10.4!E10/A2.10.4!E$58</f>
        <v>1.3929426816984098E-3</v>
      </c>
      <c r="F9" s="657">
        <f>+A2.10.4!F10/A2.10.4!F$58</f>
        <v>1.0510750537763357E-3</v>
      </c>
      <c r="G9" s="657">
        <f>+A2.10.4!G10/A2.10.4!G$58</f>
        <v>1.0732271410127663E-3</v>
      </c>
      <c r="H9" s="647"/>
      <c r="I9" s="657">
        <f>+A2.10.4!I10/A2.10.4!I$58</f>
        <v>1.5705791010840104E-3</v>
      </c>
      <c r="J9" s="657">
        <f>+A2.10.4!J10/A2.10.4!J$58</f>
        <v>1.1199882550546113E-3</v>
      </c>
      <c r="K9" s="657">
        <f>+A2.10.4!K10/A2.10.4!K$58</f>
        <v>1.0833571053611014E-3</v>
      </c>
      <c r="L9" s="647"/>
    </row>
    <row r="10" spans="1:12" s="558" customFormat="1" ht="13.35" customHeight="1" x14ac:dyDescent="0.25">
      <c r="A10" s="619"/>
      <c r="B10" s="555"/>
      <c r="C10" s="556" t="s">
        <v>440</v>
      </c>
      <c r="D10" s="559" t="s">
        <v>686</v>
      </c>
      <c r="E10" s="657">
        <f>+A2.10.4!E11/A2.10.4!E$58</f>
        <v>2.2053636031815843E-2</v>
      </c>
      <c r="F10" s="657">
        <f>+A2.10.4!F11/A2.10.4!F$58</f>
        <v>2.0507539038962012E-2</v>
      </c>
      <c r="G10" s="657">
        <f>+A2.10.4!G11/A2.10.4!G$58</f>
        <v>1.8741928123423884E-2</v>
      </c>
      <c r="H10" s="647"/>
      <c r="I10" s="657">
        <f>+A2.10.4!I11/A2.10.4!I$58</f>
        <v>2.1952580649458882E-2</v>
      </c>
      <c r="J10" s="657">
        <f>+A2.10.4!J11/A2.10.4!J$58</f>
        <v>2.0455224482921114E-2</v>
      </c>
      <c r="K10" s="657">
        <f>+A2.10.4!K11/A2.10.4!K$58</f>
        <v>1.8687265185746597E-2</v>
      </c>
      <c r="L10" s="647"/>
    </row>
    <row r="11" spans="1:12" s="558" customFormat="1" ht="13.35" customHeight="1" x14ac:dyDescent="0.25">
      <c r="A11" s="619"/>
      <c r="B11" s="555"/>
      <c r="C11" s="556" t="s">
        <v>441</v>
      </c>
      <c r="D11" s="559" t="s">
        <v>687</v>
      </c>
      <c r="E11" s="657">
        <f>+A2.10.4!E12/A2.10.4!E$58</f>
        <v>1.0300037274114352E-2</v>
      </c>
      <c r="F11" s="657">
        <f>+A2.10.4!F12/A2.10.4!F$58</f>
        <v>9.2205342629835263E-3</v>
      </c>
      <c r="G11" s="657">
        <f>+A2.10.4!G12/A2.10.4!G$58</f>
        <v>8.7056555895766632E-3</v>
      </c>
      <c r="H11" s="647"/>
      <c r="I11" s="657">
        <f>+A2.10.4!I12/A2.10.4!I$58</f>
        <v>1.0434507147541178E-2</v>
      </c>
      <c r="J11" s="657">
        <f>+A2.10.4!J12/A2.10.4!J$58</f>
        <v>9.2458618461265466E-3</v>
      </c>
      <c r="K11" s="657">
        <f>+A2.10.4!K12/A2.10.4!K$58</f>
        <v>8.5597061719487871E-3</v>
      </c>
      <c r="L11" s="647"/>
    </row>
    <row r="12" spans="1:12" s="558" customFormat="1" ht="13.35" customHeight="1" x14ac:dyDescent="0.25">
      <c r="A12" s="619"/>
      <c r="B12" s="555"/>
      <c r="C12" s="556" t="s">
        <v>442</v>
      </c>
      <c r="D12" s="559" t="s">
        <v>688</v>
      </c>
      <c r="E12" s="657">
        <f>+A2.10.4!E13/A2.10.4!E$58</f>
        <v>0.53584699298498584</v>
      </c>
      <c r="F12" s="657">
        <f>+A2.10.4!F13/A2.10.4!F$58</f>
        <v>0.57133169414057328</v>
      </c>
      <c r="G12" s="657">
        <f>+A2.10.4!G13/A2.10.4!G$58</f>
        <v>0.6023833864055399</v>
      </c>
      <c r="H12" s="647"/>
      <c r="I12" s="657">
        <f>+A2.10.4!I13/A2.10.4!I$58</f>
        <v>0.5377375667422104</v>
      </c>
      <c r="J12" s="657">
        <f>+A2.10.4!J13/A2.10.4!J$58</f>
        <v>0.57179587295192846</v>
      </c>
      <c r="K12" s="657">
        <f>+A2.10.4!K13/A2.10.4!K$58</f>
        <v>0.6011120841671368</v>
      </c>
      <c r="L12" s="647"/>
    </row>
    <row r="13" spans="1:12" s="558" customFormat="1" ht="13.35" customHeight="1" x14ac:dyDescent="0.25">
      <c r="A13" s="619"/>
      <c r="B13" s="555"/>
      <c r="C13" s="556" t="s">
        <v>443</v>
      </c>
      <c r="D13" s="559" t="s">
        <v>689</v>
      </c>
      <c r="E13" s="657">
        <f>+A2.10.4!E14/A2.10.4!E$58</f>
        <v>2.681414662269439E-3</v>
      </c>
      <c r="F13" s="657">
        <f>+A2.10.4!F14/A2.10.4!F$58</f>
        <v>1.9089395871458514E-3</v>
      </c>
      <c r="G13" s="657">
        <f>+A2.10.4!G14/A2.10.4!G$58</f>
        <v>1.1760160078767539E-3</v>
      </c>
      <c r="H13" s="647"/>
      <c r="I13" s="657">
        <f>+A2.10.4!I14/A2.10.4!I$58</f>
        <v>2.6630271468898537E-3</v>
      </c>
      <c r="J13" s="657">
        <f>+A2.10.4!J14/A2.10.4!J$58</f>
        <v>1.9245703884158498E-3</v>
      </c>
      <c r="K13" s="657">
        <f>+A2.10.4!K14/A2.10.4!K$58</f>
        <v>1.2103246025861204E-3</v>
      </c>
      <c r="L13" s="647"/>
    </row>
    <row r="14" spans="1:12" s="558" customFormat="1" ht="13.35" customHeight="1" x14ac:dyDescent="0.25">
      <c r="A14" s="619"/>
      <c r="B14" s="555"/>
      <c r="C14" s="556" t="s">
        <v>444</v>
      </c>
      <c r="D14" s="559" t="s">
        <v>690</v>
      </c>
      <c r="E14" s="657">
        <f>+A2.10.4!E15/A2.10.4!E$58</f>
        <v>6.297906587716051E-3</v>
      </c>
      <c r="F14" s="657">
        <f>+A2.10.4!F15/A2.10.4!F$58</f>
        <v>5.6215836764208719E-3</v>
      </c>
      <c r="G14" s="657">
        <f>+A2.10.4!G15/A2.10.4!G$58</f>
        <v>5.157154945810827E-3</v>
      </c>
      <c r="H14" s="647"/>
      <c r="I14" s="657">
        <f>+A2.10.4!I15/A2.10.4!I$58</f>
        <v>6.5295234824519982E-3</v>
      </c>
      <c r="J14" s="657">
        <f>+A2.10.4!J15/A2.10.4!J$58</f>
        <v>5.850298033042033E-3</v>
      </c>
      <c r="K14" s="657">
        <f>+A2.10.4!K15/A2.10.4!K$58</f>
        <v>5.3471975191868417E-3</v>
      </c>
      <c r="L14" s="647"/>
    </row>
    <row r="15" spans="1:12" s="558" customFormat="1" ht="13.35" customHeight="1" x14ac:dyDescent="0.25">
      <c r="A15" s="619"/>
      <c r="B15" s="555"/>
      <c r="C15" s="556" t="s">
        <v>445</v>
      </c>
      <c r="D15" s="559" t="s">
        <v>691</v>
      </c>
      <c r="E15" s="657">
        <f>+A2.10.4!E16/A2.10.4!E$58</f>
        <v>3.4917719649649119E-2</v>
      </c>
      <c r="F15" s="657">
        <f>+A2.10.4!F16/A2.10.4!F$58</f>
        <v>3.2078596349281695E-2</v>
      </c>
      <c r="G15" s="657">
        <f>+A2.10.4!G16/A2.10.4!G$58</f>
        <v>3.0837971960204696E-2</v>
      </c>
      <c r="H15" s="647"/>
      <c r="I15" s="657">
        <f>+A2.10.4!I16/A2.10.4!I$58</f>
        <v>3.5273637511527699E-2</v>
      </c>
      <c r="J15" s="657">
        <f>+A2.10.4!J16/A2.10.4!J$58</f>
        <v>3.1855159426091427E-2</v>
      </c>
      <c r="K15" s="657">
        <f>+A2.10.4!K16/A2.10.4!K$58</f>
        <v>2.9933879557981668E-2</v>
      </c>
      <c r="L15" s="647"/>
    </row>
    <row r="16" spans="1:12" s="558" customFormat="1" ht="13.35" customHeight="1" x14ac:dyDescent="0.25">
      <c r="A16" s="619"/>
      <c r="B16" s="555"/>
      <c r="C16" s="556" t="s">
        <v>446</v>
      </c>
      <c r="D16" s="559" t="s">
        <v>692</v>
      </c>
      <c r="E16" s="657">
        <f>+A2.10.4!E17/A2.10.4!E$58</f>
        <v>1.8469388149927064E-3</v>
      </c>
      <c r="F16" s="657">
        <f>+A2.10.4!F17/A2.10.4!F$58</f>
        <v>1.4337462127261183E-3</v>
      </c>
      <c r="G16" s="657">
        <f>+A2.10.4!G17/A2.10.4!G$58</f>
        <v>9.3574327890176545E-4</v>
      </c>
      <c r="H16" s="647"/>
      <c r="I16" s="657">
        <f>+A2.10.4!I17/A2.10.4!I$58</f>
        <v>1.854793226822116E-3</v>
      </c>
      <c r="J16" s="657">
        <f>+A2.10.4!J17/A2.10.4!J$58</f>
        <v>1.4220958873397335E-3</v>
      </c>
      <c r="K16" s="657">
        <f>+A2.10.4!K17/A2.10.4!K$58</f>
        <v>9.508497432001062E-4</v>
      </c>
      <c r="L16" s="647"/>
    </row>
    <row r="17" spans="1:12" s="558" customFormat="1" ht="13.35" customHeight="1" x14ac:dyDescent="0.25">
      <c r="A17" s="619"/>
      <c r="B17" s="555"/>
      <c r="C17" s="556" t="s">
        <v>447</v>
      </c>
      <c r="D17" s="559" t="s">
        <v>693</v>
      </c>
      <c r="E17" s="657">
        <f>+A2.10.4!E18/A2.10.4!E$58</f>
        <v>7.7256728364569216E-4</v>
      </c>
      <c r="F17" s="657">
        <f>+A2.10.4!F18/A2.10.4!F$58</f>
        <v>6.1617107006483945E-4</v>
      </c>
      <c r="G17" s="657">
        <f>+A2.10.4!G18/A2.10.4!G$58</f>
        <v>4.3533896509658155E-4</v>
      </c>
      <c r="H17" s="647"/>
      <c r="I17" s="657">
        <f>+A2.10.4!I18/A2.10.4!I$58</f>
        <v>7.4014095244298323E-4</v>
      </c>
      <c r="J17" s="657">
        <f>+A2.10.4!J18/A2.10.4!J$58</f>
        <v>5.7739114372161611E-4</v>
      </c>
      <c r="K17" s="657">
        <f>+A2.10.4!K18/A2.10.4!K$58</f>
        <v>3.8933417809267117E-4</v>
      </c>
      <c r="L17" s="647"/>
    </row>
    <row r="18" spans="1:12" s="558" customFormat="1" ht="13.35" customHeight="1" x14ac:dyDescent="0.25">
      <c r="A18" s="619"/>
      <c r="B18" s="555"/>
      <c r="C18" s="556" t="s">
        <v>448</v>
      </c>
      <c r="D18" s="559" t="s">
        <v>694</v>
      </c>
      <c r="E18" s="657">
        <f>+A2.10.4!E19/A2.10.4!E$58</f>
        <v>7.5709014273793202E-4</v>
      </c>
      <c r="F18" s="657">
        <f>+A2.10.4!F19/A2.10.4!F$58</f>
        <v>5.6704033482433687E-4</v>
      </c>
      <c r="G18" s="657">
        <f>+A2.10.4!G19/A2.10.4!G$58</f>
        <v>4.5939080300918953E-4</v>
      </c>
      <c r="H18" s="647"/>
      <c r="I18" s="657">
        <f>+A2.10.4!I19/A2.10.4!I$58</f>
        <v>7.8454940958956219E-4</v>
      </c>
      <c r="J18" s="657">
        <f>+A2.10.4!J19/A2.10.4!J$58</f>
        <v>5.7390347375986409E-4</v>
      </c>
      <c r="K18" s="657">
        <f>+A2.10.4!K19/A2.10.4!K$58</f>
        <v>4.7151496539514466E-4</v>
      </c>
      <c r="L18" s="647"/>
    </row>
    <row r="19" spans="1:12" s="558" customFormat="1" ht="13.35" customHeight="1" x14ac:dyDescent="0.25">
      <c r="A19" s="619"/>
      <c r="B19" s="555"/>
      <c r="C19" s="556" t="s">
        <v>449</v>
      </c>
      <c r="D19" s="559" t="s">
        <v>695</v>
      </c>
      <c r="E19" s="657">
        <f>+A2.10.4!E20/A2.10.4!E$58</f>
        <v>1.3619883998828896E-3</v>
      </c>
      <c r="F19" s="657">
        <f>+A2.10.4!F20/A2.10.4!F$58</f>
        <v>1.4347938446544362E-3</v>
      </c>
      <c r="G19" s="657">
        <f>+A2.10.4!G20/A2.10.4!G$58</f>
        <v>1.7113264061031223E-3</v>
      </c>
      <c r="H19" s="647"/>
      <c r="I19" s="657">
        <f>+A2.10.4!I20/A2.10.4!I$58</f>
        <v>1.2197522896260364E-3</v>
      </c>
      <c r="J19" s="657">
        <f>+A2.10.4!J20/A2.10.4!J$58</f>
        <v>1.2873156937480007E-3</v>
      </c>
      <c r="K19" s="657">
        <f>+A2.10.4!K20/A2.10.4!K$58</f>
        <v>1.4461699588385344E-3</v>
      </c>
      <c r="L19" s="647"/>
    </row>
    <row r="20" spans="1:12" s="558" customFormat="1" ht="13.35" customHeight="1" x14ac:dyDescent="0.25">
      <c r="A20" s="619"/>
      <c r="B20" s="555"/>
      <c r="C20" s="556" t="s">
        <v>450</v>
      </c>
      <c r="D20" s="559" t="s">
        <v>696</v>
      </c>
      <c r="E20" s="657">
        <f>+A2.10.4!E21/A2.10.4!E$58</f>
        <v>2.620795860380712E-3</v>
      </c>
      <c r="F20" s="657">
        <f>+A2.10.4!F21/A2.10.4!F$58</f>
        <v>1.8533100870785427E-3</v>
      </c>
      <c r="G20" s="657">
        <f>+A2.10.4!G21/A2.10.4!G$58</f>
        <v>1.4979112728982266E-3</v>
      </c>
      <c r="H20" s="647"/>
      <c r="I20" s="657">
        <f>+A2.10.4!I21/A2.10.4!I$58</f>
        <v>2.6097369983139589E-3</v>
      </c>
      <c r="J20" s="657">
        <f>+A2.10.4!J21/A2.10.4!J$58</f>
        <v>1.970765395181978E-3</v>
      </c>
      <c r="K20" s="657">
        <f>+A2.10.4!K21/A2.10.4!K$58</f>
        <v>1.5664306620374146E-3</v>
      </c>
      <c r="L20" s="647"/>
    </row>
    <row r="21" spans="1:12" s="558" customFormat="1" ht="13.35" customHeight="1" x14ac:dyDescent="0.25">
      <c r="A21" s="619"/>
      <c r="B21" s="555"/>
      <c r="C21" s="556" t="s">
        <v>451</v>
      </c>
      <c r="D21" s="559" t="s">
        <v>697</v>
      </c>
      <c r="E21" s="657">
        <f>+A2.10.4!E22/A2.10.4!E$58</f>
        <v>8.5575691602490268E-3</v>
      </c>
      <c r="F21" s="657">
        <f>+A2.10.4!F22/A2.10.4!F$58</f>
        <v>6.2833252786766245E-3</v>
      </c>
      <c r="G21" s="657">
        <f>+A2.10.4!G22/A2.10.4!G$58</f>
        <v>4.1850340401811273E-3</v>
      </c>
      <c r="H21" s="647"/>
      <c r="I21" s="657">
        <f>+A2.10.4!I22/A2.10.4!I$58</f>
        <v>8.3147434597444746E-3</v>
      </c>
      <c r="J21" s="657">
        <f>+A2.10.4!J22/A2.10.4!J$58</f>
        <v>6.1859060841484024E-3</v>
      </c>
      <c r="K21" s="657">
        <f>+A2.10.4!K22/A2.10.4!K$58</f>
        <v>4.2428584623924355E-3</v>
      </c>
      <c r="L21" s="647"/>
    </row>
    <row r="22" spans="1:12" s="558" customFormat="1" ht="13.35" customHeight="1" x14ac:dyDescent="0.25">
      <c r="A22" s="619"/>
      <c r="B22" s="555"/>
      <c r="C22" s="556" t="s">
        <v>452</v>
      </c>
      <c r="D22" s="559" t="s">
        <v>698</v>
      </c>
      <c r="E22" s="657">
        <f>+A2.10.4!E23/A2.10.4!E$58</f>
        <v>1.1079053366471613E-3</v>
      </c>
      <c r="F22" s="657">
        <f>+A2.10.4!F23/A2.10.4!F$58</f>
        <v>7.0963603571707592E-4</v>
      </c>
      <c r="G22" s="657">
        <f>+A2.10.4!G23/A2.10.4!G$58</f>
        <v>7.6966739470297975E-4</v>
      </c>
      <c r="H22" s="647"/>
      <c r="I22" s="657">
        <f>+A2.10.4!I23/A2.10.4!I$58</f>
        <v>1.0569212800885801E-3</v>
      </c>
      <c r="J22" s="657">
        <f>+A2.10.4!J23/A2.10.4!J$58</f>
        <v>6.6733449012123321E-4</v>
      </c>
      <c r="K22" s="657">
        <f>+A2.10.4!K23/A2.10.4!K$58</f>
        <v>6.7409155772659541E-4</v>
      </c>
      <c r="L22" s="647"/>
    </row>
    <row r="23" spans="1:12" s="558" customFormat="1" ht="13.35" customHeight="1" x14ac:dyDescent="0.25">
      <c r="A23" s="619"/>
      <c r="B23" s="555"/>
      <c r="C23" s="556" t="s">
        <v>453</v>
      </c>
      <c r="D23" s="559" t="s">
        <v>699</v>
      </c>
      <c r="E23" s="657">
        <f>+A2.10.4!E24/A2.10.4!E$58</f>
        <v>1.9654679191113026E-2</v>
      </c>
      <c r="F23" s="657">
        <f>+A2.10.4!F24/A2.10.4!F$58</f>
        <v>2.2753953162092874E-2</v>
      </c>
      <c r="G23" s="657">
        <f>+A2.10.4!G24/A2.10.4!G$58</f>
        <v>2.676068459522803E-2</v>
      </c>
      <c r="H23" s="647"/>
      <c r="I23" s="657">
        <f>+A2.10.4!I24/A2.10.4!I$58</f>
        <v>1.9955680359767716E-2</v>
      </c>
      <c r="J23" s="657">
        <f>+A2.10.4!J24/A2.10.4!J$58</f>
        <v>2.3063008450480742E-2</v>
      </c>
      <c r="K23" s="657">
        <f>+A2.10.4!K24/A2.10.4!K$58</f>
        <v>2.6996570194579614E-2</v>
      </c>
      <c r="L23" s="647"/>
    </row>
    <row r="24" spans="1:12" s="558" customFormat="1" ht="13.35" customHeight="1" x14ac:dyDescent="0.25">
      <c r="A24" s="619"/>
      <c r="B24" s="555"/>
      <c r="C24" s="556" t="s">
        <v>454</v>
      </c>
      <c r="D24" s="559" t="s">
        <v>700</v>
      </c>
      <c r="E24" s="657">
        <f>+A2.10.4!E25/A2.10.4!E$58</f>
        <v>7.2187964717277779E-3</v>
      </c>
      <c r="F24" s="657">
        <f>+A2.10.4!F25/A2.10.4!F$58</f>
        <v>5.6671366904846527E-3</v>
      </c>
      <c r="G24" s="657">
        <f>+A2.10.4!G25/A2.10.4!G$58</f>
        <v>3.9000933383808584E-3</v>
      </c>
      <c r="H24" s="647"/>
      <c r="I24" s="657">
        <f>+A2.10.4!I25/A2.10.4!I$58</f>
        <v>6.4407065681588403E-3</v>
      </c>
      <c r="J24" s="657">
        <f>+A2.10.4!J25/A2.10.4!J$58</f>
        <v>5.2406885903647348E-3</v>
      </c>
      <c r="K24" s="657">
        <f>+A2.10.4!K25/A2.10.4!K$58</f>
        <v>3.889379354847618E-3</v>
      </c>
      <c r="L24" s="647"/>
    </row>
    <row r="25" spans="1:12" s="558" customFormat="1" ht="13.35" customHeight="1" x14ac:dyDescent="0.25">
      <c r="A25" s="619"/>
      <c r="B25" s="555"/>
      <c r="C25" s="556" t="s">
        <v>455</v>
      </c>
      <c r="D25" s="559" t="s">
        <v>701</v>
      </c>
      <c r="E25" s="657">
        <f>+A2.10.4!E26/A2.10.4!E$58</f>
        <v>1.7334397816691322E-3</v>
      </c>
      <c r="F25" s="657">
        <f>+A2.10.4!F26/A2.10.4!F$58</f>
        <v>1.3491906335758252E-3</v>
      </c>
      <c r="G25" s="657">
        <f>+A2.10.4!G26/A2.10.4!G$58</f>
        <v>8.9060596527829321E-4</v>
      </c>
      <c r="H25" s="647"/>
      <c r="I25" s="657">
        <f>+A2.10.4!I26/A2.10.4!I$58</f>
        <v>1.7304495468116949E-3</v>
      </c>
      <c r="J25" s="657">
        <f>+A2.10.4!J26/A2.10.4!J$58</f>
        <v>1.3612337278392404E-3</v>
      </c>
      <c r="K25" s="657">
        <f>+A2.10.4!K26/A2.10.4!K$58</f>
        <v>9.4387861112707331E-4</v>
      </c>
      <c r="L25" s="647"/>
    </row>
    <row r="26" spans="1:12" s="558" customFormat="1" ht="13.35" customHeight="1" x14ac:dyDescent="0.25">
      <c r="A26" s="619"/>
      <c r="B26" s="555"/>
      <c r="C26" s="556" t="s">
        <v>456</v>
      </c>
      <c r="D26" s="559" t="s">
        <v>702</v>
      </c>
      <c r="E26" s="657">
        <f>+A2.10.4!E27/A2.10.4!E$58</f>
        <v>3.5339471739385584E-3</v>
      </c>
      <c r="F26" s="657">
        <f>+A2.10.4!F27/A2.10.4!F$58</f>
        <v>2.7507401366668321E-3</v>
      </c>
      <c r="G26" s="657">
        <f>+A2.10.4!G27/A2.10.4!G$58</f>
        <v>1.9779454749706865E-3</v>
      </c>
      <c r="H26" s="647"/>
      <c r="I26" s="657">
        <f>+A2.10.4!I27/A2.10.4!I$58</f>
        <v>3.4283328917158983E-3</v>
      </c>
      <c r="J26" s="657">
        <f>+A2.10.4!J27/A2.10.4!J$58</f>
        <v>2.7244715445807568E-3</v>
      </c>
      <c r="K26" s="657">
        <f>+A2.10.4!K27/A2.10.4!K$58</f>
        <v>2.0225988848125214E-3</v>
      </c>
      <c r="L26" s="647"/>
    </row>
    <row r="27" spans="1:12" s="558" customFormat="1" ht="13.35" customHeight="1" x14ac:dyDescent="0.25">
      <c r="A27" s="619"/>
      <c r="B27" s="555"/>
      <c r="C27" s="556" t="s">
        <v>457</v>
      </c>
      <c r="D27" s="559" t="s">
        <v>703</v>
      </c>
      <c r="E27" s="657">
        <f>+A2.10.4!E28/A2.10.4!E$58</f>
        <v>9.9053701809664711E-4</v>
      </c>
      <c r="F27" s="657">
        <f>+A2.10.4!F28/A2.10.4!F$58</f>
        <v>9.464603614398096E-4</v>
      </c>
      <c r="G27" s="657">
        <f>+A2.10.4!G28/A2.10.4!G$58</f>
        <v>9.5924127469930866E-4</v>
      </c>
      <c r="H27" s="647"/>
      <c r="I27" s="657">
        <f>+A2.10.4!I28/A2.10.4!I$58</f>
        <v>9.4145929150747469E-4</v>
      </c>
      <c r="J27" s="657">
        <f>+A2.10.4!J28/A2.10.4!J$58</f>
        <v>9.0403186395903129E-4</v>
      </c>
      <c r="K27" s="657">
        <f>+A2.10.4!K28/A2.10.4!K$58</f>
        <v>8.9395505582570982E-4</v>
      </c>
      <c r="L27" s="647"/>
    </row>
    <row r="28" spans="1:12" s="558" customFormat="1" ht="13.35" customHeight="1" x14ac:dyDescent="0.25">
      <c r="A28" s="619"/>
      <c r="B28" s="555"/>
      <c r="C28" s="556" t="s">
        <v>458</v>
      </c>
      <c r="D28" s="559" t="s">
        <v>704</v>
      </c>
      <c r="E28" s="657">
        <f>+A2.10.4!E29/A2.10.4!E$58</f>
        <v>1.8069562009809929E-3</v>
      </c>
      <c r="F28" s="657">
        <f>+A2.10.4!F29/A2.10.4!F$58</f>
        <v>1.0213748790503646E-3</v>
      </c>
      <c r="G28" s="657">
        <f>+A2.10.4!G29/A2.10.4!G$58</f>
        <v>1.4690440946640564E-3</v>
      </c>
      <c r="H28" s="647"/>
      <c r="I28" s="657">
        <f>+A2.10.4!I29/A2.10.4!I$58</f>
        <v>1.7023241906188615E-3</v>
      </c>
      <c r="J28" s="657">
        <f>+A2.10.4!J29/A2.10.4!J$58</f>
        <v>1.0303452619678311E-3</v>
      </c>
      <c r="K28" s="657">
        <f>+A2.10.4!K29/A2.10.4!K$58</f>
        <v>1.7784635396236943E-3</v>
      </c>
      <c r="L28" s="647"/>
    </row>
    <row r="29" spans="1:12" s="558" customFormat="1" ht="13.35" customHeight="1" x14ac:dyDescent="0.25">
      <c r="A29" s="619"/>
      <c r="B29" s="555"/>
      <c r="C29" s="556" t="s">
        <v>459</v>
      </c>
      <c r="D29" s="559" t="s">
        <v>705</v>
      </c>
      <c r="E29" s="657">
        <f>+A2.10.4!E30/A2.10.4!E$58</f>
        <v>4.6096084670278863E-3</v>
      </c>
      <c r="F29" s="657">
        <f>+A2.10.4!F30/A2.10.4!F$58</f>
        <v>3.4509499128472423E-3</v>
      </c>
      <c r="G29" s="657">
        <f>+A2.10.4!G30/A2.10.4!G$58</f>
        <v>2.3460119824035368E-3</v>
      </c>
      <c r="H29" s="647"/>
      <c r="I29" s="657">
        <f>+A2.10.4!I30/A2.10.4!I$58</f>
        <v>4.4260428956090399E-3</v>
      </c>
      <c r="J29" s="657">
        <f>+A2.10.4!J30/A2.10.4!J$58</f>
        <v>3.3624519816650507E-3</v>
      </c>
      <c r="K29" s="657">
        <f>+A2.10.4!K30/A2.10.4!K$58</f>
        <v>2.3258435750991764E-3</v>
      </c>
      <c r="L29" s="647"/>
    </row>
    <row r="30" spans="1:12" s="558" customFormat="1" ht="13.35" customHeight="1" x14ac:dyDescent="0.25">
      <c r="A30" s="619"/>
      <c r="B30" s="555"/>
      <c r="C30" s="556" t="s">
        <v>460</v>
      </c>
      <c r="D30" s="559" t="s">
        <v>706</v>
      </c>
      <c r="E30" s="657">
        <f>+A2.10.4!E31/A2.10.4!E$58</f>
        <v>2.3241506596486431E-3</v>
      </c>
      <c r="F30" s="657">
        <f>+A2.10.4!F31/A2.10.4!F$58</f>
        <v>1.9270093776330567E-3</v>
      </c>
      <c r="G30" s="657">
        <f>+A2.10.4!G31/A2.10.4!G$58</f>
        <v>1.5358763969991103E-3</v>
      </c>
      <c r="H30" s="647"/>
      <c r="I30" s="657">
        <f>+A2.10.4!I31/A2.10.4!I$58</f>
        <v>2.1922975011361163E-3</v>
      </c>
      <c r="J30" s="657">
        <f>+A2.10.4!J31/A2.10.4!J$58</f>
        <v>1.8307388602584805E-3</v>
      </c>
      <c r="K30" s="657">
        <f>+A2.10.4!K31/A2.10.4!K$58</f>
        <v>1.4811590125500794E-3</v>
      </c>
      <c r="L30" s="647"/>
    </row>
    <row r="31" spans="1:12" s="558" customFormat="1" ht="13.35" customHeight="1" x14ac:dyDescent="0.25">
      <c r="A31" s="619"/>
      <c r="B31" s="555"/>
      <c r="C31" s="556" t="s">
        <v>461</v>
      </c>
      <c r="D31" s="559" t="s">
        <v>707</v>
      </c>
      <c r="E31" s="657">
        <f>+A2.10.4!E32/A2.10.4!E$58</f>
        <v>8.7407153276575222E-3</v>
      </c>
      <c r="F31" s="657">
        <f>+A2.10.4!F32/A2.10.4!F$58</f>
        <v>7.0122919749190157E-3</v>
      </c>
      <c r="G31" s="657">
        <f>+A2.10.4!G32/A2.10.4!G$58</f>
        <v>5.0733934578813169E-3</v>
      </c>
      <c r="H31" s="647"/>
      <c r="I31" s="657">
        <f>+A2.10.4!I32/A2.10.4!I$58</f>
        <v>8.3221448692689035E-3</v>
      </c>
      <c r="J31" s="657">
        <f>+A2.10.4!J32/A2.10.4!J$58</f>
        <v>6.8318683121691903E-3</v>
      </c>
      <c r="K31" s="657">
        <f>+A2.10.4!K32/A2.10.4!K$58</f>
        <v>5.2434783007283088E-3</v>
      </c>
      <c r="L31" s="647"/>
    </row>
    <row r="32" spans="1:12" s="558" customFormat="1" ht="13.35" customHeight="1" x14ac:dyDescent="0.25">
      <c r="A32" s="619"/>
      <c r="B32" s="555"/>
      <c r="C32" s="556" t="s">
        <v>462</v>
      </c>
      <c r="D32" s="559" t="s">
        <v>708</v>
      </c>
      <c r="E32" s="657">
        <f>+A2.10.4!E33/A2.10.4!E$58</f>
        <v>2.9703212925476278E-3</v>
      </c>
      <c r="F32" s="657">
        <f>+A2.10.4!F33/A2.10.4!F$58</f>
        <v>2.178064394389982E-3</v>
      </c>
      <c r="G32" s="657">
        <f>+A2.10.4!G33/A2.10.4!G$58</f>
        <v>1.3505967631778271E-3</v>
      </c>
      <c r="H32" s="647"/>
      <c r="I32" s="657">
        <f>+A2.10.4!I33/A2.10.4!I$58</f>
        <v>2.9028328154813801E-3</v>
      </c>
      <c r="J32" s="657">
        <f>+A2.10.4!J33/A2.10.4!J$58</f>
        <v>2.1395103132929483E-3</v>
      </c>
      <c r="K32" s="657">
        <f>+A2.10.4!K33/A2.10.4!K$58</f>
        <v>1.3633563444670185E-3</v>
      </c>
      <c r="L32" s="647"/>
    </row>
    <row r="33" spans="1:12" s="558" customFormat="1" ht="13.35" customHeight="1" x14ac:dyDescent="0.25">
      <c r="A33" s="619"/>
      <c r="B33" s="555"/>
      <c r="C33" s="556" t="s">
        <v>463</v>
      </c>
      <c r="D33" s="559" t="s">
        <v>709</v>
      </c>
      <c r="E33" s="657">
        <f>+A2.10.4!E34/A2.10.4!E$58</f>
        <v>3.4689431821259657E-2</v>
      </c>
      <c r="F33" s="657">
        <f>+A2.10.4!F34/A2.10.4!F$58</f>
        <v>3.2890805938059355E-2</v>
      </c>
      <c r="G33" s="657">
        <f>+A2.10.4!G34/A2.10.4!G$58</f>
        <v>2.9294475743458115E-2</v>
      </c>
      <c r="H33" s="647"/>
      <c r="I33" s="657">
        <f>+A2.10.4!I34/A2.10.4!I$58</f>
        <v>3.5726603774422799E-2</v>
      </c>
      <c r="J33" s="657">
        <f>+A2.10.4!J34/A2.10.4!J$58</f>
        <v>3.3543447930275999E-2</v>
      </c>
      <c r="K33" s="657">
        <f>+A2.10.4!K34/A2.10.4!K$58</f>
        <v>3.0123562436680424E-2</v>
      </c>
      <c r="L33" s="647"/>
    </row>
    <row r="34" spans="1:12" s="558" customFormat="1" ht="13.35" customHeight="1" x14ac:dyDescent="0.25">
      <c r="A34" s="619"/>
      <c r="B34" s="555"/>
      <c r="C34" s="556" t="s">
        <v>464</v>
      </c>
      <c r="D34" s="559" t="s">
        <v>710</v>
      </c>
      <c r="E34" s="657">
        <f>+A2.10.4!E35/A2.10.4!E$58</f>
        <v>3.4294764728111777E-3</v>
      </c>
      <c r="F34" s="657">
        <f>+A2.10.4!F35/A2.10.4!F$58</f>
        <v>2.3492349352860855E-3</v>
      </c>
      <c r="G34" s="657">
        <f>+A2.10.4!G35/A2.10.4!G$58</f>
        <v>1.432131474058757E-3</v>
      </c>
      <c r="H34" s="647"/>
      <c r="I34" s="657">
        <f>+A2.10.4!I35/A2.10.4!I$58</f>
        <v>3.2566201907491261E-3</v>
      </c>
      <c r="J34" s="657">
        <f>+A2.10.4!J35/A2.10.4!J$58</f>
        <v>2.2536330206149491E-3</v>
      </c>
      <c r="K34" s="657">
        <f>+A2.10.4!K35/A2.10.4!K$58</f>
        <v>1.3880151470279517E-3</v>
      </c>
      <c r="L34" s="647"/>
    </row>
    <row r="35" spans="1:12" s="558" customFormat="1" ht="13.35" customHeight="1" x14ac:dyDescent="0.25">
      <c r="A35" s="619"/>
      <c r="B35" s="555"/>
      <c r="C35" s="556" t="s">
        <v>465</v>
      </c>
      <c r="D35" s="559" t="s">
        <v>711</v>
      </c>
      <c r="E35" s="657">
        <f>+A2.10.4!E36/A2.10.4!E$58</f>
        <v>5.7820018907907139E-3</v>
      </c>
      <c r="F35" s="657">
        <f>+A2.10.4!F36/A2.10.4!F$58</f>
        <v>4.4188554635640328E-3</v>
      </c>
      <c r="G35" s="657">
        <f>+A2.10.4!G36/A2.10.4!G$58</f>
        <v>2.9091408675325082E-3</v>
      </c>
      <c r="H35" s="647"/>
      <c r="I35" s="657">
        <f>+A2.10.4!I36/A2.10.4!I$58</f>
        <v>5.8915219814461468E-3</v>
      </c>
      <c r="J35" s="657">
        <f>+A2.10.4!J36/A2.10.4!J$58</f>
        <v>4.4525058160237857E-3</v>
      </c>
      <c r="K35" s="657">
        <f>+A2.10.4!K36/A2.10.4!K$58</f>
        <v>2.9055927336150288E-3</v>
      </c>
      <c r="L35" s="647"/>
    </row>
    <row r="36" spans="1:12" s="558" customFormat="1" ht="13.35" customHeight="1" x14ac:dyDescent="0.25">
      <c r="A36" s="619"/>
      <c r="B36" s="555"/>
      <c r="C36" s="556" t="s">
        <v>466</v>
      </c>
      <c r="D36" s="559" t="s">
        <v>712</v>
      </c>
      <c r="E36" s="657">
        <f>+A2.10.4!E37/A2.10.4!E$58</f>
        <v>4.5580179973353525E-3</v>
      </c>
      <c r="F36" s="657">
        <f>+A2.10.4!F37/A2.10.4!F$58</f>
        <v>4.0608025576820174E-3</v>
      </c>
      <c r="G36" s="657">
        <f>+A2.10.4!G37/A2.10.4!G$58</f>
        <v>3.8202771376748689E-3</v>
      </c>
      <c r="H36" s="647"/>
      <c r="I36" s="657">
        <f>+A2.10.4!I37/A2.10.4!I$58</f>
        <v>4.2617316041666971E-3</v>
      </c>
      <c r="J36" s="657">
        <f>+A2.10.4!J37/A2.10.4!J$58</f>
        <v>3.9066021826691926E-3</v>
      </c>
      <c r="K36" s="657">
        <f>+A2.10.4!K37/A2.10.4!K$58</f>
        <v>3.7155723775771339E-3</v>
      </c>
      <c r="L36" s="647"/>
    </row>
    <row r="37" spans="1:12" s="558" customFormat="1" ht="13.35" customHeight="1" x14ac:dyDescent="0.25">
      <c r="A37" s="619"/>
      <c r="B37" s="555"/>
      <c r="C37" s="556" t="s">
        <v>467</v>
      </c>
      <c r="D37" s="559" t="s">
        <v>713</v>
      </c>
      <c r="E37" s="657">
        <f>+A2.10.4!E38/A2.10.4!E$58</f>
        <v>3.7918995224012268E-4</v>
      </c>
      <c r="F37" s="657">
        <f>+A2.10.4!F38/A2.10.4!F$58</f>
        <v>2.7375238637468441E-4</v>
      </c>
      <c r="G37" s="657">
        <f>+A2.10.4!G38/A2.10.4!G$58</f>
        <v>1.7616139790158579E-4</v>
      </c>
      <c r="H37" s="647"/>
      <c r="I37" s="657">
        <f>+A2.10.4!I38/A2.10.4!I$58</f>
        <v>3.6414934860194774E-4</v>
      </c>
      <c r="J37" s="657">
        <f>+A2.10.4!J38/A2.10.4!J$58</f>
        <v>2.7270970647701355E-4</v>
      </c>
      <c r="K37" s="657">
        <f>+A2.10.4!K38/A2.10.4!K$58</f>
        <v>1.8542550830733995E-4</v>
      </c>
      <c r="L37" s="647"/>
    </row>
    <row r="38" spans="1:12" s="558" customFormat="1" ht="13.35" customHeight="1" x14ac:dyDescent="0.25">
      <c r="A38" s="619"/>
      <c r="B38" s="555"/>
      <c r="C38" s="556" t="s">
        <v>468</v>
      </c>
      <c r="D38" s="559" t="s">
        <v>714</v>
      </c>
      <c r="E38" s="657">
        <f>+A2.10.4!E39/A2.10.4!E$58</f>
        <v>3.7493373849048863E-3</v>
      </c>
      <c r="F38" s="657">
        <f>+A2.10.4!F39/A2.10.4!F$58</f>
        <v>2.1862654633569749E-3</v>
      </c>
      <c r="G38" s="657">
        <f>+A2.10.4!G39/A2.10.4!G$58</f>
        <v>2.5770508431213349E-3</v>
      </c>
      <c r="H38" s="647"/>
      <c r="I38" s="657">
        <f>+A2.10.4!I39/A2.10.4!I$58</f>
        <v>3.6089272841119862E-3</v>
      </c>
      <c r="J38" s="657">
        <f>+A2.10.4!J39/A2.10.4!J$58</f>
        <v>2.2462640406892003E-3</v>
      </c>
      <c r="K38" s="657">
        <f>+A2.10.4!K39/A2.10.4!K$58</f>
        <v>2.3120381845440985E-3</v>
      </c>
      <c r="L38" s="647"/>
    </row>
    <row r="39" spans="1:12" s="558" customFormat="1" ht="13.35" customHeight="1" x14ac:dyDescent="0.25">
      <c r="A39" s="619"/>
      <c r="B39" s="555"/>
      <c r="C39" s="556" t="s">
        <v>469</v>
      </c>
      <c r="D39" s="559" t="s">
        <v>715</v>
      </c>
      <c r="E39" s="657">
        <f>+A2.10.4!E40/A2.10.4!E$58</f>
        <v>1.1801319942167084E-3</v>
      </c>
      <c r="F39" s="657">
        <f>+A2.10.4!F40/A2.10.4!F$58</f>
        <v>8.68363844406305E-4</v>
      </c>
      <c r="G39" s="657">
        <f>+A2.10.4!G40/A2.10.4!G$58</f>
        <v>7.9664339813058968E-4</v>
      </c>
      <c r="H39" s="647"/>
      <c r="I39" s="657">
        <f>+A2.10.4!I40/A2.10.4!I$58</f>
        <v>1.1664621410501417E-3</v>
      </c>
      <c r="J39" s="657">
        <f>+A2.10.4!J40/A2.10.4!J$58</f>
        <v>8.7500182660425827E-4</v>
      </c>
      <c r="K39" s="657">
        <f>+A2.10.4!K40/A2.10.4!K$58</f>
        <v>7.8875254807611139E-4</v>
      </c>
      <c r="L39" s="647"/>
    </row>
    <row r="40" spans="1:12" s="558" customFormat="1" ht="13.35" customHeight="1" x14ac:dyDescent="0.25">
      <c r="A40" s="619"/>
      <c r="B40" s="555"/>
      <c r="C40" s="556" t="s">
        <v>470</v>
      </c>
      <c r="D40" s="559" t="s">
        <v>716</v>
      </c>
      <c r="E40" s="657">
        <f>+A2.10.4!E41/A2.10.4!E$58</f>
        <v>2.1655099653441019E-3</v>
      </c>
      <c r="F40" s="657">
        <f>+A2.10.4!F41/A2.10.4!F$58</f>
        <v>1.4410667404108138E-3</v>
      </c>
      <c r="G40" s="657">
        <f>+A2.10.4!G41/A2.10.4!G$58</f>
        <v>1.0179446018996384E-3</v>
      </c>
      <c r="H40" s="647"/>
      <c r="I40" s="657">
        <f>+A2.10.4!I41/A2.10.4!I$58</f>
        <v>1.9613735239739057E-3</v>
      </c>
      <c r="J40" s="657">
        <f>+A2.10.4!J41/A2.10.4!J$58</f>
        <v>1.3909276550384156E-3</v>
      </c>
      <c r="K40" s="657">
        <f>+A2.10.4!K41/A2.10.4!K$58</f>
        <v>9.6572924499286781E-4</v>
      </c>
      <c r="L40" s="647"/>
    </row>
    <row r="41" spans="1:12" s="558" customFormat="1" ht="13.35" customHeight="1" x14ac:dyDescent="0.25">
      <c r="A41" s="619"/>
      <c r="B41" s="555"/>
      <c r="C41" s="556" t="s">
        <v>471</v>
      </c>
      <c r="D41" s="559" t="s">
        <v>717</v>
      </c>
      <c r="E41" s="657">
        <f>+A2.10.4!E42/A2.10.4!E$58</f>
        <v>9.2002574364437664E-2</v>
      </c>
      <c r="F41" s="657">
        <f>+A2.10.4!F42/A2.10.4!F$58</f>
        <v>9.1985650710841568E-2</v>
      </c>
      <c r="G41" s="657">
        <f>+A2.10.4!G42/A2.10.4!G$58</f>
        <v>8.9089217972201179E-2</v>
      </c>
      <c r="H41" s="647"/>
      <c r="I41" s="657">
        <f>+A2.10.4!I42/A2.10.4!I$58</f>
        <v>9.196399362294555E-2</v>
      </c>
      <c r="J41" s="657">
        <f>+A2.10.4!J42/A2.10.4!J$58</f>
        <v>9.3010406156411402E-2</v>
      </c>
      <c r="K41" s="657">
        <f>+A2.10.4!K42/A2.10.4!K$58</f>
        <v>9.0541670803370847E-2</v>
      </c>
      <c r="L41" s="647"/>
    </row>
    <row r="42" spans="1:12" s="558" customFormat="1" ht="13.35" customHeight="1" x14ac:dyDescent="0.25">
      <c r="A42" s="619"/>
      <c r="B42" s="555"/>
      <c r="C42" s="556" t="s">
        <v>472</v>
      </c>
      <c r="D42" s="559" t="s">
        <v>718</v>
      </c>
      <c r="E42" s="657">
        <f>+A2.10.4!E43/A2.10.4!E$58</f>
        <v>2.5743644376574316E-3</v>
      </c>
      <c r="F42" s="657">
        <f>+A2.10.4!F43/A2.10.4!F$58</f>
        <v>2.0283529727718806E-3</v>
      </c>
      <c r="G42" s="657">
        <f>+A2.10.4!G43/A2.10.4!G$58</f>
        <v>1.5138446311514662E-3</v>
      </c>
      <c r="H42" s="647"/>
      <c r="I42" s="657">
        <f>+A2.10.4!I43/A2.10.4!I$58</f>
        <v>2.6630271468898537E-3</v>
      </c>
      <c r="J42" s="657">
        <f>+A2.10.4!J43/A2.10.4!J$58</f>
        <v>2.190510413807164E-3</v>
      </c>
      <c r="K42" s="657">
        <f>+A2.10.4!K43/A2.10.4!K$58</f>
        <v>1.693859342113798E-3</v>
      </c>
      <c r="L42" s="647"/>
    </row>
    <row r="43" spans="1:12" s="558" customFormat="1" ht="13.35" customHeight="1" x14ac:dyDescent="0.25">
      <c r="A43" s="619"/>
      <c r="B43" s="555"/>
      <c r="C43" s="556" t="s">
        <v>473</v>
      </c>
      <c r="D43" s="559" t="s">
        <v>719</v>
      </c>
      <c r="E43" s="657">
        <f>+A2.10.4!E44/A2.10.4!E$58</f>
        <v>1.2237259411068993E-2</v>
      </c>
      <c r="F43" s="657">
        <f>+A2.10.4!F44/A2.10.4!F$58</f>
        <v>9.4529922112834008E-3</v>
      </c>
      <c r="G43" s="657">
        <f>+A2.10.4!G44/A2.10.4!G$58</f>
        <v>6.2168420751205445E-3</v>
      </c>
      <c r="H43" s="647"/>
      <c r="I43" s="657">
        <f>+A2.10.4!I44/A2.10.4!I$58</f>
        <v>1.1966598919098154E-2</v>
      </c>
      <c r="J43" s="657">
        <f>+A2.10.4!J44/A2.10.4!J$58</f>
        <v>9.0960768112414662E-3</v>
      </c>
      <c r="K43" s="657">
        <f>+A2.10.4!K44/A2.10.4!K$58</f>
        <v>6.0675571886593237E-3</v>
      </c>
      <c r="L43" s="647"/>
    </row>
    <row r="44" spans="1:12" s="558" customFormat="1" ht="13.35" customHeight="1" x14ac:dyDescent="0.25">
      <c r="A44" s="619"/>
      <c r="B44" s="555"/>
      <c r="C44" s="556" t="s">
        <v>474</v>
      </c>
      <c r="D44" s="559" t="s">
        <v>720</v>
      </c>
      <c r="E44" s="657">
        <f>+A2.10.4!E45/A2.10.4!E$58</f>
        <v>8.641403673499394E-3</v>
      </c>
      <c r="F44" s="657">
        <f>+A2.10.4!F45/A2.10.4!F$58</f>
        <v>7.6424839031597495E-3</v>
      </c>
      <c r="G44" s="657">
        <f>+A2.10.4!G45/A2.10.4!G$58</f>
        <v>6.9846139005460854E-3</v>
      </c>
      <c r="H44" s="647"/>
      <c r="I44" s="657">
        <f>+A2.10.4!I45/A2.10.4!I$58</f>
        <v>8.88465199312557E-3</v>
      </c>
      <c r="J44" s="657">
        <f>+A2.10.4!J45/A2.10.4!J$58</f>
        <v>7.7727702423355917E-3</v>
      </c>
      <c r="K44" s="657">
        <f>+A2.10.4!K45/A2.10.4!K$58</f>
        <v>7.1346509515138141E-3</v>
      </c>
      <c r="L44" s="647"/>
    </row>
    <row r="45" spans="1:12" s="558" customFormat="1" ht="13.35" customHeight="1" x14ac:dyDescent="0.25">
      <c r="A45" s="619"/>
      <c r="B45" s="555"/>
      <c r="C45" s="556" t="s">
        <v>475</v>
      </c>
      <c r="D45" s="559" t="s">
        <v>721</v>
      </c>
      <c r="E45" s="657">
        <f>+A2.10.4!E46/A2.10.4!E$58</f>
        <v>3.9002395087555475E-3</v>
      </c>
      <c r="F45" s="657">
        <f>+A2.10.4!F46/A2.10.4!F$58</f>
        <v>2.857738933858987E-3</v>
      </c>
      <c r="G45" s="657">
        <f>+A2.10.4!G46/A2.10.4!G$58</f>
        <v>1.8262612369059272E-3</v>
      </c>
      <c r="H45" s="647"/>
      <c r="I45" s="657">
        <f>+A2.10.4!I46/A2.10.4!I$58</f>
        <v>4.0071231165263116E-3</v>
      </c>
      <c r="J45" s="657">
        <f>+A2.10.4!J46/A2.10.4!J$58</f>
        <v>2.9384060598205328E-3</v>
      </c>
      <c r="K45" s="657">
        <f>+A2.10.4!K46/A2.10.4!K$58</f>
        <v>1.8983360149377674E-3</v>
      </c>
      <c r="L45" s="647"/>
    </row>
    <row r="46" spans="1:12" s="558" customFormat="1" ht="13.35" customHeight="1" x14ac:dyDescent="0.25">
      <c r="A46" s="619"/>
      <c r="B46" s="555"/>
      <c r="C46" s="556" t="s">
        <v>476</v>
      </c>
      <c r="D46" s="559" t="s">
        <v>722</v>
      </c>
      <c r="E46" s="657">
        <f>+A2.10.4!E47/A2.10.4!E$58</f>
        <v>5.554874847969335E-2</v>
      </c>
      <c r="F46" s="657">
        <f>+A2.10.4!F47/A2.10.4!F$58</f>
        <v>5.9985833757638461E-2</v>
      </c>
      <c r="G46" s="657">
        <f>+A2.10.4!G47/A2.10.4!G$58</f>
        <v>6.04603312956827E-2</v>
      </c>
      <c r="H46" s="647"/>
      <c r="I46" s="657">
        <f>+A2.10.4!I47/A2.10.4!I$58</f>
        <v>5.5090171372236131E-2</v>
      </c>
      <c r="J46" s="657">
        <f>+A2.10.4!J47/A2.10.4!J$58</f>
        <v>5.9292939794501641E-2</v>
      </c>
      <c r="K46" s="657">
        <f>+A2.10.4!K47/A2.10.4!K$58</f>
        <v>5.9864443999471439E-2</v>
      </c>
      <c r="L46" s="647"/>
    </row>
    <row r="47" spans="1:12" s="558" customFormat="1" ht="13.35" customHeight="1" x14ac:dyDescent="0.25">
      <c r="A47" s="619"/>
      <c r="B47" s="555"/>
      <c r="C47" s="556" t="s">
        <v>477</v>
      </c>
      <c r="D47" s="559" t="s">
        <v>723</v>
      </c>
      <c r="E47" s="657">
        <f>+A2.10.4!E48/A2.10.4!E$58</f>
        <v>9.7338318692387956E-3</v>
      </c>
      <c r="F47" s="657">
        <f>+A2.10.4!F48/A2.10.4!F$58</f>
        <v>8.7647056016040541E-3</v>
      </c>
      <c r="G47" s="657">
        <f>+A2.10.4!G48/A2.10.4!G$58</f>
        <v>7.3943596225519159E-3</v>
      </c>
      <c r="H47" s="647"/>
      <c r="I47" s="657">
        <f>+A2.10.4!I48/A2.10.4!I$58</f>
        <v>9.6277535093783253E-3</v>
      </c>
      <c r="J47" s="657">
        <f>+A2.10.4!J48/A2.10.4!J$58</f>
        <v>8.5328307760608908E-3</v>
      </c>
      <c r="K47" s="657">
        <f>+A2.10.4!K48/A2.10.4!K$58</f>
        <v>7.2429839011402394E-3</v>
      </c>
      <c r="L47" s="647"/>
    </row>
    <row r="48" spans="1:12" s="558" customFormat="1" ht="13.35" customHeight="1" x14ac:dyDescent="0.25">
      <c r="A48" s="619"/>
      <c r="B48" s="555"/>
      <c r="C48" s="556" t="s">
        <v>478</v>
      </c>
      <c r="D48" s="559" t="s">
        <v>724</v>
      </c>
      <c r="E48" s="657">
        <f>+A2.10.4!E49/A2.10.4!E$58</f>
        <v>1.5549367565329656E-2</v>
      </c>
      <c r="F48" s="657">
        <f>+A2.10.4!F49/A2.10.4!F$58</f>
        <v>1.4101738050908377E-2</v>
      </c>
      <c r="G48" s="657">
        <f>+A2.10.4!G49/A2.10.4!G$58</f>
        <v>1.5904663074353106E-2</v>
      </c>
      <c r="H48" s="647"/>
      <c r="I48" s="657">
        <f>+A2.10.4!I49/A2.10.4!I$58</f>
        <v>1.5636217761310463E-2</v>
      </c>
      <c r="J48" s="657">
        <f>+A2.10.4!J49/A2.10.4!J$58</f>
        <v>1.4271460225677603E-2</v>
      </c>
      <c r="K48" s="657">
        <f>+A2.10.4!K49/A2.10.4!K$58</f>
        <v>1.5987197384755489E-2</v>
      </c>
      <c r="L48" s="647"/>
    </row>
    <row r="49" spans="1:12" s="558" customFormat="1" ht="13.35" customHeight="1" x14ac:dyDescent="0.25">
      <c r="A49" s="619"/>
      <c r="B49" s="555"/>
      <c r="C49" s="556" t="s">
        <v>479</v>
      </c>
      <c r="D49" s="559" t="s">
        <v>725</v>
      </c>
      <c r="E49" s="657">
        <f>+A2.10.4!E50/A2.10.4!E$58</f>
        <v>3.7364397674817529E-3</v>
      </c>
      <c r="F49" s="657">
        <f>+A2.10.4!F50/A2.10.4!F$58</f>
        <v>3.206007997267302E-3</v>
      </c>
      <c r="G49" s="657">
        <f>+A2.10.4!G50/A2.10.4!G$58</f>
        <v>2.8966006128240979E-3</v>
      </c>
      <c r="H49" s="647"/>
      <c r="I49" s="657">
        <f>+A2.10.4!I50/A2.10.4!I$58</f>
        <v>3.6474146136390214E-3</v>
      </c>
      <c r="J49" s="657">
        <f>+A2.10.4!J50/A2.10.4!J$58</f>
        <v>3.1525042574591785E-3</v>
      </c>
      <c r="K49" s="657">
        <f>+A2.10.4!K50/A2.10.4!K$58</f>
        <v>2.8646098417366324E-3</v>
      </c>
      <c r="L49" s="647"/>
    </row>
    <row r="50" spans="1:12" s="558" customFormat="1" ht="13.35" customHeight="1" x14ac:dyDescent="0.25">
      <c r="A50" s="619"/>
      <c r="B50" s="555"/>
      <c r="C50" s="556" t="s">
        <v>480</v>
      </c>
      <c r="D50" s="559" t="s">
        <v>726</v>
      </c>
      <c r="E50" s="657">
        <f>+A2.10.4!E51/A2.10.4!E$58</f>
        <v>7.4883566758712659E-3</v>
      </c>
      <c r="F50" s="657">
        <f>+A2.10.4!F51/A2.10.4!F$58</f>
        <v>6.282810278530223E-3</v>
      </c>
      <c r="G50" s="657">
        <f>+A2.10.4!G51/A2.10.4!G$58</f>
        <v>5.1894930595472281E-3</v>
      </c>
      <c r="H50" s="647"/>
      <c r="I50" s="657">
        <f>+A2.10.4!I51/A2.10.4!I$58</f>
        <v>7.2474602063216922E-3</v>
      </c>
      <c r="J50" s="657">
        <f>+A2.10.4!J51/A2.10.4!J$58</f>
        <v>6.0800320042070323E-3</v>
      </c>
      <c r="K50" s="657">
        <f>+A2.10.4!K51/A2.10.4!K$58</f>
        <v>5.2079622457793934E-3</v>
      </c>
      <c r="L50" s="647"/>
    </row>
    <row r="51" spans="1:12" s="558" customFormat="1" ht="13.35" customHeight="1" x14ac:dyDescent="0.25">
      <c r="A51" s="619"/>
      <c r="B51" s="555"/>
      <c r="C51" s="556" t="s">
        <v>481</v>
      </c>
      <c r="D51" s="559" t="s">
        <v>727</v>
      </c>
      <c r="E51" s="657">
        <f>+A2.10.4!E52/A2.10.4!E$58</f>
        <v>3.4011017144802841E-3</v>
      </c>
      <c r="F51" s="657">
        <f>+A2.10.4!F52/A2.10.4!F$58</f>
        <v>2.866522981881846E-3</v>
      </c>
      <c r="G51" s="657">
        <f>+A2.10.4!G52/A2.10.4!G$58</f>
        <v>2.1471656025323902E-3</v>
      </c>
      <c r="H51" s="647"/>
      <c r="I51" s="657">
        <f>+A2.10.4!I52/A2.10.4!I$58</f>
        <v>3.5497160079165477E-3</v>
      </c>
      <c r="J51" s="657">
        <f>+A2.10.4!J52/A2.10.4!J$58</f>
        <v>2.9188112909910502E-3</v>
      </c>
      <c r="K51" s="657">
        <f>+A2.10.4!K52/A2.10.4!K$58</f>
        <v>2.2296802663505275E-3</v>
      </c>
      <c r="L51" s="647"/>
    </row>
    <row r="52" spans="1:12" s="558" customFormat="1" ht="13.35" customHeight="1" x14ac:dyDescent="0.25">
      <c r="A52" s="619"/>
      <c r="B52" s="555"/>
      <c r="C52" s="556" t="s">
        <v>482</v>
      </c>
      <c r="D52" s="559" t="s">
        <v>728</v>
      </c>
      <c r="E52" s="657">
        <f>+A2.10.4!E53/A2.10.4!E$58</f>
        <v>5.5679014415666991E-3</v>
      </c>
      <c r="F52" s="657">
        <f>+A2.10.4!F53/A2.10.4!F$58</f>
        <v>5.3094073402488104E-3</v>
      </c>
      <c r="G52" s="657">
        <f>+A2.10.4!G53/A2.10.4!G$58</f>
        <v>5.4144024290129168E-3</v>
      </c>
      <c r="H52" s="647"/>
      <c r="I52" s="657">
        <f>+A2.10.4!I53/A2.10.4!I$58</f>
        <v>5.6931642061914273E-3</v>
      </c>
      <c r="J52" s="657">
        <f>+A2.10.4!J53/A2.10.4!J$58</f>
        <v>5.7093447059158508E-3</v>
      </c>
      <c r="K52" s="657">
        <f>+A2.10.4!K53/A2.10.4!K$58</f>
        <v>6.1413655936354518E-3</v>
      </c>
      <c r="L52" s="647"/>
    </row>
    <row r="53" spans="1:12" s="558" customFormat="1" ht="13.35" customHeight="1" x14ac:dyDescent="0.25">
      <c r="A53" s="619"/>
      <c r="B53" s="555"/>
      <c r="C53" s="556" t="s">
        <v>483</v>
      </c>
      <c r="D53" s="559" t="s">
        <v>729</v>
      </c>
      <c r="E53" s="657">
        <f>+A2.10.4!E54/A2.10.4!E$58</f>
        <v>9.1598878939093582E-3</v>
      </c>
      <c r="F53" s="657">
        <f>+A2.10.4!F54/A2.10.4!F$58</f>
        <v>7.8434007977757018E-3</v>
      </c>
      <c r="G53" s="657">
        <f>+A2.10.4!G54/A2.10.4!G$58</f>
        <v>6.5627029316529433E-3</v>
      </c>
      <c r="H53" s="647"/>
      <c r="I53" s="657">
        <f>+A2.10.4!I54/A2.10.4!I$58</f>
        <v>8.9675477797991846E-3</v>
      </c>
      <c r="J53" s="657">
        <f>+A2.10.4!J54/A2.10.4!J$58</f>
        <v>7.7850399040104955E-3</v>
      </c>
      <c r="K53" s="657">
        <f>+A2.10.4!K54/A2.10.4!K$58</f>
        <v>6.5711954322542213E-3</v>
      </c>
      <c r="L53" s="647"/>
    </row>
    <row r="54" spans="1:12" s="558" customFormat="1" ht="13.35" customHeight="1" x14ac:dyDescent="0.25">
      <c r="A54" s="619"/>
      <c r="B54" s="555"/>
      <c r="C54" s="556" t="s">
        <v>484</v>
      </c>
      <c r="D54" s="559" t="s">
        <v>730</v>
      </c>
      <c r="E54" s="657">
        <f>+A2.10.4!E55/A2.10.4!E$58</f>
        <v>2.7278460849927194E-3</v>
      </c>
      <c r="F54" s="657">
        <f>+A2.10.4!F55/A2.10.4!F$58</f>
        <v>2.0432190837349541E-3</v>
      </c>
      <c r="G54" s="657">
        <f>+A2.10.4!G55/A2.10.4!G$58</f>
        <v>1.3937335766353357E-3</v>
      </c>
      <c r="H54" s="647"/>
      <c r="I54" s="657">
        <f>+A2.10.4!I55/A2.10.4!I$58</f>
        <v>2.74888349737324E-3</v>
      </c>
      <c r="J54" s="657">
        <f>+A2.10.4!J55/A2.10.4!J$58</f>
        <v>2.1152206886864812E-3</v>
      </c>
      <c r="K54" s="657">
        <f>+A2.10.4!K55/A2.10.4!K$58</f>
        <v>1.5072880696656795E-3</v>
      </c>
      <c r="L54" s="647"/>
    </row>
    <row r="55" spans="1:12" s="558" customFormat="1" ht="13.35" customHeight="1" x14ac:dyDescent="0.25">
      <c r="A55" s="619"/>
      <c r="B55" s="555"/>
      <c r="C55" s="556" t="s">
        <v>485</v>
      </c>
      <c r="D55" s="559" t="s">
        <v>731</v>
      </c>
      <c r="E55" s="657">
        <f>+A2.10.4!E56/A2.10.4!E$58</f>
        <v>4.550279426881472E-3</v>
      </c>
      <c r="F55" s="657">
        <f>+A2.10.4!F56/A2.10.4!F$58</f>
        <v>3.4327389999096731E-3</v>
      </c>
      <c r="G55" s="657">
        <f>+A2.10.4!G56/A2.10.4!G$58</f>
        <v>2.830796436034681E-3</v>
      </c>
      <c r="H55" s="647"/>
      <c r="I55" s="657">
        <f>+A2.10.4!I56/A2.10.4!I$58</f>
        <v>4.5355837565706015E-3</v>
      </c>
      <c r="J55" s="657">
        <f>+A2.10.4!J56/A2.10.4!J$58</f>
        <v>3.3862432115910348E-3</v>
      </c>
      <c r="K55" s="657">
        <f>+A2.10.4!K56/A2.10.4!K$58</f>
        <v>2.7905111583262495E-3</v>
      </c>
      <c r="L55" s="647"/>
    </row>
    <row r="56" spans="1:12" s="558" customFormat="1" ht="13.35" customHeight="1" x14ac:dyDescent="0.25">
      <c r="A56" s="619"/>
      <c r="B56" s="555"/>
      <c r="C56" s="556" t="s">
        <v>486</v>
      </c>
      <c r="D56" s="559" t="s">
        <v>732</v>
      </c>
      <c r="E56" s="657">
        <f>+A2.10.4!E57/A2.10.4!E$58</f>
        <v>1.2949207892825958E-3</v>
      </c>
      <c r="F56" s="657">
        <f>+A2.10.4!F57/A2.10.4!F$58</f>
        <v>1.034528709747577E-3</v>
      </c>
      <c r="G56" s="657">
        <f>+A2.10.4!G57/A2.10.4!G$58</f>
        <v>7.4114225088856413E-4</v>
      </c>
      <c r="H56" s="647"/>
      <c r="I56" s="657">
        <f>+A2.10.4!I57/A2.10.4!I$58</f>
        <v>1.2582396191530714E-3</v>
      </c>
      <c r="J56" s="657">
        <f>+A2.10.4!J57/A2.10.4!J$58</f>
        <v>9.8723012373778344E-4</v>
      </c>
      <c r="K56" s="657">
        <f>+A2.10.4!K57/A2.10.4!K$58</f>
        <v>7.1060498677951161E-4</v>
      </c>
      <c r="L56" s="647"/>
    </row>
    <row r="57" spans="1:12" s="558" customFormat="1" ht="13.35" customHeight="1" x14ac:dyDescent="0.25">
      <c r="A57" s="619"/>
      <c r="B57" s="625"/>
      <c r="C57" s="565" t="s">
        <v>8</v>
      </c>
      <c r="D57" s="626"/>
      <c r="E57" s="639">
        <f>+A2.10.4!E58/A2.10.4!E$58</f>
        <v>1</v>
      </c>
      <c r="F57" s="639">
        <f>+A2.10.4!F58/A2.10.4!F$58</f>
        <v>1</v>
      </c>
      <c r="G57" s="639">
        <f>+A2.10.4!G58/A2.10.4!G$58</f>
        <v>1</v>
      </c>
      <c r="H57" s="650"/>
      <c r="I57" s="640">
        <f>+A2.10.4!I58/A2.10.4!I$58</f>
        <v>1</v>
      </c>
      <c r="J57" s="639">
        <f>+A2.10.4!J58/A2.10.4!J$58</f>
        <v>1</v>
      </c>
      <c r="K57" s="639">
        <f>+A2.10.4!K58/A2.10.4!K$58</f>
        <v>1</v>
      </c>
      <c r="L57" s="650"/>
    </row>
    <row r="59" spans="1:12" customFormat="1" ht="13.35" customHeight="1" x14ac:dyDescent="0.25">
      <c r="I59" s="185" t="s">
        <v>267</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H91"/>
  <sheetViews>
    <sheetView showGridLines="0" topLeftCell="A4"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4" ht="15" customHeight="1" x14ac:dyDescent="0.25">
      <c r="B1" s="207" t="s">
        <v>959</v>
      </c>
    </row>
    <row r="2" spans="2:34" s="552" customFormat="1" ht="13.35" customHeight="1" x14ac:dyDescent="0.25">
      <c r="B2" s="553"/>
    </row>
    <row r="3" spans="2:34" ht="12.6" customHeight="1" x14ac:dyDescent="0.25"/>
    <row r="4" spans="2:34" ht="12.6" customHeight="1" x14ac:dyDescent="0.25"/>
    <row r="5" spans="2:34" ht="12.6" customHeight="1" x14ac:dyDescent="0.25"/>
    <row r="6" spans="2:34" ht="12.6" customHeight="1" x14ac:dyDescent="0.25"/>
    <row r="7" spans="2:34" s="558" customFormat="1" ht="13.35" customHeight="1" x14ac:dyDescent="0.25">
      <c r="B7" s="783"/>
    </row>
    <row r="8" spans="2:34" s="558" customFormat="1" ht="13.35" customHeight="1" x14ac:dyDescent="0.25">
      <c r="B8" s="783"/>
    </row>
    <row r="9" spans="2:34" s="558" customFormat="1" ht="13.35" customHeight="1" x14ac:dyDescent="0.25">
      <c r="B9" s="783"/>
    </row>
    <row r="10" spans="2:34" s="558" customFormat="1" ht="13.35" customHeight="1" x14ac:dyDescent="0.25">
      <c r="B10" s="783"/>
    </row>
    <row r="11" spans="2:34" s="558" customFormat="1" ht="13.35" customHeight="1" x14ac:dyDescent="0.25">
      <c r="B11" s="783"/>
    </row>
    <row r="12" spans="2:34" s="558" customFormat="1" ht="13.35" customHeight="1" x14ac:dyDescent="0.25">
      <c r="B12" s="783"/>
    </row>
    <row r="13" spans="2:34" s="558" customFormat="1" ht="13.35" customHeight="1" x14ac:dyDescent="0.25">
      <c r="B13" s="783"/>
      <c r="T13" s="554"/>
      <c r="U13" s="207"/>
      <c r="V13" s="554"/>
      <c r="W13" s="554"/>
      <c r="X13" s="554"/>
      <c r="Y13" s="554"/>
      <c r="Z13" s="554"/>
      <c r="AA13" s="554"/>
      <c r="AB13" s="554"/>
      <c r="AC13" s="554"/>
      <c r="AD13" s="554"/>
      <c r="AE13" s="554"/>
      <c r="AF13" s="554"/>
      <c r="AG13" s="554"/>
      <c r="AH13" s="554"/>
    </row>
    <row r="14" spans="2:34" s="558" customFormat="1" ht="13.35" customHeight="1" x14ac:dyDescent="0.25">
      <c r="B14" s="783"/>
      <c r="T14" s="552"/>
      <c r="U14" s="553"/>
      <c r="V14" s="552"/>
      <c r="W14" s="552"/>
      <c r="X14" s="552"/>
      <c r="Y14" s="552"/>
      <c r="Z14" s="552"/>
      <c r="AA14" s="552"/>
      <c r="AB14" s="552"/>
      <c r="AC14" s="552"/>
      <c r="AD14" s="552"/>
      <c r="AE14" s="552"/>
      <c r="AF14" s="552"/>
      <c r="AG14" s="552"/>
      <c r="AH14" s="552"/>
    </row>
    <row r="15" spans="2:34" s="558" customFormat="1" ht="13.35" customHeight="1" x14ac:dyDescent="0.25">
      <c r="B15" s="783"/>
      <c r="T15" s="554"/>
      <c r="U15" s="557"/>
      <c r="V15" s="554"/>
      <c r="W15" s="554"/>
      <c r="X15" s="554"/>
      <c r="Y15" s="554"/>
      <c r="Z15" s="554"/>
      <c r="AA15" s="554"/>
      <c r="AB15" s="554"/>
      <c r="AC15" s="554"/>
      <c r="AD15" s="554"/>
      <c r="AE15" s="554"/>
      <c r="AF15" s="554"/>
      <c r="AG15" s="554"/>
      <c r="AH15" s="554"/>
    </row>
    <row r="16" spans="2:34" s="558" customFormat="1" ht="13.35" customHeight="1" x14ac:dyDescent="0.25">
      <c r="B16" s="783"/>
      <c r="T16" s="554"/>
      <c r="U16" s="557"/>
      <c r="V16" s="554"/>
      <c r="W16" s="554"/>
      <c r="X16" s="554"/>
      <c r="Y16" s="554"/>
      <c r="Z16" s="554"/>
      <c r="AA16" s="554"/>
      <c r="AB16" s="554"/>
      <c r="AC16" s="554"/>
      <c r="AD16" s="554"/>
      <c r="AE16" s="554"/>
      <c r="AF16" s="554"/>
      <c r="AG16" s="554"/>
      <c r="AH16" s="554"/>
    </row>
    <row r="17" spans="2:34" s="558" customFormat="1" ht="13.35" customHeight="1" x14ac:dyDescent="0.25">
      <c r="B17" s="783"/>
      <c r="T17" s="554"/>
      <c r="U17" s="557"/>
      <c r="V17" s="554"/>
      <c r="W17" s="554"/>
      <c r="X17" s="554"/>
      <c r="Y17" s="554"/>
      <c r="Z17" s="554"/>
      <c r="AA17" s="554"/>
      <c r="AB17" s="554"/>
      <c r="AC17" s="554"/>
      <c r="AD17" s="554"/>
      <c r="AE17" s="554"/>
      <c r="AF17" s="554"/>
      <c r="AG17" s="554"/>
      <c r="AH17" s="554"/>
    </row>
    <row r="18" spans="2:34" s="558" customFormat="1" ht="13.35" customHeight="1" x14ac:dyDescent="0.25">
      <c r="B18" s="783"/>
      <c r="T18" s="554"/>
      <c r="U18" s="557"/>
      <c r="V18" s="554"/>
      <c r="W18" s="554"/>
      <c r="X18" s="554"/>
      <c r="Y18" s="554"/>
      <c r="Z18" s="554"/>
      <c r="AA18" s="554"/>
      <c r="AB18" s="554"/>
      <c r="AC18" s="554"/>
      <c r="AD18" s="554"/>
      <c r="AE18" s="554"/>
      <c r="AF18" s="554"/>
      <c r="AG18" s="554"/>
      <c r="AH18" s="554"/>
    </row>
    <row r="19" spans="2:34" s="558" customFormat="1" ht="13.35" customHeight="1" x14ac:dyDescent="0.25">
      <c r="B19" s="783"/>
      <c r="U19" s="783"/>
    </row>
    <row r="20" spans="2:34" s="558" customFormat="1" ht="13.35" customHeight="1" x14ac:dyDescent="0.25">
      <c r="B20" s="783"/>
      <c r="U20" s="783"/>
    </row>
    <row r="21" spans="2:34" s="558" customFormat="1" ht="13.35" customHeight="1" x14ac:dyDescent="0.25">
      <c r="B21" s="783"/>
      <c r="U21" s="783"/>
    </row>
    <row r="22" spans="2:34" s="558" customFormat="1" ht="13.35" customHeight="1" x14ac:dyDescent="0.25">
      <c r="B22" s="783"/>
      <c r="U22" s="783"/>
    </row>
    <row r="23" spans="2:34" s="558" customFormat="1" ht="13.35" customHeight="1" x14ac:dyDescent="0.25">
      <c r="B23" s="783"/>
      <c r="U23" s="783"/>
    </row>
    <row r="24" spans="2:34" s="558" customFormat="1" ht="13.35" customHeight="1" x14ac:dyDescent="0.25">
      <c r="B24" s="783"/>
      <c r="U24" s="783"/>
    </row>
    <row r="25" spans="2:34" s="558" customFormat="1" ht="13.35" customHeight="1" x14ac:dyDescent="0.25">
      <c r="B25" s="783"/>
      <c r="U25" s="783"/>
    </row>
    <row r="26" spans="2:34" s="558" customFormat="1" ht="13.35" customHeight="1" x14ac:dyDescent="0.25">
      <c r="B26" s="783"/>
      <c r="U26" s="783"/>
    </row>
    <row r="27" spans="2:34" s="558" customFormat="1" ht="13.35" customHeight="1" x14ac:dyDescent="0.25">
      <c r="B27" s="783"/>
      <c r="U27" s="783"/>
    </row>
    <row r="28" spans="2:34" s="558" customFormat="1" ht="13.35" customHeight="1" x14ac:dyDescent="0.25">
      <c r="B28" s="783"/>
      <c r="U28" s="783"/>
    </row>
    <row r="29" spans="2:34" s="558" customFormat="1" ht="13.35" customHeight="1" x14ac:dyDescent="0.25">
      <c r="B29" s="783"/>
      <c r="U29" s="783"/>
    </row>
    <row r="30" spans="2:34" s="558" customFormat="1" ht="13.35" customHeight="1" x14ac:dyDescent="0.25">
      <c r="B30" s="783"/>
      <c r="U30" s="783"/>
    </row>
    <row r="31" spans="2:34" s="558" customFormat="1" ht="13.35" customHeight="1" x14ac:dyDescent="0.25">
      <c r="B31" s="783"/>
      <c r="U31" s="783"/>
    </row>
    <row r="32" spans="2:34" s="558" customFormat="1" ht="13.35" customHeight="1" x14ac:dyDescent="0.25">
      <c r="B32" s="783"/>
      <c r="U32" s="783"/>
    </row>
    <row r="33" spans="2:21" s="558" customFormat="1" ht="13.35" customHeight="1" x14ac:dyDescent="0.25">
      <c r="B33" s="783"/>
      <c r="U33" s="783"/>
    </row>
    <row r="34" spans="2:21" customFormat="1" ht="13.35" customHeight="1" x14ac:dyDescent="0.25">
      <c r="I34" s="185" t="s">
        <v>267</v>
      </c>
    </row>
    <row r="35" spans="2:21" s="558" customFormat="1" ht="13.35" customHeight="1" x14ac:dyDescent="0.25">
      <c r="B35" s="783"/>
      <c r="U35" s="783"/>
    </row>
    <row r="36" spans="2:21" s="558" customFormat="1" ht="13.35" customHeight="1" x14ac:dyDescent="0.25">
      <c r="B36" s="783"/>
      <c r="U36" s="783"/>
    </row>
    <row r="37" spans="2:21" s="558" customFormat="1" ht="13.35" customHeight="1" x14ac:dyDescent="0.25">
      <c r="B37" s="783"/>
      <c r="U37" s="783"/>
    </row>
    <row r="38" spans="2:21" s="558" customFormat="1" ht="13.35" customHeight="1" x14ac:dyDescent="0.25">
      <c r="B38" s="783"/>
      <c r="U38" s="783"/>
    </row>
    <row r="39" spans="2:21" s="558" customFormat="1" ht="13.35" customHeight="1" x14ac:dyDescent="0.25">
      <c r="B39" s="783"/>
      <c r="U39" s="783"/>
    </row>
    <row r="40" spans="2:21" s="558" customFormat="1" ht="13.35" customHeight="1" x14ac:dyDescent="0.25">
      <c r="B40" s="783"/>
      <c r="U40" s="783"/>
    </row>
    <row r="41" spans="2:21" s="558" customFormat="1" ht="13.35" customHeight="1" x14ac:dyDescent="0.25">
      <c r="B41" s="783"/>
      <c r="U41" s="783"/>
    </row>
    <row r="42" spans="2:21" s="558" customFormat="1" ht="13.35" customHeight="1" x14ac:dyDescent="0.25">
      <c r="B42" s="783"/>
      <c r="U42" s="783"/>
    </row>
    <row r="43" spans="2:21" s="558" customFormat="1" ht="13.35" customHeight="1" x14ac:dyDescent="0.25">
      <c r="B43" s="783"/>
      <c r="U43" s="783"/>
    </row>
    <row r="44" spans="2:21" s="558" customFormat="1" ht="13.35" customHeight="1" x14ac:dyDescent="0.25">
      <c r="B44" s="783"/>
      <c r="U44" s="783"/>
    </row>
    <row r="45" spans="2:21" s="558" customFormat="1" ht="13.35" customHeight="1" x14ac:dyDescent="0.25">
      <c r="B45" s="783"/>
    </row>
    <row r="46" spans="2:21" s="558" customFormat="1" ht="13.35" customHeight="1" x14ac:dyDescent="0.25">
      <c r="B46" s="783"/>
    </row>
    <row r="48" spans="2:21"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61"/>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5" style="540" bestFit="1" customWidth="1"/>
    <col min="4" max="4" width="5.1093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923</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620"/>
      <c r="C7" s="561" t="s">
        <v>487</v>
      </c>
      <c r="D7" s="562" t="s">
        <v>733</v>
      </c>
      <c r="E7" s="621">
        <v>5370</v>
      </c>
      <c r="F7" s="621">
        <v>924.75747200000001</v>
      </c>
      <c r="G7" s="621">
        <v>121.20717147000001</v>
      </c>
      <c r="H7" s="581">
        <f t="shared" ref="H7:H31" si="0">+F7*1000000/E7</f>
        <v>172208.09534450652</v>
      </c>
      <c r="I7" s="1194">
        <v>4753</v>
      </c>
      <c r="J7" s="621">
        <v>933.37806999999998</v>
      </c>
      <c r="K7" s="621">
        <v>128.53578188</v>
      </c>
      <c r="L7" s="581">
        <f t="shared" ref="L7:L32" si="1">+J7*1000000/I7</f>
        <v>196376.6189774879</v>
      </c>
    </row>
    <row r="8" spans="1:12" s="558" customFormat="1" ht="13.35" customHeight="1" x14ac:dyDescent="0.25">
      <c r="A8" s="619"/>
      <c r="B8" s="555"/>
      <c r="C8" s="556" t="s">
        <v>488</v>
      </c>
      <c r="D8" s="559" t="s">
        <v>734</v>
      </c>
      <c r="E8" s="580">
        <v>11564</v>
      </c>
      <c r="F8" s="580">
        <v>2711.0779790000001</v>
      </c>
      <c r="G8" s="580">
        <v>473.67095879000004</v>
      </c>
      <c r="H8" s="622">
        <f t="shared" si="0"/>
        <v>234441.1950017295</v>
      </c>
      <c r="I8" s="794">
        <v>10468</v>
      </c>
      <c r="J8" s="580">
        <v>2708.304263</v>
      </c>
      <c r="K8" s="580">
        <v>478.93380486000001</v>
      </c>
      <c r="L8" s="622">
        <f t="shared" si="1"/>
        <v>258722.22611769201</v>
      </c>
    </row>
    <row r="9" spans="1:12" s="558" customFormat="1" ht="13.35" customHeight="1" x14ac:dyDescent="0.25">
      <c r="A9" s="619"/>
      <c r="B9" s="555"/>
      <c r="C9" s="556" t="s">
        <v>489</v>
      </c>
      <c r="D9" s="559" t="s">
        <v>735</v>
      </c>
      <c r="E9" s="580">
        <v>4223</v>
      </c>
      <c r="F9" s="580">
        <v>757.56636800000001</v>
      </c>
      <c r="G9" s="580">
        <v>129.76785909</v>
      </c>
      <c r="H9" s="622">
        <f t="shared" si="0"/>
        <v>179390.5678427658</v>
      </c>
      <c r="I9" s="794">
        <v>3449</v>
      </c>
      <c r="J9" s="580">
        <v>728.54046000000005</v>
      </c>
      <c r="K9" s="580">
        <v>131.75172583</v>
      </c>
      <c r="L9" s="622">
        <f t="shared" si="1"/>
        <v>211232.37460133372</v>
      </c>
    </row>
    <row r="10" spans="1:12" s="558" customFormat="1" ht="13.35" customHeight="1" x14ac:dyDescent="0.25">
      <c r="A10" s="619"/>
      <c r="B10" s="555"/>
      <c r="C10" s="556" t="s">
        <v>490</v>
      </c>
      <c r="D10" s="559" t="s">
        <v>736</v>
      </c>
      <c r="E10" s="580">
        <v>5734</v>
      </c>
      <c r="F10" s="580">
        <v>955.86399200000005</v>
      </c>
      <c r="G10" s="580">
        <v>126.95264151000001</v>
      </c>
      <c r="H10" s="622">
        <f t="shared" si="0"/>
        <v>166701.0798744332</v>
      </c>
      <c r="I10" s="794">
        <v>5222</v>
      </c>
      <c r="J10" s="580">
        <v>980.66434100000004</v>
      </c>
      <c r="K10" s="580">
        <v>136.53372028000001</v>
      </c>
      <c r="L10" s="622">
        <f t="shared" si="1"/>
        <v>187794.77996936039</v>
      </c>
    </row>
    <row r="11" spans="1:12" s="558" customFormat="1" ht="13.35" customHeight="1" x14ac:dyDescent="0.25">
      <c r="A11" s="619"/>
      <c r="B11" s="555"/>
      <c r="C11" s="556" t="s">
        <v>491</v>
      </c>
      <c r="D11" s="559" t="s">
        <v>737</v>
      </c>
      <c r="E11" s="580">
        <v>9514</v>
      </c>
      <c r="F11" s="580">
        <v>1503.6499719999999</v>
      </c>
      <c r="G11" s="580">
        <v>233.58610280000002</v>
      </c>
      <c r="H11" s="622">
        <f t="shared" si="0"/>
        <v>158046.03447550978</v>
      </c>
      <c r="I11" s="794">
        <v>8212</v>
      </c>
      <c r="J11" s="580">
        <v>1524.8746860000001</v>
      </c>
      <c r="K11" s="580">
        <v>251.29748968999999</v>
      </c>
      <c r="L11" s="622">
        <f t="shared" si="1"/>
        <v>185688.58816366293</v>
      </c>
    </row>
    <row r="12" spans="1:12" s="558" customFormat="1" ht="13.35" customHeight="1" x14ac:dyDescent="0.25">
      <c r="A12" s="619"/>
      <c r="B12" s="555"/>
      <c r="C12" s="556" t="s">
        <v>492</v>
      </c>
      <c r="D12" s="559" t="s">
        <v>738</v>
      </c>
      <c r="E12" s="580">
        <v>4894</v>
      </c>
      <c r="F12" s="580">
        <v>855.26290700000004</v>
      </c>
      <c r="G12" s="580">
        <v>138.43711946000002</v>
      </c>
      <c r="H12" s="622">
        <f t="shared" si="0"/>
        <v>174757.43910911321</v>
      </c>
      <c r="I12" s="794">
        <v>4281</v>
      </c>
      <c r="J12" s="580">
        <v>859.67697499999997</v>
      </c>
      <c r="K12" s="580">
        <v>142.62252928999999</v>
      </c>
      <c r="L12" s="622">
        <f t="shared" si="1"/>
        <v>200812.18757299698</v>
      </c>
    </row>
    <row r="13" spans="1:12" s="558" customFormat="1" ht="13.35" customHeight="1" x14ac:dyDescent="0.25">
      <c r="A13" s="619"/>
      <c r="B13" s="555"/>
      <c r="C13" s="556" t="s">
        <v>493</v>
      </c>
      <c r="D13" s="559" t="s">
        <v>739</v>
      </c>
      <c r="E13" s="580">
        <v>3293</v>
      </c>
      <c r="F13" s="580">
        <v>529.992751</v>
      </c>
      <c r="G13" s="580">
        <v>68.984781499999997</v>
      </c>
      <c r="H13" s="622">
        <f t="shared" si="0"/>
        <v>160945.26298208319</v>
      </c>
      <c r="I13" s="794">
        <v>2918</v>
      </c>
      <c r="J13" s="580">
        <v>567.236085</v>
      </c>
      <c r="K13" s="580">
        <v>82.601415060000008</v>
      </c>
      <c r="L13" s="622">
        <f t="shared" si="1"/>
        <v>194392.07847840988</v>
      </c>
    </row>
    <row r="14" spans="1:12" s="558" customFormat="1" ht="13.35" customHeight="1" x14ac:dyDescent="0.25">
      <c r="A14" s="619"/>
      <c r="B14" s="555"/>
      <c r="C14" s="556" t="s">
        <v>494</v>
      </c>
      <c r="D14" s="559" t="s">
        <v>740</v>
      </c>
      <c r="E14" s="580">
        <v>9652</v>
      </c>
      <c r="F14" s="580">
        <v>1683.223002</v>
      </c>
      <c r="G14" s="580">
        <v>211.00794291</v>
      </c>
      <c r="H14" s="622">
        <f t="shared" si="0"/>
        <v>174391.11085785329</v>
      </c>
      <c r="I14" s="794">
        <v>8958</v>
      </c>
      <c r="J14" s="580">
        <v>1739.9451019999999</v>
      </c>
      <c r="K14" s="580">
        <v>226.26132299</v>
      </c>
      <c r="L14" s="622">
        <f t="shared" si="1"/>
        <v>194233.65728957357</v>
      </c>
    </row>
    <row r="15" spans="1:12" s="558" customFormat="1" ht="13.35" customHeight="1" x14ac:dyDescent="0.25">
      <c r="A15" s="619"/>
      <c r="B15" s="555"/>
      <c r="C15" s="556" t="s">
        <v>495</v>
      </c>
      <c r="D15" s="559" t="s">
        <v>741</v>
      </c>
      <c r="E15" s="580">
        <v>5413</v>
      </c>
      <c r="F15" s="580">
        <v>899.23754299999996</v>
      </c>
      <c r="G15" s="580">
        <v>127.78388379</v>
      </c>
      <c r="H15" s="622">
        <f t="shared" si="0"/>
        <v>166125.53907260299</v>
      </c>
      <c r="I15" s="794">
        <v>4845</v>
      </c>
      <c r="J15" s="580">
        <v>936.44991600000003</v>
      </c>
      <c r="K15" s="580">
        <v>134.18489596000001</v>
      </c>
      <c r="L15" s="622">
        <f t="shared" si="1"/>
        <v>193281.71640866873</v>
      </c>
    </row>
    <row r="16" spans="1:12" s="558" customFormat="1" ht="13.35" customHeight="1" x14ac:dyDescent="0.25">
      <c r="A16" s="619"/>
      <c r="B16" s="555"/>
      <c r="C16" s="556" t="s">
        <v>496</v>
      </c>
      <c r="D16" s="559" t="s">
        <v>742</v>
      </c>
      <c r="E16" s="580">
        <v>18701</v>
      </c>
      <c r="F16" s="580">
        <v>3407.404818</v>
      </c>
      <c r="G16" s="580">
        <v>502.79042469999996</v>
      </c>
      <c r="H16" s="622">
        <f t="shared" si="0"/>
        <v>182204.41783861825</v>
      </c>
      <c r="I16" s="794">
        <v>16668</v>
      </c>
      <c r="J16" s="580">
        <v>3448.7314179999998</v>
      </c>
      <c r="K16" s="580">
        <v>529.68164066999998</v>
      </c>
      <c r="L16" s="622">
        <f t="shared" si="1"/>
        <v>206907.33249340052</v>
      </c>
    </row>
    <row r="17" spans="1:12" s="558" customFormat="1" ht="13.35" customHeight="1" x14ac:dyDescent="0.25">
      <c r="A17" s="619"/>
      <c r="B17" s="555"/>
      <c r="C17" s="556" t="s">
        <v>497</v>
      </c>
      <c r="D17" s="559" t="s">
        <v>743</v>
      </c>
      <c r="E17" s="580">
        <v>15897</v>
      </c>
      <c r="F17" s="580">
        <v>3122.5725539999999</v>
      </c>
      <c r="G17" s="580">
        <v>498.24251568</v>
      </c>
      <c r="H17" s="622">
        <f t="shared" si="0"/>
        <v>196425.27231553124</v>
      </c>
      <c r="I17" s="794">
        <v>14355</v>
      </c>
      <c r="J17" s="580">
        <v>3167.999965</v>
      </c>
      <c r="K17" s="580">
        <v>508.97409411000001</v>
      </c>
      <c r="L17" s="622">
        <f t="shared" si="1"/>
        <v>220689.65273423895</v>
      </c>
    </row>
    <row r="18" spans="1:12" s="558" customFormat="1" ht="13.35" customHeight="1" x14ac:dyDescent="0.25">
      <c r="A18" s="619"/>
      <c r="B18" s="555"/>
      <c r="C18" s="556" t="s">
        <v>498</v>
      </c>
      <c r="D18" s="559" t="s">
        <v>744</v>
      </c>
      <c r="E18" s="580">
        <v>11715</v>
      </c>
      <c r="F18" s="580">
        <v>2136.916373</v>
      </c>
      <c r="G18" s="580">
        <v>291.18670904000004</v>
      </c>
      <c r="H18" s="622">
        <f t="shared" si="0"/>
        <v>182408.56790439607</v>
      </c>
      <c r="I18" s="794">
        <v>10677</v>
      </c>
      <c r="J18" s="580">
        <v>2199.725614</v>
      </c>
      <c r="K18" s="580">
        <v>311.88409294000002</v>
      </c>
      <c r="L18" s="622">
        <f t="shared" si="1"/>
        <v>206024.68989416503</v>
      </c>
    </row>
    <row r="19" spans="1:12" s="558" customFormat="1" ht="13.35" customHeight="1" x14ac:dyDescent="0.25">
      <c r="A19" s="619"/>
      <c r="B19" s="555"/>
      <c r="C19" s="556" t="s">
        <v>499</v>
      </c>
      <c r="D19" s="559" t="s">
        <v>745</v>
      </c>
      <c r="E19" s="580">
        <v>8946</v>
      </c>
      <c r="F19" s="580">
        <v>1624.266764</v>
      </c>
      <c r="G19" s="580">
        <v>264.02510827999998</v>
      </c>
      <c r="H19" s="622">
        <f t="shared" si="0"/>
        <v>181563.4656829868</v>
      </c>
      <c r="I19" s="794">
        <v>7888</v>
      </c>
      <c r="J19" s="580">
        <v>1677.8356799999999</v>
      </c>
      <c r="K19" s="580">
        <v>293.88843597000005</v>
      </c>
      <c r="L19" s="622">
        <f t="shared" si="1"/>
        <v>212707.36308316429</v>
      </c>
    </row>
    <row r="20" spans="1:12" s="558" customFormat="1" ht="13.35" customHeight="1" x14ac:dyDescent="0.25">
      <c r="A20" s="619"/>
      <c r="B20" s="555"/>
      <c r="C20" s="556" t="s">
        <v>500</v>
      </c>
      <c r="D20" s="559" t="s">
        <v>746</v>
      </c>
      <c r="E20" s="580">
        <v>22678</v>
      </c>
      <c r="F20" s="580">
        <v>4366.650036</v>
      </c>
      <c r="G20" s="580">
        <v>637.63101126999993</v>
      </c>
      <c r="H20" s="622">
        <f t="shared" si="0"/>
        <v>192550.05009260075</v>
      </c>
      <c r="I20" s="794">
        <v>20943</v>
      </c>
      <c r="J20" s="580">
        <v>4444.5001560000001</v>
      </c>
      <c r="K20" s="580">
        <v>662.04291483000009</v>
      </c>
      <c r="L20" s="622">
        <f t="shared" si="1"/>
        <v>212218.88726543475</v>
      </c>
    </row>
    <row r="21" spans="1:12" s="558" customFormat="1" ht="13.35" customHeight="1" x14ac:dyDescent="0.25">
      <c r="A21" s="619"/>
      <c r="B21" s="555"/>
      <c r="C21" s="556" t="s">
        <v>501</v>
      </c>
      <c r="D21" s="559" t="s">
        <v>747</v>
      </c>
      <c r="E21" s="580">
        <v>6130</v>
      </c>
      <c r="F21" s="580">
        <v>1062.363055</v>
      </c>
      <c r="G21" s="580">
        <v>141.13123044999998</v>
      </c>
      <c r="H21" s="622">
        <f t="shared" si="0"/>
        <v>173305.55546492658</v>
      </c>
      <c r="I21" s="794">
        <v>5387</v>
      </c>
      <c r="J21" s="580">
        <v>1058.0286410000001</v>
      </c>
      <c r="K21" s="580">
        <v>149.64320078</v>
      </c>
      <c r="L21" s="622">
        <f t="shared" si="1"/>
        <v>196404.05439019864</v>
      </c>
    </row>
    <row r="22" spans="1:12" s="558" customFormat="1" ht="13.35" customHeight="1" x14ac:dyDescent="0.25">
      <c r="A22" s="619"/>
      <c r="B22" s="555"/>
      <c r="C22" s="556" t="s">
        <v>502</v>
      </c>
      <c r="D22" s="559" t="s">
        <v>748</v>
      </c>
      <c r="E22" s="580">
        <v>4628</v>
      </c>
      <c r="F22" s="580">
        <v>917.57640800000001</v>
      </c>
      <c r="G22" s="580">
        <v>152.49184199000001</v>
      </c>
      <c r="H22" s="622">
        <f t="shared" si="0"/>
        <v>198266.29386343993</v>
      </c>
      <c r="I22" s="794">
        <v>4103</v>
      </c>
      <c r="J22" s="580">
        <v>876.24406399999998</v>
      </c>
      <c r="K22" s="580">
        <v>143.72922286000002</v>
      </c>
      <c r="L22" s="622">
        <f t="shared" si="1"/>
        <v>213561.79965878624</v>
      </c>
    </row>
    <row r="23" spans="1:12" s="558" customFormat="1" ht="13.35" customHeight="1" x14ac:dyDescent="0.25">
      <c r="A23" s="619"/>
      <c r="B23" s="555"/>
      <c r="C23" s="556" t="s">
        <v>503</v>
      </c>
      <c r="D23" s="559" t="s">
        <v>749</v>
      </c>
      <c r="E23" s="580">
        <v>5040</v>
      </c>
      <c r="F23" s="580">
        <v>691.12802899999997</v>
      </c>
      <c r="G23" s="580">
        <v>120.21817698000001</v>
      </c>
      <c r="H23" s="622">
        <f t="shared" si="0"/>
        <v>137128.57718253968</v>
      </c>
      <c r="I23" s="794">
        <v>4357</v>
      </c>
      <c r="J23" s="580">
        <v>711.545658</v>
      </c>
      <c r="K23" s="580">
        <v>120.98350932</v>
      </c>
      <c r="L23" s="622">
        <f t="shared" si="1"/>
        <v>163310.91530869863</v>
      </c>
    </row>
    <row r="24" spans="1:12" s="558" customFormat="1" ht="13.35" customHeight="1" x14ac:dyDescent="0.25">
      <c r="A24" s="619"/>
      <c r="B24" s="555"/>
      <c r="C24" s="556" t="s">
        <v>504</v>
      </c>
      <c r="D24" s="559" t="s">
        <v>750</v>
      </c>
      <c r="E24" s="580">
        <v>16742</v>
      </c>
      <c r="F24" s="580">
        <v>3254.9481999999998</v>
      </c>
      <c r="G24" s="580">
        <v>510.44595042999998</v>
      </c>
      <c r="H24" s="622">
        <f t="shared" si="0"/>
        <v>194418.1220881615</v>
      </c>
      <c r="I24" s="794">
        <v>15360</v>
      </c>
      <c r="J24" s="580">
        <v>3371.4407120000001</v>
      </c>
      <c r="K24" s="580">
        <v>546.70551335000005</v>
      </c>
      <c r="L24" s="622">
        <f t="shared" si="1"/>
        <v>219494.83802083333</v>
      </c>
    </row>
    <row r="25" spans="1:12" s="558" customFormat="1" ht="13.35" customHeight="1" x14ac:dyDescent="0.25">
      <c r="A25" s="619"/>
      <c r="B25" s="555"/>
      <c r="C25" s="556" t="s">
        <v>505</v>
      </c>
      <c r="D25" s="559" t="s">
        <v>751</v>
      </c>
      <c r="E25" s="580">
        <v>3311</v>
      </c>
      <c r="F25" s="580">
        <v>577.06652199999996</v>
      </c>
      <c r="G25" s="580">
        <v>80.249182619999999</v>
      </c>
      <c r="H25" s="622">
        <f t="shared" si="0"/>
        <v>174287.6840833585</v>
      </c>
      <c r="I25" s="794">
        <v>3030</v>
      </c>
      <c r="J25" s="580">
        <v>590.42521599999998</v>
      </c>
      <c r="K25" s="580">
        <v>83.454968280000003</v>
      </c>
      <c r="L25" s="622">
        <f t="shared" si="1"/>
        <v>194859.80726072608</v>
      </c>
    </row>
    <row r="26" spans="1:12" s="558" customFormat="1" ht="13.35" customHeight="1" x14ac:dyDescent="0.25">
      <c r="A26" s="619"/>
      <c r="B26" s="555"/>
      <c r="C26" s="556" t="s">
        <v>506</v>
      </c>
      <c r="D26" s="559" t="s">
        <v>752</v>
      </c>
      <c r="E26" s="580">
        <v>2000</v>
      </c>
      <c r="F26" s="580">
        <v>266.496872</v>
      </c>
      <c r="G26" s="580">
        <v>43.28502014</v>
      </c>
      <c r="H26" s="622">
        <f t="shared" si="0"/>
        <v>133248.43599999999</v>
      </c>
      <c r="I26" s="794">
        <v>1690</v>
      </c>
      <c r="J26" s="580">
        <v>279.47523100000001</v>
      </c>
      <c r="K26" s="580">
        <v>44.060527060000005</v>
      </c>
      <c r="L26" s="622">
        <f t="shared" si="1"/>
        <v>165369.95917159764</v>
      </c>
    </row>
    <row r="27" spans="1:12" s="558" customFormat="1" ht="13.35" customHeight="1" x14ac:dyDescent="0.25">
      <c r="A27" s="619"/>
      <c r="B27" s="555"/>
      <c r="C27" s="556" t="s">
        <v>507</v>
      </c>
      <c r="D27" s="559" t="s">
        <v>753</v>
      </c>
      <c r="E27" s="580">
        <v>3281</v>
      </c>
      <c r="F27" s="580">
        <v>683.17503699999997</v>
      </c>
      <c r="G27" s="580">
        <v>119.16027681999999</v>
      </c>
      <c r="H27" s="622">
        <f t="shared" si="0"/>
        <v>208221.59006400488</v>
      </c>
      <c r="I27" s="794">
        <v>3064</v>
      </c>
      <c r="J27" s="580">
        <v>718.39052700000002</v>
      </c>
      <c r="K27" s="580">
        <v>137.47872228</v>
      </c>
      <c r="L27" s="622">
        <f t="shared" si="1"/>
        <v>234461.66024804176</v>
      </c>
    </row>
    <row r="28" spans="1:12" s="558" customFormat="1" ht="13.35" customHeight="1" x14ac:dyDescent="0.25">
      <c r="A28" s="619"/>
      <c r="B28" s="555"/>
      <c r="C28" s="556" t="s">
        <v>508</v>
      </c>
      <c r="D28" s="559" t="s">
        <v>754</v>
      </c>
      <c r="E28" s="623">
        <v>3518</v>
      </c>
      <c r="F28" s="623">
        <v>659.36678800000004</v>
      </c>
      <c r="G28" s="623">
        <v>90.621202879999998</v>
      </c>
      <c r="H28" s="623">
        <f t="shared" si="0"/>
        <v>187426.60261512222</v>
      </c>
      <c r="I28" s="624">
        <v>3314</v>
      </c>
      <c r="J28" s="623">
        <v>699.24992399999996</v>
      </c>
      <c r="K28" s="623">
        <v>100.86959242</v>
      </c>
      <c r="L28" s="622">
        <f t="shared" si="1"/>
        <v>210998.77006638504</v>
      </c>
    </row>
    <row r="29" spans="1:12" s="558" customFormat="1" ht="13.35" customHeight="1" x14ac:dyDescent="0.25">
      <c r="A29" s="619"/>
      <c r="B29" s="555"/>
      <c r="C29" s="556" t="s">
        <v>509</v>
      </c>
      <c r="D29" s="559" t="s">
        <v>755</v>
      </c>
      <c r="E29" s="623">
        <v>54617</v>
      </c>
      <c r="F29" s="623">
        <v>11994.069668</v>
      </c>
      <c r="G29" s="623">
        <v>2014.1961177599999</v>
      </c>
      <c r="H29" s="623">
        <f t="shared" si="0"/>
        <v>219603.23100866031</v>
      </c>
      <c r="I29" s="624">
        <v>50215</v>
      </c>
      <c r="J29" s="623">
        <v>12254.096874000001</v>
      </c>
      <c r="K29" s="623">
        <v>2113.3734433099999</v>
      </c>
      <c r="L29" s="622">
        <f t="shared" si="1"/>
        <v>244032.5973115603</v>
      </c>
    </row>
    <row r="30" spans="1:12" s="558" customFormat="1" ht="13.35" customHeight="1" x14ac:dyDescent="0.25">
      <c r="A30" s="619"/>
      <c r="B30" s="555"/>
      <c r="C30" s="556" t="s">
        <v>510</v>
      </c>
      <c r="D30" s="559" t="s">
        <v>756</v>
      </c>
      <c r="E30" s="623">
        <v>11690</v>
      </c>
      <c r="F30" s="623">
        <v>2452.0685570000001</v>
      </c>
      <c r="G30" s="623">
        <v>440.60691873000002</v>
      </c>
      <c r="H30" s="623">
        <f t="shared" si="0"/>
        <v>209757.78930710009</v>
      </c>
      <c r="I30" s="624">
        <v>8661</v>
      </c>
      <c r="J30" s="623">
        <v>2174.5888409999998</v>
      </c>
      <c r="K30" s="623">
        <v>423.87231212</v>
      </c>
      <c r="L30" s="622">
        <f t="shared" si="1"/>
        <v>251078.26359542779</v>
      </c>
    </row>
    <row r="31" spans="1:12" s="558" customFormat="1" ht="13.35" customHeight="1" x14ac:dyDescent="0.25">
      <c r="A31" s="619"/>
      <c r="B31" s="555"/>
      <c r="C31" s="556" t="s">
        <v>511</v>
      </c>
      <c r="D31" s="559" t="s">
        <v>757</v>
      </c>
      <c r="E31" s="623">
        <v>29809</v>
      </c>
      <c r="F31" s="623">
        <v>5615.8910180000003</v>
      </c>
      <c r="G31" s="623">
        <v>757.35637099999997</v>
      </c>
      <c r="H31" s="623">
        <f t="shared" si="0"/>
        <v>188395.82065819047</v>
      </c>
      <c r="I31" s="1191">
        <v>28608</v>
      </c>
      <c r="J31" s="1192">
        <v>5891.2720980000004</v>
      </c>
      <c r="K31" s="1192">
        <v>820.00039876999995</v>
      </c>
      <c r="L31" s="1193">
        <f t="shared" si="1"/>
        <v>205930.93183724832</v>
      </c>
    </row>
    <row r="32" spans="1:12" s="558" customFormat="1" ht="13.35" customHeight="1" x14ac:dyDescent="0.25">
      <c r="A32" s="619"/>
      <c r="B32" s="625"/>
      <c r="C32" s="565" t="s">
        <v>8</v>
      </c>
      <c r="D32" s="626"/>
      <c r="E32" s="627">
        <f>SUM(E7:E31)</f>
        <v>278360</v>
      </c>
      <c r="F32" s="627">
        <f>SUM(F7:F31)</f>
        <v>53652.592684999996</v>
      </c>
      <c r="G32" s="627">
        <f>SUM(G7:G31)</f>
        <v>8295.0365200899996</v>
      </c>
      <c r="H32" s="658">
        <f>+F32*1000000/E32</f>
        <v>192745.33943454517</v>
      </c>
      <c r="I32" s="629">
        <f>SUM(I7:I31)</f>
        <v>251426</v>
      </c>
      <c r="J32" s="627">
        <f>SUM(J7:J31)</f>
        <v>54542.620517000003</v>
      </c>
      <c r="K32" s="627">
        <f>SUM(K7:K31)</f>
        <v>8703.3652749099983</v>
      </c>
      <c r="L32" s="628">
        <f t="shared" si="1"/>
        <v>216933.0956901832</v>
      </c>
    </row>
    <row r="33" spans="1:12" ht="13.2" x14ac:dyDescent="0.15">
      <c r="B33" s="630"/>
      <c r="C33" s="631" t="s">
        <v>84</v>
      </c>
      <c r="D33" s="632"/>
      <c r="E33" s="633"/>
      <c r="F33" s="633"/>
      <c r="G33" s="633"/>
      <c r="H33" s="633"/>
      <c r="I33" s="634"/>
      <c r="J33" s="633"/>
      <c r="K33" s="633"/>
      <c r="L33" s="635"/>
    </row>
    <row r="34" spans="1:12" s="558" customFormat="1" ht="13.35" customHeight="1" x14ac:dyDescent="0.25">
      <c r="A34" s="619"/>
      <c r="B34" s="555"/>
      <c r="C34" s="556" t="s">
        <v>487</v>
      </c>
      <c r="D34" s="559" t="s">
        <v>733</v>
      </c>
      <c r="E34" s="633">
        <f t="shared" ref="E34:G49" si="2">+E7/E$32</f>
        <v>1.9291564880011495E-2</v>
      </c>
      <c r="F34" s="633">
        <f t="shared" si="2"/>
        <v>1.7236025804556142E-2</v>
      </c>
      <c r="G34" s="633">
        <f t="shared" si="2"/>
        <v>1.4612011794817864E-2</v>
      </c>
      <c r="H34" s="633"/>
      <c r="I34" s="634">
        <f t="shared" ref="I34:K49" si="3">+I7/I$32</f>
        <v>1.8904170610835793E-2</v>
      </c>
      <c r="J34" s="633">
        <f t="shared" si="3"/>
        <v>1.7112820417366673E-2</v>
      </c>
      <c r="K34" s="633">
        <f t="shared" si="3"/>
        <v>1.4768515145577317E-2</v>
      </c>
      <c r="L34" s="622"/>
    </row>
    <row r="35" spans="1:12" ht="13.2" x14ac:dyDescent="0.15">
      <c r="B35" s="583"/>
      <c r="C35" s="556" t="s">
        <v>488</v>
      </c>
      <c r="D35" s="579" t="s">
        <v>734</v>
      </c>
      <c r="E35" s="633">
        <f t="shared" si="2"/>
        <v>4.1543325190400916E-2</v>
      </c>
      <c r="F35" s="633">
        <f t="shared" si="2"/>
        <v>5.0530232432885833E-2</v>
      </c>
      <c r="G35" s="633">
        <f t="shared" si="2"/>
        <v>5.7102938322550124E-2</v>
      </c>
      <c r="H35" s="633"/>
      <c r="I35" s="634">
        <f t="shared" si="3"/>
        <v>4.1634516716648237E-2</v>
      </c>
      <c r="J35" s="633">
        <f t="shared" si="3"/>
        <v>4.9654824746747692E-2</v>
      </c>
      <c r="K35" s="633">
        <f t="shared" si="3"/>
        <v>5.5028576847241731E-2</v>
      </c>
      <c r="L35" s="637"/>
    </row>
    <row r="36" spans="1:12" ht="13.2" x14ac:dyDescent="0.15">
      <c r="B36" s="583"/>
      <c r="C36" s="636" t="s">
        <v>489</v>
      </c>
      <c r="D36" s="579" t="s">
        <v>735</v>
      </c>
      <c r="E36" s="633">
        <f t="shared" si="2"/>
        <v>1.517100158068688E-2</v>
      </c>
      <c r="F36" s="633">
        <f t="shared" si="2"/>
        <v>1.4119846406076808E-2</v>
      </c>
      <c r="G36" s="633">
        <f t="shared" si="2"/>
        <v>1.5644037102876075E-2</v>
      </c>
      <c r="H36" s="633"/>
      <c r="I36" s="634">
        <f t="shared" si="3"/>
        <v>1.37177539315743E-2</v>
      </c>
      <c r="J36" s="633">
        <f t="shared" si="3"/>
        <v>1.3357269106146567E-2</v>
      </c>
      <c r="K36" s="633">
        <f t="shared" si="3"/>
        <v>1.5138020945738422E-2</v>
      </c>
      <c r="L36" s="637"/>
    </row>
    <row r="37" spans="1:12" ht="13.2" x14ac:dyDescent="0.15">
      <c r="B37" s="583"/>
      <c r="C37" s="636" t="s">
        <v>490</v>
      </c>
      <c r="D37" s="579" t="s">
        <v>736</v>
      </c>
      <c r="E37" s="633">
        <f t="shared" si="2"/>
        <v>2.0599224026440582E-2</v>
      </c>
      <c r="F37" s="633">
        <f t="shared" si="2"/>
        <v>1.7815802446155358E-2</v>
      </c>
      <c r="G37" s="633">
        <f t="shared" si="2"/>
        <v>1.5304651305938144E-2</v>
      </c>
      <c r="H37" s="633"/>
      <c r="I37" s="634">
        <f t="shared" si="3"/>
        <v>2.0769530597472021E-2</v>
      </c>
      <c r="J37" s="633">
        <f t="shared" si="3"/>
        <v>1.7979780430504685E-2</v>
      </c>
      <c r="K37" s="633">
        <f t="shared" si="3"/>
        <v>1.5687462948797345E-2</v>
      </c>
      <c r="L37" s="637"/>
    </row>
    <row r="38" spans="1:12" ht="13.2" x14ac:dyDescent="0.15">
      <c r="B38" s="583"/>
      <c r="C38" s="636" t="s">
        <v>491</v>
      </c>
      <c r="D38" s="579" t="s">
        <v>737</v>
      </c>
      <c r="E38" s="633">
        <f t="shared" si="2"/>
        <v>3.4178761316281073E-2</v>
      </c>
      <c r="F38" s="633">
        <f t="shared" si="2"/>
        <v>2.8025672139053687E-2</v>
      </c>
      <c r="G38" s="633">
        <f t="shared" si="2"/>
        <v>2.8159743749683414E-2</v>
      </c>
      <c r="H38" s="633"/>
      <c r="I38" s="634">
        <f t="shared" si="3"/>
        <v>3.2661697676453508E-2</v>
      </c>
      <c r="J38" s="633">
        <f t="shared" si="3"/>
        <v>2.7957488502495451E-2</v>
      </c>
      <c r="K38" s="633">
        <f t="shared" si="3"/>
        <v>2.8873600239948411E-2</v>
      </c>
      <c r="L38" s="637"/>
    </row>
    <row r="39" spans="1:12" ht="13.2" x14ac:dyDescent="0.15">
      <c r="B39" s="583"/>
      <c r="C39" s="636" t="s">
        <v>492</v>
      </c>
      <c r="D39" s="579" t="s">
        <v>738</v>
      </c>
      <c r="E39" s="633">
        <f t="shared" si="2"/>
        <v>1.7581549073142692E-2</v>
      </c>
      <c r="F39" s="633">
        <f t="shared" si="2"/>
        <v>1.5940756339984135E-2</v>
      </c>
      <c r="G39" s="633">
        <f t="shared" si="2"/>
        <v>1.6689151292428307E-2</v>
      </c>
      <c r="H39" s="633"/>
      <c r="I39" s="634">
        <f t="shared" si="3"/>
        <v>1.702687868398654E-2</v>
      </c>
      <c r="J39" s="633">
        <f t="shared" si="3"/>
        <v>1.576156346818821E-2</v>
      </c>
      <c r="K39" s="633">
        <f t="shared" si="3"/>
        <v>1.6387055441778507E-2</v>
      </c>
      <c r="L39" s="637"/>
    </row>
    <row r="40" spans="1:12" ht="13.2" x14ac:dyDescent="0.15">
      <c r="B40" s="583"/>
      <c r="C40" s="636" t="s">
        <v>493</v>
      </c>
      <c r="D40" s="579" t="s">
        <v>739</v>
      </c>
      <c r="E40" s="633">
        <f t="shared" si="2"/>
        <v>1.183000431096422E-2</v>
      </c>
      <c r="F40" s="633">
        <f t="shared" si="2"/>
        <v>9.8782318705760049E-3</v>
      </c>
      <c r="G40" s="633">
        <f t="shared" si="2"/>
        <v>8.3163927407581238E-3</v>
      </c>
      <c r="H40" s="633"/>
      <c r="I40" s="634">
        <f t="shared" si="3"/>
        <v>1.1605800513868891E-2</v>
      </c>
      <c r="J40" s="633">
        <f t="shared" si="3"/>
        <v>1.0399868572930085E-2</v>
      </c>
      <c r="K40" s="633">
        <f t="shared" si="3"/>
        <v>9.4907443788580029E-3</v>
      </c>
      <c r="L40" s="637"/>
    </row>
    <row r="41" spans="1:12" ht="13.2" x14ac:dyDescent="0.15">
      <c r="B41" s="583"/>
      <c r="C41" s="636" t="s">
        <v>494</v>
      </c>
      <c r="D41" s="579" t="s">
        <v>740</v>
      </c>
      <c r="E41" s="633">
        <f t="shared" si="2"/>
        <v>3.4674522201465725E-2</v>
      </c>
      <c r="F41" s="633">
        <f t="shared" si="2"/>
        <v>3.1372631177068719E-2</v>
      </c>
      <c r="G41" s="633">
        <f t="shared" si="2"/>
        <v>2.5437855806777158E-2</v>
      </c>
      <c r="H41" s="633"/>
      <c r="I41" s="634">
        <f t="shared" si="3"/>
        <v>3.5628773476092369E-2</v>
      </c>
      <c r="J41" s="633">
        <f t="shared" si="3"/>
        <v>3.1900651004798879E-2</v>
      </c>
      <c r="K41" s="633">
        <f t="shared" si="3"/>
        <v>2.5996992639417835E-2</v>
      </c>
      <c r="L41" s="637"/>
    </row>
    <row r="42" spans="1:12" ht="13.2" x14ac:dyDescent="0.15">
      <c r="B42" s="583"/>
      <c r="C42" s="636" t="s">
        <v>495</v>
      </c>
      <c r="D42" s="579" t="s">
        <v>741</v>
      </c>
      <c r="E42" s="633">
        <f t="shared" si="2"/>
        <v>1.9446041097858888E-2</v>
      </c>
      <c r="F42" s="633">
        <f t="shared" si="2"/>
        <v>1.6760374438557293E-2</v>
      </c>
      <c r="G42" s="633">
        <f t="shared" si="2"/>
        <v>1.5404860904532048E-2</v>
      </c>
      <c r="H42" s="633"/>
      <c r="I42" s="634">
        <f t="shared" si="3"/>
        <v>1.9270083444035222E-2</v>
      </c>
      <c r="J42" s="633">
        <f t="shared" si="3"/>
        <v>1.7169140520267533E-2</v>
      </c>
      <c r="K42" s="633">
        <f t="shared" si="3"/>
        <v>1.5417587533276043E-2</v>
      </c>
      <c r="L42" s="637"/>
    </row>
    <row r="43" spans="1:12" ht="13.2" x14ac:dyDescent="0.15">
      <c r="B43" s="583"/>
      <c r="C43" s="636" t="s">
        <v>496</v>
      </c>
      <c r="D43" s="579" t="s">
        <v>742</v>
      </c>
      <c r="E43" s="633">
        <f t="shared" si="2"/>
        <v>6.7182784882885468E-2</v>
      </c>
      <c r="F43" s="633">
        <f t="shared" si="2"/>
        <v>6.350867027070306E-2</v>
      </c>
      <c r="G43" s="633">
        <f t="shared" si="2"/>
        <v>6.0613407003366003E-2</v>
      </c>
      <c r="H43" s="633"/>
      <c r="I43" s="634">
        <f t="shared" si="3"/>
        <v>6.6293859823566378E-2</v>
      </c>
      <c r="J43" s="633">
        <f t="shared" si="3"/>
        <v>6.3230027917802176E-2</v>
      </c>
      <c r="K43" s="633">
        <f t="shared" si="3"/>
        <v>6.0859405981380857E-2</v>
      </c>
      <c r="L43" s="637"/>
    </row>
    <row r="44" spans="1:12" ht="13.2" x14ac:dyDescent="0.15">
      <c r="B44" s="583"/>
      <c r="C44" s="636" t="s">
        <v>497</v>
      </c>
      <c r="D44" s="579" t="s">
        <v>743</v>
      </c>
      <c r="E44" s="633">
        <f t="shared" si="2"/>
        <v>5.7109498491162522E-2</v>
      </c>
      <c r="F44" s="633">
        <f t="shared" si="2"/>
        <v>5.8199844550531808E-2</v>
      </c>
      <c r="G44" s="633">
        <f t="shared" si="2"/>
        <v>6.0065138287612285E-2</v>
      </c>
      <c r="H44" s="633"/>
      <c r="I44" s="634">
        <f t="shared" si="3"/>
        <v>5.7094333919324176E-2</v>
      </c>
      <c r="J44" s="633">
        <f t="shared" si="3"/>
        <v>5.8083017188596368E-2</v>
      </c>
      <c r="K44" s="633">
        <f t="shared" si="3"/>
        <v>5.8480148544065712E-2</v>
      </c>
      <c r="L44" s="637"/>
    </row>
    <row r="45" spans="1:12" ht="13.2" x14ac:dyDescent="0.15">
      <c r="B45" s="583"/>
      <c r="C45" s="636" t="s">
        <v>498</v>
      </c>
      <c r="D45" s="579" t="s">
        <v>744</v>
      </c>
      <c r="E45" s="633">
        <f t="shared" si="2"/>
        <v>4.2085788187958037E-2</v>
      </c>
      <c r="F45" s="633">
        <f t="shared" si="2"/>
        <v>3.9828762526837432E-2</v>
      </c>
      <c r="G45" s="633">
        <f t="shared" si="2"/>
        <v>3.5103728396465299E-2</v>
      </c>
      <c r="H45" s="633"/>
      <c r="I45" s="634">
        <f t="shared" si="3"/>
        <v>4.2465775218155644E-2</v>
      </c>
      <c r="J45" s="633">
        <f t="shared" si="3"/>
        <v>4.0330398377437383E-2</v>
      </c>
      <c r="K45" s="633">
        <f t="shared" si="3"/>
        <v>3.583488490815126E-2</v>
      </c>
      <c r="L45" s="637"/>
    </row>
    <row r="46" spans="1:12" ht="13.2" x14ac:dyDescent="0.15">
      <c r="B46" s="583"/>
      <c r="C46" s="636" t="s">
        <v>499</v>
      </c>
      <c r="D46" s="579" t="s">
        <v>745</v>
      </c>
      <c r="E46" s="633">
        <f t="shared" si="2"/>
        <v>3.2138238252622506E-2</v>
      </c>
      <c r="F46" s="633">
        <f t="shared" si="2"/>
        <v>3.0273779564321163E-2</v>
      </c>
      <c r="G46" s="633">
        <f t="shared" si="2"/>
        <v>3.1829288230443543E-2</v>
      </c>
      <c r="H46" s="633"/>
      <c r="I46" s="634">
        <f t="shared" si="3"/>
        <v>3.1373048133446817E-2</v>
      </c>
      <c r="J46" s="633">
        <f t="shared" si="3"/>
        <v>3.0761919102824317E-2</v>
      </c>
      <c r="K46" s="633">
        <f t="shared" si="3"/>
        <v>3.3767218390479324E-2</v>
      </c>
      <c r="L46" s="637"/>
    </row>
    <row r="47" spans="1:12" ht="13.2" x14ac:dyDescent="0.15">
      <c r="B47" s="583"/>
      <c r="C47" s="636" t="s">
        <v>500</v>
      </c>
      <c r="D47" s="579" t="s">
        <v>746</v>
      </c>
      <c r="E47" s="633">
        <f t="shared" si="2"/>
        <v>8.1470038798677966E-2</v>
      </c>
      <c r="F47" s="633">
        <f t="shared" si="2"/>
        <v>8.1387493455107762E-2</v>
      </c>
      <c r="G47" s="633">
        <f t="shared" si="2"/>
        <v>7.6868981797211147E-2</v>
      </c>
      <c r="H47" s="633"/>
      <c r="I47" s="634">
        <f t="shared" si="3"/>
        <v>8.3296874627126871E-2</v>
      </c>
      <c r="J47" s="633">
        <f t="shared" si="3"/>
        <v>8.1486736681724431E-2</v>
      </c>
      <c r="K47" s="633">
        <f t="shared" si="3"/>
        <v>7.6067462862731139E-2</v>
      </c>
      <c r="L47" s="637"/>
    </row>
    <row r="48" spans="1:12" ht="13.2" x14ac:dyDescent="0.15">
      <c r="B48" s="583"/>
      <c r="C48" s="636" t="s">
        <v>501</v>
      </c>
      <c r="D48" s="579" t="s">
        <v>747</v>
      </c>
      <c r="E48" s="633">
        <f t="shared" si="2"/>
        <v>2.2021842218709585E-2</v>
      </c>
      <c r="F48" s="633">
        <f t="shared" si="2"/>
        <v>1.9800777592189161E-2</v>
      </c>
      <c r="G48" s="633">
        <f t="shared" si="2"/>
        <v>1.7013937203071979E-2</v>
      </c>
      <c r="H48" s="633"/>
      <c r="I48" s="634">
        <f t="shared" si="3"/>
        <v>2.1425787309188388E-2</v>
      </c>
      <c r="J48" s="633">
        <f t="shared" si="3"/>
        <v>1.9398199627578046E-2</v>
      </c>
      <c r="K48" s="633">
        <f t="shared" si="3"/>
        <v>1.7193717148858544E-2</v>
      </c>
      <c r="L48" s="637"/>
    </row>
    <row r="49" spans="1:12" ht="13.2" x14ac:dyDescent="0.15">
      <c r="B49" s="583"/>
      <c r="C49" s="636" t="s">
        <v>502</v>
      </c>
      <c r="D49" s="579" t="s">
        <v>748</v>
      </c>
      <c r="E49" s="633">
        <f t="shared" si="2"/>
        <v>1.6625952004598363E-2</v>
      </c>
      <c r="F49" s="633">
        <f t="shared" si="2"/>
        <v>1.7102182058324516E-2</v>
      </c>
      <c r="G49" s="633">
        <f t="shared" si="2"/>
        <v>1.838350459587193E-2</v>
      </c>
      <c r="H49" s="633"/>
      <c r="I49" s="634">
        <f t="shared" si="3"/>
        <v>1.6318916898013729E-2</v>
      </c>
      <c r="J49" s="633">
        <f t="shared" si="3"/>
        <v>1.6065309214963179E-2</v>
      </c>
      <c r="K49" s="633">
        <f t="shared" si="3"/>
        <v>1.6514212413253713E-2</v>
      </c>
      <c r="L49" s="637"/>
    </row>
    <row r="50" spans="1:12" ht="13.2" x14ac:dyDescent="0.15">
      <c r="B50" s="583"/>
      <c r="C50" s="636" t="s">
        <v>503</v>
      </c>
      <c r="D50" s="579" t="s">
        <v>749</v>
      </c>
      <c r="E50" s="633">
        <f t="shared" ref="E50:G59" si="4">+E23/E$32</f>
        <v>1.8106049719787326E-2</v>
      </c>
      <c r="F50" s="633">
        <f t="shared" si="4"/>
        <v>1.2881540190567959E-2</v>
      </c>
      <c r="G50" s="633">
        <f t="shared" si="4"/>
        <v>1.4492784533116879E-2</v>
      </c>
      <c r="H50" s="633"/>
      <c r="I50" s="634">
        <f t="shared" ref="I50:K59" si="5">+I23/I$32</f>
        <v>1.7329154502716507E-2</v>
      </c>
      <c r="J50" s="633">
        <f t="shared" si="5"/>
        <v>1.304568154693307E-2</v>
      </c>
      <c r="K50" s="633">
        <f t="shared" si="5"/>
        <v>1.3900773493762284E-2</v>
      </c>
      <c r="L50" s="637"/>
    </row>
    <row r="51" spans="1:12" ht="13.2" x14ac:dyDescent="0.15">
      <c r="B51" s="583"/>
      <c r="C51" s="636" t="s">
        <v>504</v>
      </c>
      <c r="D51" s="579" t="s">
        <v>750</v>
      </c>
      <c r="E51" s="633">
        <f t="shared" si="4"/>
        <v>6.0145135795372902E-2</v>
      </c>
      <c r="F51" s="633">
        <f t="shared" si="4"/>
        <v>6.0667118532558947E-2</v>
      </c>
      <c r="G51" s="633">
        <f t="shared" si="4"/>
        <v>6.1536311406675002E-2</v>
      </c>
      <c r="H51" s="633"/>
      <c r="I51" s="634">
        <f t="shared" si="5"/>
        <v>6.109153389068752E-2</v>
      </c>
      <c r="J51" s="633">
        <f t="shared" si="5"/>
        <v>6.1812958014167647E-2</v>
      </c>
      <c r="K51" s="633">
        <f t="shared" si="5"/>
        <v>6.2815416345449612E-2</v>
      </c>
      <c r="L51" s="637"/>
    </row>
    <row r="52" spans="1:12" ht="13.2" x14ac:dyDescent="0.15">
      <c r="B52" s="583"/>
      <c r="C52" s="636" t="s">
        <v>505</v>
      </c>
      <c r="D52" s="579" t="s">
        <v>751</v>
      </c>
      <c r="E52" s="633">
        <f t="shared" si="4"/>
        <v>1.1894668774249174E-2</v>
      </c>
      <c r="F52" s="633">
        <f t="shared" si="4"/>
        <v>1.0755612974530758E-2</v>
      </c>
      <c r="G52" s="633">
        <f t="shared" si="4"/>
        <v>9.6743615806442907E-3</v>
      </c>
      <c r="H52" s="633"/>
      <c r="I52" s="634">
        <f t="shared" si="5"/>
        <v>1.2051259615155154E-2</v>
      </c>
      <c r="J52" s="633">
        <f t="shared" si="5"/>
        <v>1.0825024731182003E-2</v>
      </c>
      <c r="K52" s="633">
        <f t="shared" si="5"/>
        <v>9.5888160089733811E-3</v>
      </c>
      <c r="L52" s="637"/>
    </row>
    <row r="53" spans="1:12" ht="13.2" x14ac:dyDescent="0.15">
      <c r="B53" s="583"/>
      <c r="C53" s="636" t="s">
        <v>506</v>
      </c>
      <c r="D53" s="579" t="s">
        <v>752</v>
      </c>
      <c r="E53" s="633">
        <f t="shared" si="4"/>
        <v>7.1849403649949708E-3</v>
      </c>
      <c r="F53" s="633">
        <f t="shared" si="4"/>
        <v>4.9670828316653983E-3</v>
      </c>
      <c r="G53" s="633">
        <f t="shared" si="4"/>
        <v>5.2181831912574105E-3</v>
      </c>
      <c r="H53" s="633"/>
      <c r="I53" s="634">
        <f t="shared" si="5"/>
        <v>6.7216596533373639E-3</v>
      </c>
      <c r="J53" s="633">
        <f t="shared" si="5"/>
        <v>5.1239787958646463E-3</v>
      </c>
      <c r="K53" s="633">
        <f t="shared" si="5"/>
        <v>5.0624701673750716E-3</v>
      </c>
      <c r="L53" s="637"/>
    </row>
    <row r="54" spans="1:12" s="558" customFormat="1" ht="13.35" customHeight="1" x14ac:dyDescent="0.25">
      <c r="A54" s="619"/>
      <c r="B54" s="555"/>
      <c r="C54" s="556" t="s">
        <v>507</v>
      </c>
      <c r="D54" s="559" t="s">
        <v>753</v>
      </c>
      <c r="E54" s="633">
        <f t="shared" si="4"/>
        <v>1.1786894668774249E-2</v>
      </c>
      <c r="F54" s="633">
        <f t="shared" si="4"/>
        <v>1.2733308919682452E-2</v>
      </c>
      <c r="G54" s="633">
        <f t="shared" si="4"/>
        <v>1.4365250415884502E-2</v>
      </c>
      <c r="H54" s="633"/>
      <c r="I54" s="634">
        <f t="shared" si="5"/>
        <v>1.2186488270902771E-2</v>
      </c>
      <c r="J54" s="633">
        <f t="shared" si="5"/>
        <v>1.3171177332341228E-2</v>
      </c>
      <c r="K54" s="633">
        <f t="shared" si="5"/>
        <v>1.5796041868577287E-2</v>
      </c>
      <c r="L54" s="638"/>
    </row>
    <row r="55" spans="1:12" s="558" customFormat="1" ht="13.35" customHeight="1" x14ac:dyDescent="0.25">
      <c r="A55" s="619"/>
      <c r="B55" s="555"/>
      <c r="C55" s="556" t="s">
        <v>508</v>
      </c>
      <c r="D55" s="559" t="s">
        <v>754</v>
      </c>
      <c r="E55" s="633">
        <f t="shared" si="4"/>
        <v>1.2638310102026153E-2</v>
      </c>
      <c r="F55" s="633">
        <f t="shared" si="4"/>
        <v>1.2289560578576541E-2</v>
      </c>
      <c r="G55" s="633">
        <f t="shared" si="4"/>
        <v>1.0924750320329727E-2</v>
      </c>
      <c r="H55" s="633"/>
      <c r="I55" s="634">
        <f t="shared" si="5"/>
        <v>1.3180816621988179E-2</v>
      </c>
      <c r="J55" s="633">
        <f t="shared" si="5"/>
        <v>1.2820248044042103E-2</v>
      </c>
      <c r="K55" s="633">
        <f t="shared" si="5"/>
        <v>1.1589722967365988E-2</v>
      </c>
      <c r="L55" s="638"/>
    </row>
    <row r="56" spans="1:12" s="558" customFormat="1" ht="13.35" customHeight="1" x14ac:dyDescent="0.25">
      <c r="A56" s="619"/>
      <c r="B56" s="555"/>
      <c r="C56" s="556" t="s">
        <v>509</v>
      </c>
      <c r="D56" s="559" t="s">
        <v>755</v>
      </c>
      <c r="E56" s="633">
        <f t="shared" si="4"/>
        <v>0.19620994395746516</v>
      </c>
      <c r="F56" s="633">
        <f t="shared" si="4"/>
        <v>0.22355060711452365</v>
      </c>
      <c r="G56" s="633">
        <f t="shared" si="4"/>
        <v>0.242819439417989</v>
      </c>
      <c r="H56" s="633"/>
      <c r="I56" s="634">
        <f t="shared" si="5"/>
        <v>0.19972079259901521</v>
      </c>
      <c r="J56" s="633">
        <f t="shared" si="5"/>
        <v>0.22467011591752559</v>
      </c>
      <c r="K56" s="633">
        <f t="shared" si="5"/>
        <v>0.24282256076306694</v>
      </c>
      <c r="L56" s="638"/>
    </row>
    <row r="57" spans="1:12" s="558" customFormat="1" ht="13.35" customHeight="1" x14ac:dyDescent="0.25">
      <c r="A57" s="619"/>
      <c r="B57" s="555"/>
      <c r="C57" s="556" t="s">
        <v>510</v>
      </c>
      <c r="D57" s="559" t="s">
        <v>756</v>
      </c>
      <c r="E57" s="633">
        <f t="shared" si="4"/>
        <v>4.1995976433395601E-2</v>
      </c>
      <c r="F57" s="633">
        <f t="shared" si="4"/>
        <v>4.5702703900934519E-2</v>
      </c>
      <c r="G57" s="633">
        <f t="shared" si="4"/>
        <v>5.3116935370071103E-2</v>
      </c>
      <c r="H57" s="633"/>
      <c r="I57" s="634">
        <f t="shared" si="5"/>
        <v>3.4447511395002905E-2</v>
      </c>
      <c r="J57" s="633">
        <f t="shared" si="5"/>
        <v>3.9869533593865691E-2</v>
      </c>
      <c r="K57" s="633">
        <f t="shared" si="5"/>
        <v>4.8702116794056227E-2</v>
      </c>
      <c r="L57" s="638"/>
    </row>
    <row r="58" spans="1:12" s="558" customFormat="1" ht="13.35" customHeight="1" x14ac:dyDescent="0.25">
      <c r="A58" s="619"/>
      <c r="B58" s="555"/>
      <c r="C58" s="556" t="s">
        <v>511</v>
      </c>
      <c r="D58" s="559" t="s">
        <v>757</v>
      </c>
      <c r="E58" s="633">
        <f t="shared" si="4"/>
        <v>0.10708794367006753</v>
      </c>
      <c r="F58" s="633">
        <f t="shared" si="4"/>
        <v>0.10467138188403095</v>
      </c>
      <c r="G58" s="633">
        <f t="shared" si="4"/>
        <v>9.1302355229628665E-2</v>
      </c>
      <c r="H58" s="633"/>
      <c r="I58" s="634">
        <f t="shared" si="5"/>
        <v>0.11378298187140551</v>
      </c>
      <c r="J58" s="633">
        <f t="shared" si="5"/>
        <v>0.10801226714370629</v>
      </c>
      <c r="K58" s="633">
        <f t="shared" si="5"/>
        <v>9.4216475221819251E-2</v>
      </c>
      <c r="L58" s="638"/>
    </row>
    <row r="59" spans="1:12" s="558" customFormat="1" ht="13.35" customHeight="1" x14ac:dyDescent="0.25">
      <c r="A59" s="619"/>
      <c r="B59" s="625"/>
      <c r="C59" s="565" t="s">
        <v>8</v>
      </c>
      <c r="D59" s="626"/>
      <c r="E59" s="639">
        <f t="shared" si="4"/>
        <v>1</v>
      </c>
      <c r="F59" s="639">
        <f t="shared" si="4"/>
        <v>1</v>
      </c>
      <c r="G59" s="639">
        <f t="shared" si="4"/>
        <v>1</v>
      </c>
      <c r="H59" s="639"/>
      <c r="I59" s="640">
        <f t="shared" si="5"/>
        <v>1</v>
      </c>
      <c r="J59" s="639">
        <f t="shared" si="5"/>
        <v>1</v>
      </c>
      <c r="K59" s="639">
        <f t="shared" si="5"/>
        <v>1</v>
      </c>
      <c r="L59" s="641"/>
    </row>
    <row r="61" spans="1:12" customFormat="1" ht="13.35" customHeight="1" x14ac:dyDescent="0.25">
      <c r="I61"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H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4" ht="15" customHeight="1" x14ac:dyDescent="0.25">
      <c r="B1" s="207" t="s">
        <v>960</v>
      </c>
    </row>
    <row r="2" spans="2:34" s="552" customFormat="1" ht="13.35" customHeight="1" x14ac:dyDescent="0.25">
      <c r="B2" s="553"/>
    </row>
    <row r="3" spans="2:34" ht="12.6" customHeight="1" x14ac:dyDescent="0.25"/>
    <row r="4" spans="2:34" ht="12.6" customHeight="1" x14ac:dyDescent="0.25"/>
    <row r="5" spans="2:34" ht="12.6" customHeight="1" x14ac:dyDescent="0.25"/>
    <row r="6" spans="2:34" ht="12.6" customHeight="1" x14ac:dyDescent="0.25"/>
    <row r="7" spans="2:34" s="558" customFormat="1" ht="13.35" customHeight="1" x14ac:dyDescent="0.25">
      <c r="B7" s="783"/>
    </row>
    <row r="8" spans="2:34" s="558" customFormat="1" ht="13.35" customHeight="1" x14ac:dyDescent="0.25">
      <c r="B8" s="783"/>
    </row>
    <row r="9" spans="2:34" s="558" customFormat="1" ht="13.35" customHeight="1" x14ac:dyDescent="0.25">
      <c r="B9" s="783"/>
    </row>
    <row r="10" spans="2:34" s="558" customFormat="1" ht="13.35" customHeight="1" x14ac:dyDescent="0.25">
      <c r="B10" s="783"/>
      <c r="T10" s="554"/>
      <c r="U10" s="207"/>
      <c r="V10" s="554"/>
      <c r="W10" s="554"/>
      <c r="X10" s="554"/>
      <c r="Y10" s="554"/>
      <c r="Z10" s="554"/>
      <c r="AA10" s="554"/>
      <c r="AB10" s="554"/>
      <c r="AC10" s="554"/>
      <c r="AD10" s="554"/>
      <c r="AE10" s="554"/>
      <c r="AF10" s="554"/>
      <c r="AG10" s="554"/>
      <c r="AH10" s="554"/>
    </row>
    <row r="11" spans="2:34" s="558" customFormat="1" ht="13.35" customHeight="1" x14ac:dyDescent="0.25">
      <c r="B11" s="783"/>
      <c r="T11" s="552"/>
      <c r="U11" s="553"/>
      <c r="V11" s="552"/>
      <c r="W11" s="552"/>
      <c r="X11" s="552"/>
      <c r="Y11" s="552"/>
      <c r="Z11" s="552"/>
      <c r="AA11" s="552"/>
      <c r="AB11" s="552"/>
      <c r="AC11" s="552"/>
      <c r="AD11" s="552"/>
      <c r="AE11" s="552"/>
      <c r="AF11" s="552"/>
      <c r="AG11" s="552"/>
      <c r="AH11" s="552"/>
    </row>
    <row r="12" spans="2:34" s="558" customFormat="1" ht="13.35" customHeight="1" x14ac:dyDescent="0.25">
      <c r="B12" s="783"/>
      <c r="T12" s="554"/>
      <c r="U12" s="557"/>
      <c r="V12" s="554"/>
      <c r="W12" s="554"/>
      <c r="X12" s="554"/>
      <c r="Y12" s="554"/>
      <c r="Z12" s="554"/>
      <c r="AA12" s="554"/>
      <c r="AB12" s="554"/>
      <c r="AC12" s="554"/>
      <c r="AD12" s="554"/>
      <c r="AE12" s="554"/>
      <c r="AF12" s="554"/>
      <c r="AG12" s="554"/>
      <c r="AH12" s="554"/>
    </row>
    <row r="13" spans="2:34" s="558" customFormat="1" ht="13.35" customHeight="1" x14ac:dyDescent="0.25">
      <c r="B13" s="783"/>
      <c r="T13" s="554"/>
      <c r="U13" s="557"/>
      <c r="V13" s="554"/>
      <c r="W13" s="554"/>
      <c r="X13" s="554"/>
      <c r="Y13" s="554"/>
      <c r="Z13" s="554"/>
      <c r="AA13" s="554"/>
      <c r="AB13" s="554"/>
      <c r="AC13" s="554"/>
      <c r="AD13" s="554"/>
      <c r="AE13" s="554"/>
      <c r="AF13" s="554"/>
      <c r="AG13" s="554"/>
      <c r="AH13" s="554"/>
    </row>
    <row r="14" spans="2:34" s="558" customFormat="1" ht="13.35" customHeight="1" x14ac:dyDescent="0.25">
      <c r="B14" s="783"/>
      <c r="T14" s="554"/>
      <c r="U14" s="557"/>
      <c r="V14" s="554"/>
      <c r="W14" s="554"/>
      <c r="X14" s="554"/>
      <c r="Y14" s="554"/>
      <c r="Z14" s="554"/>
      <c r="AA14" s="554"/>
      <c r="AB14" s="554"/>
      <c r="AC14" s="554"/>
      <c r="AD14" s="554"/>
      <c r="AE14" s="554"/>
      <c r="AF14" s="554"/>
      <c r="AG14" s="554"/>
      <c r="AH14" s="554"/>
    </row>
    <row r="15" spans="2:34" s="558" customFormat="1" ht="13.35" customHeight="1" x14ac:dyDescent="0.25">
      <c r="B15" s="783"/>
      <c r="T15" s="554"/>
      <c r="U15" s="557"/>
      <c r="V15" s="554"/>
      <c r="W15" s="554"/>
      <c r="X15" s="554"/>
      <c r="Y15" s="554"/>
      <c r="Z15" s="554"/>
      <c r="AA15" s="554"/>
      <c r="AB15" s="554"/>
      <c r="AC15" s="554"/>
      <c r="AD15" s="554"/>
      <c r="AE15" s="554"/>
      <c r="AF15" s="554"/>
      <c r="AG15" s="554"/>
      <c r="AH15" s="554"/>
    </row>
    <row r="16" spans="2:34" s="558" customFormat="1" ht="13.35" customHeight="1" x14ac:dyDescent="0.25">
      <c r="B16" s="783"/>
      <c r="U16" s="783"/>
    </row>
    <row r="17" spans="2:21" s="558" customFormat="1" ht="13.35" customHeight="1" x14ac:dyDescent="0.25">
      <c r="B17" s="783"/>
      <c r="U17" s="783"/>
    </row>
    <row r="18" spans="2:21" s="558" customFormat="1" ht="13.35" customHeight="1" x14ac:dyDescent="0.25">
      <c r="B18" s="783"/>
      <c r="U18" s="783"/>
    </row>
    <row r="19" spans="2:21" s="558" customFormat="1" ht="13.35" customHeight="1" x14ac:dyDescent="0.25">
      <c r="B19" s="783"/>
      <c r="U19" s="783"/>
    </row>
    <row r="20" spans="2:21" s="558" customFormat="1" ht="13.35" customHeight="1" x14ac:dyDescent="0.25">
      <c r="B20" s="783"/>
      <c r="U20" s="783"/>
    </row>
    <row r="21" spans="2:21" s="558" customFormat="1" ht="13.35" customHeight="1" x14ac:dyDescent="0.25">
      <c r="B21" s="783"/>
      <c r="U21" s="783"/>
    </row>
    <row r="22" spans="2:21" s="558" customFormat="1" ht="13.35" customHeight="1" x14ac:dyDescent="0.25">
      <c r="B22" s="783"/>
      <c r="U22" s="783"/>
    </row>
    <row r="23" spans="2:21" s="558" customFormat="1" ht="13.35" customHeight="1" x14ac:dyDescent="0.25">
      <c r="B23" s="783"/>
      <c r="U23" s="783"/>
    </row>
    <row r="24" spans="2:21" s="558" customFormat="1" ht="13.35" customHeight="1" x14ac:dyDescent="0.25">
      <c r="B24" s="783"/>
      <c r="U24" s="783"/>
    </row>
    <row r="25" spans="2:21" s="558" customFormat="1" ht="13.35" customHeight="1" x14ac:dyDescent="0.25">
      <c r="B25" s="783"/>
      <c r="U25" s="783"/>
    </row>
    <row r="26" spans="2:21" s="558" customFormat="1" ht="13.35" customHeight="1" x14ac:dyDescent="0.25">
      <c r="B26" s="783"/>
      <c r="U26" s="783"/>
    </row>
    <row r="27" spans="2:21" s="558" customFormat="1" ht="13.35" customHeight="1" x14ac:dyDescent="0.25">
      <c r="B27" s="783"/>
      <c r="U27" s="783"/>
    </row>
    <row r="28" spans="2:21" s="558" customFormat="1" ht="13.35" customHeight="1" x14ac:dyDescent="0.25">
      <c r="B28" s="783"/>
      <c r="U28" s="783"/>
    </row>
    <row r="29" spans="2:21" s="558" customFormat="1" ht="13.35" customHeight="1" x14ac:dyDescent="0.25">
      <c r="B29" s="783"/>
      <c r="U29" s="783"/>
    </row>
    <row r="30" spans="2:21" s="558" customFormat="1" ht="13.35" customHeight="1" x14ac:dyDescent="0.25">
      <c r="B30" s="783"/>
      <c r="U30" s="783"/>
    </row>
    <row r="31" spans="2:21" s="558" customFormat="1" ht="13.35" customHeight="1" x14ac:dyDescent="0.25">
      <c r="B31" s="783"/>
      <c r="U31" s="783"/>
    </row>
    <row r="32" spans="2:21" s="558" customFormat="1" ht="13.35" customHeight="1" x14ac:dyDescent="0.25">
      <c r="B32" s="783"/>
      <c r="U32" s="783"/>
    </row>
    <row r="33" spans="2:21" s="558" customFormat="1" ht="13.35" customHeight="1" x14ac:dyDescent="0.25">
      <c r="B33" s="783"/>
      <c r="U33" s="783"/>
    </row>
    <row r="34" spans="2:21" customFormat="1" ht="13.35" customHeight="1" x14ac:dyDescent="0.25">
      <c r="I34" s="185" t="s">
        <v>267</v>
      </c>
    </row>
    <row r="35" spans="2:21" s="558" customFormat="1" ht="13.35" customHeight="1" x14ac:dyDescent="0.25">
      <c r="B35" s="783"/>
      <c r="U35" s="783"/>
    </row>
    <row r="36" spans="2:21" s="558" customFormat="1" ht="13.35" customHeight="1" x14ac:dyDescent="0.25">
      <c r="B36" s="783"/>
      <c r="U36" s="783"/>
    </row>
    <row r="37" spans="2:21" s="558" customFormat="1" ht="13.35" customHeight="1" x14ac:dyDescent="0.25">
      <c r="B37" s="783"/>
      <c r="U37" s="783"/>
    </row>
    <row r="38" spans="2:21" s="558" customFormat="1" ht="13.35" customHeight="1" x14ac:dyDescent="0.25">
      <c r="B38" s="783"/>
      <c r="U38" s="783"/>
    </row>
    <row r="39" spans="2:21" s="558" customFormat="1" ht="13.35" customHeight="1" x14ac:dyDescent="0.25">
      <c r="B39" s="783"/>
      <c r="U39" s="783"/>
    </row>
    <row r="40" spans="2:21" s="558" customFormat="1" ht="13.35" customHeight="1" x14ac:dyDescent="0.25">
      <c r="B40" s="783"/>
      <c r="U40" s="783"/>
    </row>
    <row r="41" spans="2:21" s="558" customFormat="1" ht="13.35" customHeight="1" x14ac:dyDescent="0.25">
      <c r="B41" s="783"/>
      <c r="U41" s="783"/>
    </row>
    <row r="42" spans="2:21" s="558" customFormat="1" ht="13.35" customHeight="1" x14ac:dyDescent="0.25">
      <c r="B42" s="783"/>
    </row>
    <row r="43" spans="2:21" s="558" customFormat="1" ht="13.35" customHeight="1" x14ac:dyDescent="0.25">
      <c r="B43" s="783"/>
    </row>
    <row r="44" spans="2:21" s="558" customFormat="1" ht="13.35" customHeight="1" x14ac:dyDescent="0.25">
      <c r="B44" s="783"/>
    </row>
    <row r="45" spans="2:21" s="558" customFormat="1" ht="13.35" customHeight="1" x14ac:dyDescent="0.25">
      <c r="B45" s="783"/>
    </row>
    <row r="46" spans="2:21" s="558" customFormat="1" ht="13.35" customHeight="1" x14ac:dyDescent="0.25">
      <c r="B46" s="783"/>
    </row>
    <row r="48" spans="2:21"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49"/>
  <sheetViews>
    <sheetView showGridLines="0" zoomScaleNormal="100" zoomScaleSheetLayoutView="90" workbookViewId="0">
      <selection activeCell="I2" sqref="I2:L25"/>
    </sheetView>
  </sheetViews>
  <sheetFormatPr defaultColWidth="9.109375" defaultRowHeight="10.199999999999999" x14ac:dyDescent="0.2"/>
  <cols>
    <col min="1" max="1" width="4.88671875" style="611" customWidth="1"/>
    <col min="2" max="2" width="0.88671875" style="540" customWidth="1"/>
    <col min="3" max="3" width="25.6640625" style="540" bestFit="1" customWidth="1"/>
    <col min="4" max="4" width="5.109375" style="540"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922</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555"/>
      <c r="C7" s="561" t="s">
        <v>512</v>
      </c>
      <c r="D7" s="562" t="s">
        <v>758</v>
      </c>
      <c r="E7" s="580">
        <v>47597</v>
      </c>
      <c r="F7" s="580">
        <v>8340.4192179999991</v>
      </c>
      <c r="G7" s="580">
        <v>1338.3302271500002</v>
      </c>
      <c r="H7" s="581">
        <f t="shared" ref="H7:H26" si="0">+F7*1000000/E7</f>
        <v>175229.93503792255</v>
      </c>
      <c r="I7" s="794">
        <v>39486</v>
      </c>
      <c r="J7" s="580">
        <v>8020.6993750000001</v>
      </c>
      <c r="K7" s="580">
        <v>1352.0203710799999</v>
      </c>
      <c r="L7" s="581">
        <f t="shared" ref="L7:L26" si="1">+J7*1000000/I7</f>
        <v>203127.67499873374</v>
      </c>
    </row>
    <row r="8" spans="1:12" s="558" customFormat="1" ht="13.35" customHeight="1" x14ac:dyDescent="0.25">
      <c r="A8" s="619"/>
      <c r="B8" s="555"/>
      <c r="C8" s="556" t="s">
        <v>513</v>
      </c>
      <c r="D8" s="559" t="s">
        <v>759</v>
      </c>
      <c r="E8" s="623">
        <v>10307</v>
      </c>
      <c r="F8" s="623">
        <v>1658.6500840000001</v>
      </c>
      <c r="G8" s="623">
        <v>306.13843874000003</v>
      </c>
      <c r="H8" s="623">
        <f t="shared" si="0"/>
        <v>160924.6224895702</v>
      </c>
      <c r="I8" s="624">
        <v>9429</v>
      </c>
      <c r="J8" s="623">
        <v>1675.4255989999999</v>
      </c>
      <c r="K8" s="623">
        <v>311.09926557</v>
      </c>
      <c r="L8" s="622">
        <f t="shared" si="1"/>
        <v>177688.57768586275</v>
      </c>
    </row>
    <row r="9" spans="1:12" s="558" customFormat="1" ht="13.35" customHeight="1" x14ac:dyDescent="0.25">
      <c r="A9" s="619"/>
      <c r="B9" s="555"/>
      <c r="C9" s="556" t="s">
        <v>514</v>
      </c>
      <c r="D9" s="559" t="s">
        <v>760</v>
      </c>
      <c r="E9" s="623">
        <v>6531</v>
      </c>
      <c r="F9" s="623">
        <v>1042.5547389999999</v>
      </c>
      <c r="G9" s="623">
        <v>146.18791297999999</v>
      </c>
      <c r="H9" s="623">
        <f t="shared" si="0"/>
        <v>159631.71627622109</v>
      </c>
      <c r="I9" s="624">
        <v>6152</v>
      </c>
      <c r="J9" s="623">
        <v>1052.957905</v>
      </c>
      <c r="K9" s="623">
        <v>151.51825496999999</v>
      </c>
      <c r="L9" s="622">
        <f t="shared" si="1"/>
        <v>171157.00666449935</v>
      </c>
    </row>
    <row r="10" spans="1:12" s="558" customFormat="1" ht="13.35" customHeight="1" x14ac:dyDescent="0.25">
      <c r="A10" s="619"/>
      <c r="B10" s="555"/>
      <c r="C10" s="556" t="s">
        <v>515</v>
      </c>
      <c r="D10" s="559" t="s">
        <v>761</v>
      </c>
      <c r="E10" s="623">
        <v>2976</v>
      </c>
      <c r="F10" s="623">
        <v>473.82983999999999</v>
      </c>
      <c r="G10" s="623">
        <v>58.547578560000005</v>
      </c>
      <c r="H10" s="623">
        <f t="shared" si="0"/>
        <v>159217.01612903227</v>
      </c>
      <c r="I10" s="624">
        <v>2772</v>
      </c>
      <c r="J10" s="623">
        <v>481.44568099999998</v>
      </c>
      <c r="K10" s="623">
        <v>63.207159279999999</v>
      </c>
      <c r="L10" s="622">
        <f t="shared" si="1"/>
        <v>173681.70310245309</v>
      </c>
    </row>
    <row r="11" spans="1:12" s="558" customFormat="1" ht="13.35" customHeight="1" x14ac:dyDescent="0.25">
      <c r="A11" s="619"/>
      <c r="B11" s="555"/>
      <c r="C11" s="556" t="s">
        <v>516</v>
      </c>
      <c r="D11" s="559" t="s">
        <v>762</v>
      </c>
      <c r="E11" s="623">
        <v>2835</v>
      </c>
      <c r="F11" s="623">
        <v>427.04828400000002</v>
      </c>
      <c r="G11" s="623">
        <v>94.837756909999996</v>
      </c>
      <c r="H11" s="623">
        <f t="shared" si="0"/>
        <v>150634.31534391534</v>
      </c>
      <c r="I11" s="624">
        <v>2502</v>
      </c>
      <c r="J11" s="623">
        <v>409.23738600000001</v>
      </c>
      <c r="K11" s="623">
        <v>86.865954329999994</v>
      </c>
      <c r="L11" s="622">
        <f t="shared" si="1"/>
        <v>163564.10311750599</v>
      </c>
    </row>
    <row r="12" spans="1:12" s="558" customFormat="1" ht="13.35" customHeight="1" x14ac:dyDescent="0.25">
      <c r="A12" s="619"/>
      <c r="B12" s="555"/>
      <c r="C12" s="556" t="s">
        <v>517</v>
      </c>
      <c r="D12" s="559" t="s">
        <v>763</v>
      </c>
      <c r="E12" s="623">
        <v>2579</v>
      </c>
      <c r="F12" s="623">
        <v>331.08729899999997</v>
      </c>
      <c r="G12" s="623">
        <v>52.231918919999998</v>
      </c>
      <c r="H12" s="623">
        <f t="shared" si="0"/>
        <v>128378.16944552152</v>
      </c>
      <c r="I12" s="624">
        <v>2205</v>
      </c>
      <c r="J12" s="623">
        <v>340.56322699999998</v>
      </c>
      <c r="K12" s="623">
        <v>49.217064389999997</v>
      </c>
      <c r="L12" s="622">
        <f t="shared" si="1"/>
        <v>154450.44308390023</v>
      </c>
    </row>
    <row r="13" spans="1:12" s="558" customFormat="1" ht="13.35" customHeight="1" x14ac:dyDescent="0.25">
      <c r="A13" s="619"/>
      <c r="B13" s="555"/>
      <c r="C13" s="556" t="s">
        <v>518</v>
      </c>
      <c r="D13" s="559" t="s">
        <v>764</v>
      </c>
      <c r="E13" s="623">
        <v>35991</v>
      </c>
      <c r="F13" s="623">
        <v>7273.7626399999999</v>
      </c>
      <c r="G13" s="623">
        <v>1297.7935235999998</v>
      </c>
      <c r="H13" s="623">
        <f t="shared" si="0"/>
        <v>202099.48709399573</v>
      </c>
      <c r="I13" s="624">
        <v>27762</v>
      </c>
      <c r="J13" s="623">
        <v>6601.0130959999997</v>
      </c>
      <c r="K13" s="623">
        <v>1268.5507742699999</v>
      </c>
      <c r="L13" s="622">
        <f t="shared" si="1"/>
        <v>237771.5256825877</v>
      </c>
    </row>
    <row r="14" spans="1:12" s="558" customFormat="1" ht="13.35" customHeight="1" x14ac:dyDescent="0.25">
      <c r="A14" s="619"/>
      <c r="B14" s="555"/>
      <c r="C14" s="556" t="s">
        <v>519</v>
      </c>
      <c r="D14" s="559" t="s">
        <v>765</v>
      </c>
      <c r="E14" s="623">
        <v>25991</v>
      </c>
      <c r="F14" s="623">
        <v>4913.9142330000004</v>
      </c>
      <c r="G14" s="623">
        <v>720.50285912000004</v>
      </c>
      <c r="H14" s="623">
        <f t="shared" si="0"/>
        <v>189062.14585818167</v>
      </c>
      <c r="I14" s="624">
        <v>24573</v>
      </c>
      <c r="J14" s="623">
        <v>5033.2291450000002</v>
      </c>
      <c r="K14" s="623">
        <v>753.9091856</v>
      </c>
      <c r="L14" s="622">
        <f t="shared" si="1"/>
        <v>204827.62157652708</v>
      </c>
    </row>
    <row r="15" spans="1:12" s="558" customFormat="1" ht="13.35" customHeight="1" x14ac:dyDescent="0.25">
      <c r="A15" s="619"/>
      <c r="B15" s="555"/>
      <c r="C15" s="556" t="s">
        <v>520</v>
      </c>
      <c r="D15" s="559" t="s">
        <v>766</v>
      </c>
      <c r="E15" s="623">
        <v>2579</v>
      </c>
      <c r="F15" s="623">
        <v>325.70537100000001</v>
      </c>
      <c r="G15" s="623">
        <v>54.693050169999999</v>
      </c>
      <c r="H15" s="623">
        <f t="shared" si="0"/>
        <v>126291.34199302056</v>
      </c>
      <c r="I15" s="624">
        <v>2310</v>
      </c>
      <c r="J15" s="623">
        <v>331.59177199999999</v>
      </c>
      <c r="K15" s="623">
        <v>51.998450900000002</v>
      </c>
      <c r="L15" s="622">
        <f t="shared" si="1"/>
        <v>143546.22164502164</v>
      </c>
    </row>
    <row r="16" spans="1:12" s="558" customFormat="1" ht="13.35" customHeight="1" x14ac:dyDescent="0.25">
      <c r="A16" s="619"/>
      <c r="B16" s="555"/>
      <c r="C16" s="556" t="s">
        <v>521</v>
      </c>
      <c r="D16" s="559" t="s">
        <v>767</v>
      </c>
      <c r="E16" s="623">
        <v>3379</v>
      </c>
      <c r="F16" s="623">
        <v>305.064978</v>
      </c>
      <c r="G16" s="623">
        <v>69.290312220000004</v>
      </c>
      <c r="H16" s="623">
        <f t="shared" si="0"/>
        <v>90282.621485646639</v>
      </c>
      <c r="I16" s="624">
        <v>2954</v>
      </c>
      <c r="J16" s="623">
        <v>378.40978100000001</v>
      </c>
      <c r="K16" s="623">
        <v>67.66012207</v>
      </c>
      <c r="L16" s="622">
        <f t="shared" si="1"/>
        <v>128100.80602572783</v>
      </c>
    </row>
    <row r="17" spans="1:12" s="558" customFormat="1" ht="13.35" customHeight="1" x14ac:dyDescent="0.25">
      <c r="A17" s="619"/>
      <c r="B17" s="555"/>
      <c r="C17" s="556" t="s">
        <v>522</v>
      </c>
      <c r="D17" s="559" t="s">
        <v>768</v>
      </c>
      <c r="E17" s="623">
        <v>6003</v>
      </c>
      <c r="F17" s="623">
        <v>1007.816768</v>
      </c>
      <c r="G17" s="623">
        <v>130.72849843</v>
      </c>
      <c r="H17" s="623">
        <f t="shared" si="0"/>
        <v>167885.51857404632</v>
      </c>
      <c r="I17" s="624">
        <v>5275</v>
      </c>
      <c r="J17" s="623">
        <v>1002.951785</v>
      </c>
      <c r="K17" s="623">
        <v>138.8778294</v>
      </c>
      <c r="L17" s="622">
        <f t="shared" si="1"/>
        <v>190133.03981042653</v>
      </c>
    </row>
    <row r="18" spans="1:12" s="558" customFormat="1" ht="13.35" customHeight="1" x14ac:dyDescent="0.25">
      <c r="A18" s="619"/>
      <c r="B18" s="555"/>
      <c r="C18" s="556" t="s">
        <v>523</v>
      </c>
      <c r="D18" s="559" t="s">
        <v>769</v>
      </c>
      <c r="E18" s="623">
        <v>12713</v>
      </c>
      <c r="F18" s="623">
        <v>2032.934131</v>
      </c>
      <c r="G18" s="623">
        <v>253.32601833000001</v>
      </c>
      <c r="H18" s="623">
        <f t="shared" si="0"/>
        <v>159909.86635727208</v>
      </c>
      <c r="I18" s="624">
        <v>10207</v>
      </c>
      <c r="J18" s="623">
        <v>1858.052424</v>
      </c>
      <c r="K18" s="623">
        <v>250.05746675999998</v>
      </c>
      <c r="L18" s="622">
        <f t="shared" si="1"/>
        <v>182037.07494856472</v>
      </c>
    </row>
    <row r="19" spans="1:12" s="558" customFormat="1" ht="13.35" customHeight="1" x14ac:dyDescent="0.25">
      <c r="A19" s="619"/>
      <c r="B19" s="555"/>
      <c r="C19" s="556" t="s">
        <v>524</v>
      </c>
      <c r="D19" s="559" t="s">
        <v>770</v>
      </c>
      <c r="E19" s="623">
        <v>5631</v>
      </c>
      <c r="F19" s="623">
        <v>722.01246700000002</v>
      </c>
      <c r="G19" s="623">
        <v>147.90718706999999</v>
      </c>
      <c r="H19" s="623">
        <f t="shared" si="0"/>
        <v>128221.0028414136</v>
      </c>
      <c r="I19" s="624">
        <v>5091</v>
      </c>
      <c r="J19" s="623">
        <v>738.48280999999997</v>
      </c>
      <c r="K19" s="623">
        <v>149.63178633000001</v>
      </c>
      <c r="L19" s="622">
        <f t="shared" si="1"/>
        <v>145056.53309762327</v>
      </c>
    </row>
    <row r="20" spans="1:12" s="558" customFormat="1" ht="13.35" customHeight="1" x14ac:dyDescent="0.25">
      <c r="A20" s="619"/>
      <c r="B20" s="555"/>
      <c r="C20" s="556" t="s">
        <v>525</v>
      </c>
      <c r="D20" s="559" t="s">
        <v>771</v>
      </c>
      <c r="E20" s="623">
        <v>6612</v>
      </c>
      <c r="F20" s="623">
        <v>1011.538695</v>
      </c>
      <c r="G20" s="623">
        <v>141.84547067</v>
      </c>
      <c r="H20" s="623">
        <f t="shared" si="0"/>
        <v>152985.28357531762</v>
      </c>
      <c r="I20" s="624">
        <v>6344</v>
      </c>
      <c r="J20" s="623">
        <v>1016.4684130000001</v>
      </c>
      <c r="K20" s="623">
        <v>145.87887791</v>
      </c>
      <c r="L20" s="622">
        <f t="shared" si="1"/>
        <v>160225.15967843632</v>
      </c>
    </row>
    <row r="21" spans="1:12" s="558" customFormat="1" ht="13.35" customHeight="1" x14ac:dyDescent="0.25">
      <c r="A21" s="619"/>
      <c r="B21" s="555"/>
      <c r="C21" s="556" t="s">
        <v>526</v>
      </c>
      <c r="D21" s="559" t="s">
        <v>772</v>
      </c>
      <c r="E21" s="623">
        <v>1068</v>
      </c>
      <c r="F21" s="623">
        <v>154.85628399999999</v>
      </c>
      <c r="G21" s="623">
        <v>16.622656670000001</v>
      </c>
      <c r="H21" s="623">
        <f t="shared" si="0"/>
        <v>144996.52059925094</v>
      </c>
      <c r="I21" s="624">
        <v>1122</v>
      </c>
      <c r="J21" s="623">
        <v>156.533435</v>
      </c>
      <c r="K21" s="623">
        <v>17.407193020000001</v>
      </c>
      <c r="L21" s="622">
        <f t="shared" si="1"/>
        <v>139512.86541889483</v>
      </c>
    </row>
    <row r="22" spans="1:12" s="558" customFormat="1" ht="13.35" customHeight="1" x14ac:dyDescent="0.25">
      <c r="A22" s="619"/>
      <c r="B22" s="555"/>
      <c r="C22" s="556" t="s">
        <v>527</v>
      </c>
      <c r="D22" s="559" t="s">
        <v>773</v>
      </c>
      <c r="E22" s="623">
        <v>85186</v>
      </c>
      <c r="F22" s="623">
        <v>16874.466048999999</v>
      </c>
      <c r="G22" s="623">
        <v>2843.6403249099999</v>
      </c>
      <c r="H22" s="623">
        <f t="shared" si="0"/>
        <v>198089.66319583028</v>
      </c>
      <c r="I22" s="624">
        <v>66388</v>
      </c>
      <c r="J22" s="623">
        <v>15212.409799999999</v>
      </c>
      <c r="K22" s="623">
        <v>2706.9016663499997</v>
      </c>
      <c r="L22" s="622">
        <f t="shared" si="1"/>
        <v>229143.96878954029</v>
      </c>
    </row>
    <row r="23" spans="1:12" s="558" customFormat="1" ht="13.35" customHeight="1" x14ac:dyDescent="0.25">
      <c r="A23" s="619"/>
      <c r="B23" s="555"/>
      <c r="C23" s="556" t="s">
        <v>528</v>
      </c>
      <c r="D23" s="559" t="s">
        <v>774</v>
      </c>
      <c r="E23" s="623">
        <v>27186</v>
      </c>
      <c r="F23" s="623">
        <v>5172.8981190000004</v>
      </c>
      <c r="G23" s="623">
        <v>890.23867183000004</v>
      </c>
      <c r="H23" s="623">
        <f t="shared" si="0"/>
        <v>190278.01511807548</v>
      </c>
      <c r="I23" s="624">
        <v>24705</v>
      </c>
      <c r="J23" s="623">
        <v>5153.2403340000001</v>
      </c>
      <c r="K23" s="623">
        <v>907.64610985000002</v>
      </c>
      <c r="L23" s="622">
        <f t="shared" si="1"/>
        <v>208590.9870066788</v>
      </c>
    </row>
    <row r="24" spans="1:12" s="558" customFormat="1" ht="13.35" customHeight="1" x14ac:dyDescent="0.25">
      <c r="A24" s="619"/>
      <c r="B24" s="555"/>
      <c r="C24" s="556" t="s">
        <v>529</v>
      </c>
      <c r="D24" s="559" t="s">
        <v>775</v>
      </c>
      <c r="E24" s="623">
        <v>5167</v>
      </c>
      <c r="F24" s="623">
        <v>412.46076499999998</v>
      </c>
      <c r="G24" s="623">
        <v>100.28531255</v>
      </c>
      <c r="H24" s="623">
        <f t="shared" si="0"/>
        <v>79825.965744145535</v>
      </c>
      <c r="I24" s="624">
        <v>4739</v>
      </c>
      <c r="J24" s="623">
        <v>376.59665799999999</v>
      </c>
      <c r="K24" s="623">
        <v>99.290412040000007</v>
      </c>
      <c r="L24" s="622">
        <f t="shared" si="1"/>
        <v>79467.537033129352</v>
      </c>
    </row>
    <row r="25" spans="1:12" s="558" customFormat="1" ht="13.35" customHeight="1" x14ac:dyDescent="0.25">
      <c r="A25" s="619"/>
      <c r="B25" s="555"/>
      <c r="C25" s="556" t="s">
        <v>530</v>
      </c>
      <c r="D25" s="559" t="s">
        <v>776</v>
      </c>
      <c r="E25" s="623">
        <v>2269</v>
      </c>
      <c r="F25" s="623">
        <v>153.07686100000001</v>
      </c>
      <c r="G25" s="623">
        <v>35.079136249999998</v>
      </c>
      <c r="H25" s="623">
        <f t="shared" si="0"/>
        <v>67464.46055531071</v>
      </c>
      <c r="I25" s="1191">
        <v>2070</v>
      </c>
      <c r="J25" s="1192">
        <v>171.07319100000001</v>
      </c>
      <c r="K25" s="1192">
        <v>37.186483490000001</v>
      </c>
      <c r="L25" s="1193">
        <f t="shared" si="1"/>
        <v>82644.053623188403</v>
      </c>
    </row>
    <row r="26" spans="1:12" s="558" customFormat="1" ht="13.35" customHeight="1" x14ac:dyDescent="0.25">
      <c r="A26" s="619"/>
      <c r="B26" s="625"/>
      <c r="C26" s="565" t="s">
        <v>8</v>
      </c>
      <c r="D26" s="626"/>
      <c r="E26" s="627">
        <f>SUM(E7:E25)</f>
        <v>292600</v>
      </c>
      <c r="F26" s="627">
        <f>SUM(F7:F25)</f>
        <v>52634.096825000001</v>
      </c>
      <c r="G26" s="627">
        <f>SUM(G7:G25)</f>
        <v>8698.2268550800018</v>
      </c>
      <c r="H26" s="628">
        <f t="shared" si="0"/>
        <v>179884.13132262474</v>
      </c>
      <c r="I26" s="629">
        <f>SUM(I7:I25)</f>
        <v>246086</v>
      </c>
      <c r="J26" s="627">
        <f>SUM(J7:J25)</f>
        <v>50010.381817000009</v>
      </c>
      <c r="K26" s="627">
        <f>SUM(K7:K25)</f>
        <v>8608.9244276099998</v>
      </c>
      <c r="L26" s="628">
        <f t="shared" si="1"/>
        <v>203223.18952317486</v>
      </c>
    </row>
    <row r="27" spans="1:12" ht="13.2" x14ac:dyDescent="0.2">
      <c r="B27" s="583"/>
      <c r="C27" s="631" t="s">
        <v>84</v>
      </c>
      <c r="D27" s="632"/>
      <c r="E27" s="651"/>
      <c r="F27" s="652"/>
      <c r="G27" s="652"/>
      <c r="H27" s="652"/>
      <c r="I27" s="653"/>
      <c r="J27" s="654"/>
      <c r="K27" s="654"/>
      <c r="L27" s="635"/>
    </row>
    <row r="28" spans="1:12" s="558" customFormat="1" ht="13.35" customHeight="1" x14ac:dyDescent="0.25">
      <c r="A28" s="619"/>
      <c r="B28" s="555"/>
      <c r="C28" s="556" t="s">
        <v>512</v>
      </c>
      <c r="D28" s="559" t="s">
        <v>758</v>
      </c>
      <c r="E28" s="633">
        <f t="shared" ref="E28:G43" si="2">+E7/E$26</f>
        <v>0.16266917293233082</v>
      </c>
      <c r="F28" s="633">
        <f t="shared" si="2"/>
        <v>0.15846038444870758</v>
      </c>
      <c r="G28" s="633">
        <f t="shared" si="2"/>
        <v>0.15386241925483685</v>
      </c>
      <c r="H28" s="633"/>
      <c r="I28" s="634">
        <f t="shared" ref="I28:K43" si="3">+I7/I$26</f>
        <v>0.16045610071275895</v>
      </c>
      <c r="J28" s="633">
        <f t="shared" si="3"/>
        <v>0.1603806866412191</v>
      </c>
      <c r="K28" s="633">
        <f t="shared" si="3"/>
        <v>0.15704869783080977</v>
      </c>
      <c r="L28" s="638"/>
    </row>
    <row r="29" spans="1:12" s="558" customFormat="1" ht="13.35" customHeight="1" x14ac:dyDescent="0.25">
      <c r="A29" s="619"/>
      <c r="B29" s="555"/>
      <c r="C29" s="556" t="s">
        <v>513</v>
      </c>
      <c r="D29" s="559" t="s">
        <v>759</v>
      </c>
      <c r="E29" s="633">
        <f t="shared" si="2"/>
        <v>3.5225563909774438E-2</v>
      </c>
      <c r="F29" s="633">
        <f t="shared" si="2"/>
        <v>3.1512844031783192E-2</v>
      </c>
      <c r="G29" s="633">
        <f t="shared" si="2"/>
        <v>3.5195499478288129E-2</v>
      </c>
      <c r="H29" s="633"/>
      <c r="I29" s="634">
        <f t="shared" si="3"/>
        <v>3.831587331258178E-2</v>
      </c>
      <c r="J29" s="633">
        <f t="shared" si="3"/>
        <v>3.3501555839561159E-2</v>
      </c>
      <c r="K29" s="633">
        <f t="shared" si="3"/>
        <v>3.6136833141694455E-2</v>
      </c>
      <c r="L29" s="638"/>
    </row>
    <row r="30" spans="1:12" s="558" customFormat="1" ht="13.35" customHeight="1" x14ac:dyDescent="0.25">
      <c r="A30" s="619"/>
      <c r="B30" s="555"/>
      <c r="C30" s="556" t="s">
        <v>514</v>
      </c>
      <c r="D30" s="559" t="s">
        <v>760</v>
      </c>
      <c r="E30" s="633">
        <f t="shared" si="2"/>
        <v>2.2320574162679425E-2</v>
      </c>
      <c r="F30" s="633">
        <f t="shared" si="2"/>
        <v>1.9807592452214553E-2</v>
      </c>
      <c r="G30" s="633">
        <f t="shared" si="2"/>
        <v>1.6806633744511076E-2</v>
      </c>
      <c r="H30" s="633"/>
      <c r="I30" s="634">
        <f t="shared" si="3"/>
        <v>2.4999390456994709E-2</v>
      </c>
      <c r="J30" s="633">
        <f t="shared" si="3"/>
        <v>2.1054786361220469E-2</v>
      </c>
      <c r="K30" s="633">
        <f t="shared" si="3"/>
        <v>1.7600137652975578E-2</v>
      </c>
      <c r="L30" s="638"/>
    </row>
    <row r="31" spans="1:12" s="558" customFormat="1" ht="13.35" customHeight="1" x14ac:dyDescent="0.25">
      <c r="A31" s="619"/>
      <c r="B31" s="555"/>
      <c r="C31" s="556" t="s">
        <v>515</v>
      </c>
      <c r="D31" s="559" t="s">
        <v>761</v>
      </c>
      <c r="E31" s="633">
        <f t="shared" si="2"/>
        <v>1.0170881749829119E-2</v>
      </c>
      <c r="F31" s="633">
        <f t="shared" si="2"/>
        <v>9.0023362911575908E-3</v>
      </c>
      <c r="G31" s="633">
        <f t="shared" si="2"/>
        <v>6.7309785701676226E-3</v>
      </c>
      <c r="H31" s="633"/>
      <c r="I31" s="634">
        <f t="shared" si="3"/>
        <v>1.1264354737774599E-2</v>
      </c>
      <c r="J31" s="633">
        <f t="shared" si="3"/>
        <v>9.6269147226614917E-3</v>
      </c>
      <c r="K31" s="633">
        <f t="shared" si="3"/>
        <v>7.3420506605082958E-3</v>
      </c>
      <c r="L31" s="638"/>
    </row>
    <row r="32" spans="1:12" s="558" customFormat="1" ht="13.35" customHeight="1" x14ac:dyDescent="0.25">
      <c r="A32" s="619"/>
      <c r="B32" s="555"/>
      <c r="C32" s="556" t="s">
        <v>516</v>
      </c>
      <c r="D32" s="559" t="s">
        <v>762</v>
      </c>
      <c r="E32" s="633">
        <f t="shared" si="2"/>
        <v>9.688995215311004E-3</v>
      </c>
      <c r="F32" s="633">
        <f t="shared" si="2"/>
        <v>8.1135292473977026E-3</v>
      </c>
      <c r="G32" s="633">
        <f t="shared" si="2"/>
        <v>1.0903113759859247E-2</v>
      </c>
      <c r="H32" s="633"/>
      <c r="I32" s="634">
        <f t="shared" si="3"/>
        <v>1.0167177328251099E-2</v>
      </c>
      <c r="J32" s="633">
        <f t="shared" si="3"/>
        <v>8.1830486217341399E-3</v>
      </c>
      <c r="K32" s="633">
        <f t="shared" si="3"/>
        <v>1.0090221497520525E-2</v>
      </c>
      <c r="L32" s="638"/>
    </row>
    <row r="33" spans="1:12" s="558" customFormat="1" ht="13.35" customHeight="1" x14ac:dyDescent="0.25">
      <c r="A33" s="619"/>
      <c r="B33" s="555"/>
      <c r="C33" s="556" t="s">
        <v>517</v>
      </c>
      <c r="D33" s="559" t="s">
        <v>763</v>
      </c>
      <c r="E33" s="633">
        <f t="shared" si="2"/>
        <v>8.81408065618592E-3</v>
      </c>
      <c r="F33" s="633">
        <f t="shared" si="2"/>
        <v>6.2903577523294946E-3</v>
      </c>
      <c r="G33" s="633">
        <f t="shared" si="2"/>
        <v>6.0048926971242571E-3</v>
      </c>
      <c r="H33" s="633"/>
      <c r="I33" s="634">
        <f t="shared" si="3"/>
        <v>8.9602821777752494E-3</v>
      </c>
      <c r="J33" s="633">
        <f t="shared" si="3"/>
        <v>6.809850567552205E-3</v>
      </c>
      <c r="K33" s="633">
        <f t="shared" si="3"/>
        <v>5.7169818139132609E-3</v>
      </c>
      <c r="L33" s="638"/>
    </row>
    <row r="34" spans="1:12" s="558" customFormat="1" ht="13.35" customHeight="1" x14ac:dyDescent="0.25">
      <c r="A34" s="619"/>
      <c r="B34" s="555"/>
      <c r="C34" s="556" t="s">
        <v>518</v>
      </c>
      <c r="D34" s="559" t="s">
        <v>764</v>
      </c>
      <c r="E34" s="633">
        <f t="shared" si="2"/>
        <v>0.12300410116199589</v>
      </c>
      <c r="F34" s="633">
        <f t="shared" si="2"/>
        <v>0.1381948789619038</v>
      </c>
      <c r="G34" s="633">
        <f t="shared" si="2"/>
        <v>0.14920207821920084</v>
      </c>
      <c r="H34" s="633"/>
      <c r="I34" s="634">
        <f t="shared" si="3"/>
        <v>0.11281421941922742</v>
      </c>
      <c r="J34" s="633">
        <f t="shared" si="3"/>
        <v>0.13199285540659719</v>
      </c>
      <c r="K34" s="633">
        <f t="shared" si="3"/>
        <v>0.14735299222764506</v>
      </c>
      <c r="L34" s="638"/>
    </row>
    <row r="35" spans="1:12" s="558" customFormat="1" ht="13.35" customHeight="1" x14ac:dyDescent="0.25">
      <c r="A35" s="619"/>
      <c r="B35" s="555"/>
      <c r="C35" s="556" t="s">
        <v>519</v>
      </c>
      <c r="D35" s="559" t="s">
        <v>765</v>
      </c>
      <c r="E35" s="633">
        <f t="shared" si="2"/>
        <v>8.8827751196172255E-2</v>
      </c>
      <c r="F35" s="633">
        <f t="shared" si="2"/>
        <v>9.3359904119528894E-2</v>
      </c>
      <c r="G35" s="633">
        <f t="shared" si="2"/>
        <v>8.2833302824150495E-2</v>
      </c>
      <c r="H35" s="633"/>
      <c r="I35" s="634">
        <f t="shared" si="3"/>
        <v>9.9855335126744313E-2</v>
      </c>
      <c r="J35" s="633">
        <f t="shared" si="3"/>
        <v>0.1006436856134751</v>
      </c>
      <c r="K35" s="633">
        <f t="shared" si="3"/>
        <v>8.7572982193003107E-2</v>
      </c>
      <c r="L35" s="638"/>
    </row>
    <row r="36" spans="1:12" s="558" customFormat="1" ht="13.35" customHeight="1" x14ac:dyDescent="0.25">
      <c r="A36" s="619"/>
      <c r="B36" s="555"/>
      <c r="C36" s="556" t="s">
        <v>520</v>
      </c>
      <c r="D36" s="559" t="s">
        <v>766</v>
      </c>
      <c r="E36" s="633">
        <f t="shared" si="2"/>
        <v>8.81408065618592E-3</v>
      </c>
      <c r="F36" s="633">
        <f t="shared" si="2"/>
        <v>6.1881060120195196E-3</v>
      </c>
      <c r="G36" s="633">
        <f t="shared" si="2"/>
        <v>6.2878390137706937E-3</v>
      </c>
      <c r="H36" s="633"/>
      <c r="I36" s="634">
        <f t="shared" si="3"/>
        <v>9.386962281478832E-3</v>
      </c>
      <c r="J36" s="633">
        <f t="shared" si="3"/>
        <v>6.6304587158197252E-3</v>
      </c>
      <c r="K36" s="633">
        <f t="shared" si="3"/>
        <v>6.0400635802114657E-3</v>
      </c>
      <c r="L36" s="638"/>
    </row>
    <row r="37" spans="1:12" s="558" customFormat="1" ht="13.35" customHeight="1" x14ac:dyDescent="0.25">
      <c r="A37" s="619"/>
      <c r="B37" s="555"/>
      <c r="C37" s="556" t="s">
        <v>521</v>
      </c>
      <c r="D37" s="559" t="s">
        <v>767</v>
      </c>
      <c r="E37" s="633">
        <f t="shared" si="2"/>
        <v>1.1548188653451811E-2</v>
      </c>
      <c r="F37" s="633">
        <f t="shared" si="2"/>
        <v>5.7959573052862009E-3</v>
      </c>
      <c r="G37" s="633">
        <f t="shared" si="2"/>
        <v>7.9660272575591169E-3</v>
      </c>
      <c r="H37" s="633"/>
      <c r="I37" s="634">
        <f t="shared" si="3"/>
        <v>1.2003933584194144E-2</v>
      </c>
      <c r="J37" s="633">
        <f t="shared" si="3"/>
        <v>7.5666245137798035E-3</v>
      </c>
      <c r="K37" s="633">
        <f t="shared" si="3"/>
        <v>7.8593002690329952E-3</v>
      </c>
      <c r="L37" s="638"/>
    </row>
    <row r="38" spans="1:12" s="558" customFormat="1" ht="13.35" customHeight="1" x14ac:dyDescent="0.25">
      <c r="A38" s="619"/>
      <c r="B38" s="555"/>
      <c r="C38" s="556" t="s">
        <v>522</v>
      </c>
      <c r="D38" s="559" t="s">
        <v>768</v>
      </c>
      <c r="E38" s="633">
        <f t="shared" si="2"/>
        <v>2.0516062884483936E-2</v>
      </c>
      <c r="F38" s="633">
        <f t="shared" si="2"/>
        <v>1.9147602576915692E-2</v>
      </c>
      <c r="G38" s="633">
        <f t="shared" si="2"/>
        <v>1.5029327310962348E-2</v>
      </c>
      <c r="H38" s="633"/>
      <c r="I38" s="634">
        <f t="shared" si="3"/>
        <v>2.143559568606097E-2</v>
      </c>
      <c r="J38" s="633">
        <f t="shared" si="3"/>
        <v>2.0054871579865984E-2</v>
      </c>
      <c r="K38" s="633">
        <f t="shared" si="3"/>
        <v>1.6131844409575692E-2</v>
      </c>
      <c r="L38" s="638"/>
    </row>
    <row r="39" spans="1:12" s="558" customFormat="1" ht="13.35" customHeight="1" x14ac:dyDescent="0.25">
      <c r="A39" s="619"/>
      <c r="B39" s="555"/>
      <c r="C39" s="556" t="s">
        <v>523</v>
      </c>
      <c r="D39" s="559" t="s">
        <v>769</v>
      </c>
      <c r="E39" s="633">
        <f t="shared" si="2"/>
        <v>4.3448393711551604E-2</v>
      </c>
      <c r="F39" s="633">
        <f t="shared" si="2"/>
        <v>3.8623900734141646E-2</v>
      </c>
      <c r="G39" s="633">
        <f t="shared" si="2"/>
        <v>2.9123868870130781E-2</v>
      </c>
      <c r="H39" s="633"/>
      <c r="I39" s="634">
        <f t="shared" si="3"/>
        <v>4.1477369700023567E-2</v>
      </c>
      <c r="J39" s="633">
        <f t="shared" si="3"/>
        <v>3.7153334097689152E-2</v>
      </c>
      <c r="K39" s="633">
        <f t="shared" si="3"/>
        <v>2.9046307568693648E-2</v>
      </c>
      <c r="L39" s="638"/>
    </row>
    <row r="40" spans="1:12" s="558" customFormat="1" ht="13.35" customHeight="1" x14ac:dyDescent="0.25">
      <c r="A40" s="619"/>
      <c r="B40" s="555"/>
      <c r="C40" s="556" t="s">
        <v>524</v>
      </c>
      <c r="D40" s="559" t="s">
        <v>770</v>
      </c>
      <c r="E40" s="633">
        <f t="shared" si="2"/>
        <v>1.9244702665755297E-2</v>
      </c>
      <c r="F40" s="633">
        <f t="shared" si="2"/>
        <v>1.3717580628400951E-2</v>
      </c>
      <c r="G40" s="633">
        <f t="shared" si="2"/>
        <v>1.700429174063426E-2</v>
      </c>
      <c r="H40" s="633"/>
      <c r="I40" s="634">
        <f t="shared" si="3"/>
        <v>2.068788959957088E-2</v>
      </c>
      <c r="J40" s="633">
        <f t="shared" si="3"/>
        <v>1.4766590119273351E-2</v>
      </c>
      <c r="K40" s="633">
        <f t="shared" si="3"/>
        <v>1.7381008230262816E-2</v>
      </c>
      <c r="L40" s="638"/>
    </row>
    <row r="41" spans="1:12" s="558" customFormat="1" ht="13.35" customHeight="1" x14ac:dyDescent="0.25">
      <c r="A41" s="619"/>
      <c r="B41" s="555"/>
      <c r="C41" s="556" t="s">
        <v>525</v>
      </c>
      <c r="D41" s="559" t="s">
        <v>771</v>
      </c>
      <c r="E41" s="633">
        <f t="shared" si="2"/>
        <v>2.2597402597402599E-2</v>
      </c>
      <c r="F41" s="633">
        <f t="shared" si="2"/>
        <v>1.9218315807017744E-2</v>
      </c>
      <c r="G41" s="633">
        <f t="shared" si="2"/>
        <v>1.6307400695942803E-2</v>
      </c>
      <c r="H41" s="633"/>
      <c r="I41" s="634">
        <f t="shared" si="3"/>
        <v>2.5779605503766977E-2</v>
      </c>
      <c r="J41" s="633">
        <f t="shared" si="3"/>
        <v>2.0325148020655031E-2</v>
      </c>
      <c r="K41" s="633">
        <f t="shared" si="3"/>
        <v>1.6945075907757588E-2</v>
      </c>
      <c r="L41" s="638"/>
    </row>
    <row r="42" spans="1:12" s="558" customFormat="1" ht="13.35" customHeight="1" x14ac:dyDescent="0.25">
      <c r="A42" s="619"/>
      <c r="B42" s="555"/>
      <c r="C42" s="556" t="s">
        <v>526</v>
      </c>
      <c r="D42" s="559" t="s">
        <v>772</v>
      </c>
      <c r="E42" s="633">
        <f t="shared" si="2"/>
        <v>3.6500341763499658E-3</v>
      </c>
      <c r="F42" s="633">
        <f t="shared" si="2"/>
        <v>2.9421286455217897E-3</v>
      </c>
      <c r="G42" s="633">
        <f t="shared" si="2"/>
        <v>1.9110396804944121E-3</v>
      </c>
      <c r="H42" s="633"/>
      <c r="I42" s="634">
        <f t="shared" si="3"/>
        <v>4.5593816795754328E-3</v>
      </c>
      <c r="J42" s="633">
        <f t="shared" si="3"/>
        <v>3.1300187943534086E-3</v>
      </c>
      <c r="K42" s="633">
        <f t="shared" si="3"/>
        <v>2.0219939397043314E-3</v>
      </c>
      <c r="L42" s="638"/>
    </row>
    <row r="43" spans="1:12" s="558" customFormat="1" ht="13.35" customHeight="1" x14ac:dyDescent="0.25">
      <c r="A43" s="619"/>
      <c r="B43" s="555"/>
      <c r="C43" s="556" t="s">
        <v>527</v>
      </c>
      <c r="D43" s="559" t="s">
        <v>773</v>
      </c>
      <c r="E43" s="633">
        <f t="shared" si="2"/>
        <v>0.29113465481886536</v>
      </c>
      <c r="F43" s="633">
        <f t="shared" si="2"/>
        <v>0.32059951755427502</v>
      </c>
      <c r="G43" s="633">
        <f t="shared" si="2"/>
        <v>0.3269218396217427</v>
      </c>
      <c r="H43" s="633"/>
      <c r="I43" s="634">
        <f t="shared" si="3"/>
        <v>0.26977560690165225</v>
      </c>
      <c r="J43" s="633">
        <f t="shared" si="3"/>
        <v>0.30418503613241465</v>
      </c>
      <c r="K43" s="633">
        <f t="shared" si="3"/>
        <v>0.31442971640784712</v>
      </c>
      <c r="L43" s="638"/>
    </row>
    <row r="44" spans="1:12" s="558" customFormat="1" ht="13.35" customHeight="1" x14ac:dyDescent="0.25">
      <c r="A44" s="619"/>
      <c r="B44" s="555"/>
      <c r="C44" s="556" t="s">
        <v>528</v>
      </c>
      <c r="D44" s="559" t="s">
        <v>774</v>
      </c>
      <c r="E44" s="633">
        <f t="shared" ref="E44:G47" si="4">+E23/E$26</f>
        <v>9.2911825017088182E-2</v>
      </c>
      <c r="F44" s="633">
        <f t="shared" si="4"/>
        <v>9.8280362560396239E-2</v>
      </c>
      <c r="G44" s="633">
        <f t="shared" si="4"/>
        <v>0.10234714346523123</v>
      </c>
      <c r="H44" s="633"/>
      <c r="I44" s="634">
        <f t="shared" ref="I44:K47" si="5">+I23/I$26</f>
        <v>0.10039173297140024</v>
      </c>
      <c r="J44" s="633">
        <f t="shared" si="5"/>
        <v>0.10304341112325324</v>
      </c>
      <c r="K44" s="633">
        <f t="shared" si="5"/>
        <v>0.10543083720645226</v>
      </c>
      <c r="L44" s="638"/>
    </row>
    <row r="45" spans="1:12" s="558" customFormat="1" ht="13.35" customHeight="1" x14ac:dyDescent="0.25">
      <c r="A45" s="619"/>
      <c r="B45" s="555"/>
      <c r="C45" s="556" t="s">
        <v>529</v>
      </c>
      <c r="D45" s="559" t="s">
        <v>775</v>
      </c>
      <c r="E45" s="633">
        <f t="shared" si="4"/>
        <v>1.7658920027341079E-2</v>
      </c>
      <c r="F45" s="633">
        <f t="shared" si="4"/>
        <v>7.8363796451445984E-3</v>
      </c>
      <c r="G45" s="633">
        <f t="shared" si="4"/>
        <v>1.1529397223231841E-2</v>
      </c>
      <c r="H45" s="633"/>
      <c r="I45" s="634">
        <f t="shared" si="5"/>
        <v>1.9257495347155061E-2</v>
      </c>
      <c r="J45" s="633">
        <f t="shared" si="5"/>
        <v>7.5303695816212237E-3</v>
      </c>
      <c r="K45" s="633">
        <f t="shared" si="5"/>
        <v>1.1533428231935927E-2</v>
      </c>
      <c r="L45" s="638"/>
    </row>
    <row r="46" spans="1:12" s="558" customFormat="1" ht="13.35" customHeight="1" x14ac:dyDescent="0.25">
      <c r="A46" s="619"/>
      <c r="B46" s="555"/>
      <c r="C46" s="556" t="s">
        <v>530</v>
      </c>
      <c r="D46" s="559" t="s">
        <v>776</v>
      </c>
      <c r="E46" s="633">
        <f t="shared" si="4"/>
        <v>7.7546138072453865E-3</v>
      </c>
      <c r="F46" s="633">
        <f t="shared" si="4"/>
        <v>2.9083212258577593E-3</v>
      </c>
      <c r="G46" s="633">
        <f t="shared" si="4"/>
        <v>4.0329065721610635E-3</v>
      </c>
      <c r="H46" s="633"/>
      <c r="I46" s="634">
        <f t="shared" si="5"/>
        <v>8.4116934730134995E-3</v>
      </c>
      <c r="J46" s="633">
        <f t="shared" si="5"/>
        <v>3.4207535472534057E-3</v>
      </c>
      <c r="K46" s="633">
        <f t="shared" si="5"/>
        <v>4.3195272304560901E-3</v>
      </c>
      <c r="L46" s="638"/>
    </row>
    <row r="47" spans="1:12" s="558" customFormat="1" ht="13.35" customHeight="1" x14ac:dyDescent="0.25">
      <c r="A47" s="619"/>
      <c r="B47" s="625"/>
      <c r="C47" s="565" t="s">
        <v>8</v>
      </c>
      <c r="D47" s="626"/>
      <c r="E47" s="639">
        <f t="shared" si="4"/>
        <v>1</v>
      </c>
      <c r="F47" s="639">
        <f t="shared" si="4"/>
        <v>1</v>
      </c>
      <c r="G47" s="639">
        <f t="shared" si="4"/>
        <v>1</v>
      </c>
      <c r="H47" s="639"/>
      <c r="I47" s="640">
        <f t="shared" si="5"/>
        <v>1</v>
      </c>
      <c r="J47" s="639">
        <f t="shared" si="5"/>
        <v>1</v>
      </c>
      <c r="K47" s="639">
        <f t="shared" si="5"/>
        <v>1</v>
      </c>
      <c r="L47" s="641"/>
    </row>
    <row r="49" spans="9:9" customFormat="1" ht="13.35" customHeight="1" x14ac:dyDescent="0.25">
      <c r="I49"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3" ht="15" customHeight="1" x14ac:dyDescent="0.25">
      <c r="B1" s="207" t="s">
        <v>961</v>
      </c>
    </row>
    <row r="2" spans="2:33" s="552" customFormat="1" ht="13.35" customHeight="1" x14ac:dyDescent="0.25">
      <c r="B2" s="553"/>
    </row>
    <row r="3" spans="2:33" ht="12.6" customHeight="1" x14ac:dyDescent="0.25"/>
    <row r="4" spans="2:33" ht="12.6" customHeight="1" x14ac:dyDescent="0.25"/>
    <row r="5" spans="2:33" ht="12.6" customHeight="1" x14ac:dyDescent="0.25"/>
    <row r="6" spans="2:33" ht="12.6" customHeight="1" x14ac:dyDescent="0.25"/>
    <row r="7" spans="2:33" s="558" customFormat="1" ht="13.35" customHeight="1" x14ac:dyDescent="0.25">
      <c r="B7" s="783"/>
    </row>
    <row r="8" spans="2:33" s="558" customFormat="1" ht="13.35" customHeight="1" x14ac:dyDescent="0.25">
      <c r="B8" s="783"/>
    </row>
    <row r="9" spans="2:33" s="558" customFormat="1" ht="13.35" customHeight="1" x14ac:dyDescent="0.25">
      <c r="B9" s="783"/>
    </row>
    <row r="10" spans="2:33" s="558" customFormat="1" ht="13.35" customHeight="1" x14ac:dyDescent="0.25">
      <c r="B10" s="783"/>
    </row>
    <row r="11" spans="2:33" s="558" customFormat="1" ht="13.35" customHeight="1" x14ac:dyDescent="0.25">
      <c r="B11" s="783"/>
    </row>
    <row r="12" spans="2:33" s="558" customFormat="1" ht="13.35" customHeight="1" x14ac:dyDescent="0.25">
      <c r="B12" s="783"/>
    </row>
    <row r="13" spans="2:33" s="558" customFormat="1" ht="13.35" customHeight="1" x14ac:dyDescent="0.25">
      <c r="B13" s="783"/>
    </row>
    <row r="14" spans="2:33" s="558" customFormat="1" ht="13.35" customHeight="1" x14ac:dyDescent="0.25">
      <c r="B14" s="783"/>
      <c r="S14" s="554"/>
      <c r="T14" s="207"/>
      <c r="U14" s="554"/>
      <c r="V14" s="554"/>
      <c r="W14" s="554"/>
      <c r="X14" s="554"/>
      <c r="Y14" s="554"/>
      <c r="Z14" s="554"/>
      <c r="AA14" s="554"/>
      <c r="AB14" s="554"/>
      <c r="AC14" s="554"/>
      <c r="AD14" s="554"/>
      <c r="AE14" s="554"/>
      <c r="AF14" s="554"/>
      <c r="AG14" s="554"/>
    </row>
    <row r="15" spans="2:33" s="558" customFormat="1" ht="13.35" customHeight="1" x14ac:dyDescent="0.25">
      <c r="B15" s="783"/>
      <c r="S15" s="552"/>
      <c r="T15" s="553"/>
      <c r="U15" s="552"/>
      <c r="V15" s="552"/>
      <c r="W15" s="552"/>
      <c r="X15" s="552"/>
      <c r="Y15" s="552"/>
      <c r="Z15" s="552"/>
      <c r="AA15" s="552"/>
      <c r="AB15" s="552"/>
      <c r="AC15" s="552"/>
      <c r="AD15" s="552"/>
      <c r="AE15" s="552"/>
      <c r="AF15" s="552"/>
      <c r="AG15" s="552"/>
    </row>
    <row r="16" spans="2:33" s="558" customFormat="1" ht="13.5" customHeight="1" x14ac:dyDescent="0.25">
      <c r="B16" s="783"/>
      <c r="S16" s="554"/>
      <c r="T16" s="557"/>
      <c r="U16" s="554"/>
      <c r="V16" s="554"/>
      <c r="W16" s="554"/>
      <c r="X16" s="554"/>
      <c r="Y16" s="554"/>
      <c r="Z16" s="554"/>
      <c r="AA16" s="554"/>
      <c r="AB16" s="554"/>
      <c r="AC16" s="554"/>
      <c r="AD16" s="554"/>
      <c r="AE16" s="554"/>
      <c r="AF16" s="554"/>
      <c r="AG16" s="554"/>
    </row>
    <row r="17" spans="2:33" s="558" customFormat="1" ht="13.35" customHeight="1" x14ac:dyDescent="0.25">
      <c r="B17" s="783"/>
      <c r="S17" s="554"/>
      <c r="T17" s="557"/>
      <c r="U17" s="554"/>
      <c r="V17" s="554"/>
      <c r="W17" s="554"/>
      <c r="X17" s="554"/>
      <c r="Y17" s="554"/>
      <c r="Z17" s="554"/>
      <c r="AA17" s="554"/>
      <c r="AB17" s="554"/>
      <c r="AC17" s="554"/>
      <c r="AD17" s="554"/>
      <c r="AE17" s="554"/>
      <c r="AF17" s="554"/>
      <c r="AG17" s="554"/>
    </row>
    <row r="18" spans="2:33" s="558" customFormat="1" ht="13.35" customHeight="1" x14ac:dyDescent="0.25">
      <c r="B18" s="783"/>
      <c r="S18" s="554"/>
      <c r="T18" s="557"/>
      <c r="U18" s="554"/>
      <c r="V18" s="554"/>
      <c r="W18" s="554"/>
      <c r="X18" s="554"/>
      <c r="Y18" s="554"/>
      <c r="Z18" s="554"/>
      <c r="AA18" s="554"/>
      <c r="AB18" s="554"/>
      <c r="AC18" s="554"/>
      <c r="AD18" s="554"/>
      <c r="AE18" s="554"/>
      <c r="AF18" s="554"/>
      <c r="AG18" s="554"/>
    </row>
    <row r="19" spans="2:33" s="558" customFormat="1" ht="13.35" customHeight="1" x14ac:dyDescent="0.25">
      <c r="B19" s="783"/>
      <c r="S19" s="554"/>
      <c r="T19" s="557"/>
      <c r="U19" s="554"/>
      <c r="V19" s="554"/>
      <c r="W19" s="554"/>
      <c r="X19" s="554"/>
      <c r="Y19" s="554"/>
      <c r="Z19" s="554"/>
      <c r="AA19" s="554"/>
      <c r="AB19" s="554"/>
      <c r="AC19" s="554"/>
      <c r="AD19" s="554"/>
      <c r="AE19" s="554"/>
      <c r="AF19" s="554"/>
      <c r="AG19" s="554"/>
    </row>
    <row r="20" spans="2:33" s="558" customFormat="1" ht="13.35" customHeight="1" x14ac:dyDescent="0.25">
      <c r="B20" s="783"/>
      <c r="T20" s="783"/>
    </row>
    <row r="21" spans="2:33" s="558" customFormat="1" ht="13.35" customHeight="1" x14ac:dyDescent="0.25">
      <c r="B21" s="783"/>
      <c r="T21" s="783"/>
    </row>
    <row r="22" spans="2:33" s="558" customFormat="1" ht="13.35" customHeight="1" x14ac:dyDescent="0.25">
      <c r="B22" s="783"/>
      <c r="T22" s="783"/>
    </row>
    <row r="23" spans="2:33" s="558" customFormat="1" ht="13.35" customHeight="1" x14ac:dyDescent="0.25">
      <c r="B23" s="783"/>
      <c r="T23" s="783"/>
    </row>
    <row r="24" spans="2:33" s="558" customFormat="1" ht="13.35" customHeight="1" x14ac:dyDescent="0.25">
      <c r="B24" s="783"/>
      <c r="T24" s="783"/>
    </row>
    <row r="25" spans="2:33" s="558" customFormat="1" ht="13.35" customHeight="1" x14ac:dyDescent="0.25">
      <c r="B25" s="783"/>
      <c r="T25" s="783"/>
    </row>
    <row r="26" spans="2:33" s="558" customFormat="1" ht="13.35" customHeight="1" x14ac:dyDescent="0.25">
      <c r="B26" s="783"/>
      <c r="T26" s="783"/>
    </row>
    <row r="27" spans="2:33" s="558" customFormat="1" ht="13.35" customHeight="1" x14ac:dyDescent="0.25">
      <c r="B27" s="783"/>
      <c r="T27" s="783"/>
    </row>
    <row r="28" spans="2:33" s="558" customFormat="1" ht="13.35" customHeight="1" x14ac:dyDescent="0.25">
      <c r="B28" s="783"/>
      <c r="T28" s="783"/>
    </row>
    <row r="29" spans="2:33" s="558" customFormat="1" ht="13.35" customHeight="1" x14ac:dyDescent="0.25">
      <c r="B29" s="783"/>
      <c r="T29" s="783"/>
    </row>
    <row r="30" spans="2:33" s="558" customFormat="1" ht="13.35" customHeight="1" x14ac:dyDescent="0.25">
      <c r="B30" s="783"/>
      <c r="T30" s="783"/>
    </row>
    <row r="31" spans="2:33" s="558" customFormat="1" ht="13.35" customHeight="1" x14ac:dyDescent="0.25">
      <c r="B31" s="783"/>
      <c r="T31" s="783"/>
    </row>
    <row r="32" spans="2:33" s="558" customFormat="1" ht="13.35" customHeight="1" x14ac:dyDescent="0.25">
      <c r="B32" s="783"/>
      <c r="T32" s="783"/>
    </row>
    <row r="33" spans="2:20" customFormat="1" ht="13.35" customHeight="1" x14ac:dyDescent="0.25">
      <c r="I33" s="185" t="s">
        <v>267</v>
      </c>
    </row>
    <row r="34" spans="2:20" s="558" customFormat="1" ht="13.35" customHeight="1" x14ac:dyDescent="0.25">
      <c r="B34" s="783"/>
      <c r="T34" s="783"/>
    </row>
    <row r="35" spans="2:20" s="558" customFormat="1" ht="13.35" customHeight="1" x14ac:dyDescent="0.25">
      <c r="B35" s="783"/>
      <c r="T35" s="783"/>
    </row>
    <row r="36" spans="2:20" s="558" customFormat="1" ht="13.35" customHeight="1" x14ac:dyDescent="0.25">
      <c r="B36" s="783"/>
      <c r="T36" s="783"/>
    </row>
    <row r="37" spans="2:20" s="558" customFormat="1" ht="13.35" customHeight="1" x14ac:dyDescent="0.25">
      <c r="B37" s="783"/>
      <c r="T37" s="783"/>
    </row>
    <row r="38" spans="2:20" s="558" customFormat="1" ht="13.35" customHeight="1" x14ac:dyDescent="0.25">
      <c r="B38" s="783"/>
      <c r="T38" s="783"/>
    </row>
    <row r="39" spans="2:20" s="558" customFormat="1" ht="13.35" customHeight="1" x14ac:dyDescent="0.25">
      <c r="B39" s="783"/>
      <c r="T39" s="783"/>
    </row>
    <row r="40" spans="2:20" s="558" customFormat="1" ht="13.35" customHeight="1" x14ac:dyDescent="0.25">
      <c r="B40" s="783"/>
      <c r="T40" s="783"/>
    </row>
    <row r="41" spans="2:20" s="558" customFormat="1" ht="13.35" customHeight="1" x14ac:dyDescent="0.25">
      <c r="B41" s="783"/>
      <c r="T41" s="783"/>
    </row>
    <row r="42" spans="2:20" s="558" customFormat="1" ht="13.35" customHeight="1" x14ac:dyDescent="0.25">
      <c r="B42" s="783"/>
      <c r="T42" s="783"/>
    </row>
    <row r="43" spans="2:20" s="558" customFormat="1" ht="13.35" customHeight="1" x14ac:dyDescent="0.25">
      <c r="B43" s="783"/>
      <c r="T43" s="783"/>
    </row>
    <row r="44" spans="2:20" s="558" customFormat="1" ht="13.35" customHeight="1" x14ac:dyDescent="0.25">
      <c r="B44" s="783"/>
      <c r="T44" s="783"/>
    </row>
    <row r="45" spans="2:20" s="558" customFormat="1" ht="13.35" customHeight="1" x14ac:dyDescent="0.25">
      <c r="B45" s="783"/>
      <c r="T45" s="783"/>
    </row>
    <row r="46" spans="2:20" s="558" customFormat="1" ht="13.35" customHeight="1" x14ac:dyDescent="0.25">
      <c r="B46" s="783"/>
    </row>
    <row r="48" spans="2:20"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47"/>
  <sheetViews>
    <sheetView showGridLines="0" zoomScaleNormal="100" zoomScaleSheetLayoutView="90" workbookViewId="0">
      <selection activeCell="I3" sqref="I3:L24"/>
    </sheetView>
  </sheetViews>
  <sheetFormatPr defaultColWidth="9.109375" defaultRowHeight="10.199999999999999" x14ac:dyDescent="0.2"/>
  <cols>
    <col min="1" max="1" width="4.88671875" style="611" customWidth="1"/>
    <col min="2" max="2" width="0.88671875" style="540" customWidth="1"/>
    <col min="3" max="3" width="23.5546875" style="540" bestFit="1" customWidth="1"/>
    <col min="4" max="4" width="5.109375" style="540"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921</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555"/>
      <c r="C7" s="561" t="s">
        <v>531</v>
      </c>
      <c r="D7" s="562" t="s">
        <v>777</v>
      </c>
      <c r="E7" s="580">
        <v>7141</v>
      </c>
      <c r="F7" s="580">
        <v>1119.6629740000001</v>
      </c>
      <c r="G7" s="580">
        <v>158.86728907</v>
      </c>
      <c r="H7" s="581">
        <f t="shared" ref="H7:H25" si="0">+F7*1000000/E7</f>
        <v>156793.58269149979</v>
      </c>
      <c r="I7" s="794">
        <v>6064</v>
      </c>
      <c r="J7" s="580">
        <v>1072.247282</v>
      </c>
      <c r="K7" s="580">
        <v>154.99422217</v>
      </c>
      <c r="L7" s="581">
        <f t="shared" ref="L7:L25" si="1">+J7*1000000/I7</f>
        <v>176821.78133245383</v>
      </c>
    </row>
    <row r="8" spans="1:12" s="558" customFormat="1" ht="13.35" customHeight="1" x14ac:dyDescent="0.25">
      <c r="A8" s="619"/>
      <c r="B8" s="555"/>
      <c r="C8" s="556" t="s">
        <v>532</v>
      </c>
      <c r="D8" s="559" t="s">
        <v>778</v>
      </c>
      <c r="E8" s="623">
        <v>17655</v>
      </c>
      <c r="F8" s="623">
        <v>3057.8018550000002</v>
      </c>
      <c r="G8" s="623">
        <v>439.50349091999999</v>
      </c>
      <c r="H8" s="623">
        <f t="shared" si="0"/>
        <v>173197.49957519118</v>
      </c>
      <c r="I8" s="624">
        <v>15803</v>
      </c>
      <c r="J8" s="623">
        <v>3034.40733</v>
      </c>
      <c r="K8" s="623">
        <v>448.96087362999998</v>
      </c>
      <c r="L8" s="622">
        <f t="shared" si="1"/>
        <v>192014.6383598051</v>
      </c>
    </row>
    <row r="9" spans="1:12" s="558" customFormat="1" ht="13.35" customHeight="1" x14ac:dyDescent="0.25">
      <c r="A9" s="619"/>
      <c r="B9" s="555"/>
      <c r="C9" s="556" t="s">
        <v>533</v>
      </c>
      <c r="D9" s="559" t="s">
        <v>779</v>
      </c>
      <c r="E9" s="623">
        <v>3319</v>
      </c>
      <c r="F9" s="623">
        <v>359.34328699999998</v>
      </c>
      <c r="G9" s="623">
        <v>52.99291436</v>
      </c>
      <c r="H9" s="623">
        <f t="shared" si="0"/>
        <v>108268.54082554986</v>
      </c>
      <c r="I9" s="624">
        <v>2694</v>
      </c>
      <c r="J9" s="623">
        <v>346.03402899999998</v>
      </c>
      <c r="K9" s="623">
        <v>57.562713219999999</v>
      </c>
      <c r="L9" s="622">
        <f t="shared" si="1"/>
        <v>128446.18745360059</v>
      </c>
    </row>
    <row r="10" spans="1:12" s="558" customFormat="1" ht="13.35" customHeight="1" x14ac:dyDescent="0.25">
      <c r="A10" s="619"/>
      <c r="B10" s="555"/>
      <c r="C10" s="556" t="s">
        <v>534</v>
      </c>
      <c r="D10" s="559" t="s">
        <v>780</v>
      </c>
      <c r="E10" s="623">
        <v>7662</v>
      </c>
      <c r="F10" s="623">
        <v>1252.0758350000001</v>
      </c>
      <c r="G10" s="623">
        <v>153.90792824000002</v>
      </c>
      <c r="H10" s="623">
        <f t="shared" si="0"/>
        <v>163413.70856173322</v>
      </c>
      <c r="I10" s="624">
        <v>6868</v>
      </c>
      <c r="J10" s="623">
        <v>1263.3340250000001</v>
      </c>
      <c r="K10" s="623">
        <v>160.57768566999999</v>
      </c>
      <c r="L10" s="622">
        <f t="shared" si="1"/>
        <v>183944.96578334304</v>
      </c>
    </row>
    <row r="11" spans="1:12" s="558" customFormat="1" ht="13.35" customHeight="1" x14ac:dyDescent="0.25">
      <c r="A11" s="619"/>
      <c r="B11" s="555"/>
      <c r="C11" s="556" t="s">
        <v>535</v>
      </c>
      <c r="D11" s="559" t="s">
        <v>781</v>
      </c>
      <c r="E11" s="623">
        <v>4134</v>
      </c>
      <c r="F11" s="623">
        <v>698.43890599999997</v>
      </c>
      <c r="G11" s="623">
        <v>120.69321348</v>
      </c>
      <c r="H11" s="623">
        <f t="shared" si="0"/>
        <v>168949.90469279149</v>
      </c>
      <c r="I11" s="624">
        <v>2994</v>
      </c>
      <c r="J11" s="623">
        <v>621.70415400000002</v>
      </c>
      <c r="K11" s="623">
        <v>108.83704636</v>
      </c>
      <c r="L11" s="622">
        <f t="shared" si="1"/>
        <v>207650.01803607214</v>
      </c>
    </row>
    <row r="12" spans="1:12" s="558" customFormat="1" ht="13.35" customHeight="1" x14ac:dyDescent="0.25">
      <c r="A12" s="619"/>
      <c r="B12" s="555"/>
      <c r="C12" s="556" t="s">
        <v>536</v>
      </c>
      <c r="D12" s="559" t="s">
        <v>782</v>
      </c>
      <c r="E12" s="623">
        <v>55629</v>
      </c>
      <c r="F12" s="623">
        <v>13990.659611999999</v>
      </c>
      <c r="G12" s="623">
        <v>2742.04719333</v>
      </c>
      <c r="H12" s="623">
        <f t="shared" si="0"/>
        <v>251499.39082133421</v>
      </c>
      <c r="I12" s="624">
        <v>51126</v>
      </c>
      <c r="J12" s="623">
        <v>14081.051449000001</v>
      </c>
      <c r="K12" s="623">
        <v>2807.2670806700003</v>
      </c>
      <c r="L12" s="622">
        <f t="shared" si="1"/>
        <v>275418.60206157336</v>
      </c>
    </row>
    <row r="13" spans="1:12" s="558" customFormat="1" ht="13.35" customHeight="1" x14ac:dyDescent="0.25">
      <c r="A13" s="619"/>
      <c r="B13" s="555"/>
      <c r="C13" s="556" t="s">
        <v>537</v>
      </c>
      <c r="D13" s="559" t="s">
        <v>783</v>
      </c>
      <c r="E13" s="623">
        <v>57188</v>
      </c>
      <c r="F13" s="623">
        <v>12791.156512</v>
      </c>
      <c r="G13" s="623">
        <v>2492.4125720399998</v>
      </c>
      <c r="H13" s="623">
        <f t="shared" si="0"/>
        <v>223668.54081275791</v>
      </c>
      <c r="I13" s="624">
        <v>53093</v>
      </c>
      <c r="J13" s="623">
        <v>13547.773069000001</v>
      </c>
      <c r="K13" s="623">
        <v>2764.8741628499997</v>
      </c>
      <c r="L13" s="622">
        <f t="shared" si="1"/>
        <v>255170.60759422145</v>
      </c>
    </row>
    <row r="14" spans="1:12" s="558" customFormat="1" ht="13.35" customHeight="1" x14ac:dyDescent="0.25">
      <c r="A14" s="619"/>
      <c r="B14" s="555"/>
      <c r="C14" s="556" t="s">
        <v>538</v>
      </c>
      <c r="D14" s="559" t="s">
        <v>784</v>
      </c>
      <c r="E14" s="623">
        <v>14055</v>
      </c>
      <c r="F14" s="623">
        <v>2372.0428700000002</v>
      </c>
      <c r="G14" s="623">
        <v>449.48887574000003</v>
      </c>
      <c r="H14" s="623">
        <f t="shared" si="0"/>
        <v>168768.61401636427</v>
      </c>
      <c r="I14" s="624">
        <v>12641</v>
      </c>
      <c r="J14" s="623">
        <v>2443.90681</v>
      </c>
      <c r="K14" s="623">
        <v>458.85254697000005</v>
      </c>
      <c r="L14" s="622">
        <f t="shared" si="1"/>
        <v>193331.76251878808</v>
      </c>
    </row>
    <row r="15" spans="1:12" s="558" customFormat="1" ht="13.35" customHeight="1" x14ac:dyDescent="0.25">
      <c r="A15" s="619"/>
      <c r="B15" s="555"/>
      <c r="C15" s="556" t="s">
        <v>539</v>
      </c>
      <c r="D15" s="559" t="s">
        <v>785</v>
      </c>
      <c r="E15" s="623">
        <v>46489</v>
      </c>
      <c r="F15" s="623">
        <v>9875.1919479999997</v>
      </c>
      <c r="G15" s="623">
        <v>1682.9556037499999</v>
      </c>
      <c r="H15" s="623">
        <f t="shared" si="0"/>
        <v>212419.96919701435</v>
      </c>
      <c r="I15" s="624">
        <v>41190</v>
      </c>
      <c r="J15" s="623">
        <v>9828.4559790000003</v>
      </c>
      <c r="K15" s="623">
        <v>1740.16558704</v>
      </c>
      <c r="L15" s="622">
        <f t="shared" si="1"/>
        <v>238612.67246904588</v>
      </c>
    </row>
    <row r="16" spans="1:12" s="558" customFormat="1" ht="13.35" customHeight="1" x14ac:dyDescent="0.25">
      <c r="A16" s="619"/>
      <c r="B16" s="555"/>
      <c r="C16" s="556" t="s">
        <v>540</v>
      </c>
      <c r="D16" s="559" t="s">
        <v>786</v>
      </c>
      <c r="E16" s="623">
        <v>6543</v>
      </c>
      <c r="F16" s="623">
        <v>1220.4238720000001</v>
      </c>
      <c r="G16" s="623">
        <v>192.78251205000001</v>
      </c>
      <c r="H16" s="623">
        <f t="shared" si="0"/>
        <v>186523.59345865811</v>
      </c>
      <c r="I16" s="624">
        <v>5873</v>
      </c>
      <c r="J16" s="623">
        <v>1221.854777</v>
      </c>
      <c r="K16" s="623">
        <v>203.73322911000002</v>
      </c>
      <c r="L16" s="622">
        <f t="shared" si="1"/>
        <v>208046.10539758214</v>
      </c>
    </row>
    <row r="17" spans="1:12" s="558" customFormat="1" ht="13.35" customHeight="1" x14ac:dyDescent="0.25">
      <c r="A17" s="619"/>
      <c r="B17" s="555"/>
      <c r="C17" s="556" t="s">
        <v>541</v>
      </c>
      <c r="D17" s="559" t="s">
        <v>787</v>
      </c>
      <c r="E17" s="623">
        <v>14140</v>
      </c>
      <c r="F17" s="623">
        <v>2675.5717829999999</v>
      </c>
      <c r="G17" s="623">
        <v>461.30220600000001</v>
      </c>
      <c r="H17" s="623">
        <f t="shared" si="0"/>
        <v>189220.06951909477</v>
      </c>
      <c r="I17" s="624">
        <v>12843</v>
      </c>
      <c r="J17" s="623">
        <v>2644.5067610000001</v>
      </c>
      <c r="K17" s="623">
        <v>476.96082735000005</v>
      </c>
      <c r="L17" s="622">
        <f t="shared" si="1"/>
        <v>205910.36058553297</v>
      </c>
    </row>
    <row r="18" spans="1:12" s="558" customFormat="1" ht="13.35" customHeight="1" x14ac:dyDescent="0.25">
      <c r="A18" s="619"/>
      <c r="B18" s="555"/>
      <c r="C18" s="556" t="s">
        <v>542</v>
      </c>
      <c r="D18" s="559" t="s">
        <v>788</v>
      </c>
      <c r="E18" s="623">
        <v>13349</v>
      </c>
      <c r="F18" s="623">
        <v>2397.411697</v>
      </c>
      <c r="G18" s="623">
        <v>359.79048764999999</v>
      </c>
      <c r="H18" s="623">
        <f t="shared" si="0"/>
        <v>179594.85332234623</v>
      </c>
      <c r="I18" s="624">
        <v>11969</v>
      </c>
      <c r="J18" s="623">
        <v>2257.329655</v>
      </c>
      <c r="K18" s="623">
        <v>339.43241422000006</v>
      </c>
      <c r="L18" s="622">
        <f t="shared" si="1"/>
        <v>188598.01612498955</v>
      </c>
    </row>
    <row r="19" spans="1:12" s="558" customFormat="1" ht="13.35" customHeight="1" x14ac:dyDescent="0.25">
      <c r="A19" s="619"/>
      <c r="B19" s="555"/>
      <c r="C19" s="556" t="s">
        <v>543</v>
      </c>
      <c r="D19" s="559" t="s">
        <v>789</v>
      </c>
      <c r="E19" s="623">
        <v>4875</v>
      </c>
      <c r="F19" s="623">
        <v>699.49822099999994</v>
      </c>
      <c r="G19" s="623">
        <v>129.51078806999999</v>
      </c>
      <c r="H19" s="623">
        <f t="shared" si="0"/>
        <v>143486.81456410256</v>
      </c>
      <c r="I19" s="624">
        <v>4530</v>
      </c>
      <c r="J19" s="623">
        <v>706.29029200000002</v>
      </c>
      <c r="K19" s="623">
        <v>137.11517941</v>
      </c>
      <c r="L19" s="622">
        <f t="shared" si="1"/>
        <v>155913.97174392935</v>
      </c>
    </row>
    <row r="20" spans="1:12" s="558" customFormat="1" ht="13.35" customHeight="1" x14ac:dyDescent="0.25">
      <c r="A20" s="619"/>
      <c r="B20" s="555"/>
      <c r="C20" s="556" t="s">
        <v>544</v>
      </c>
      <c r="D20" s="559" t="s">
        <v>790</v>
      </c>
      <c r="E20" s="623">
        <v>28344</v>
      </c>
      <c r="F20" s="623">
        <v>6902.2643340000004</v>
      </c>
      <c r="G20" s="623">
        <v>1364.2870086099999</v>
      </c>
      <c r="H20" s="623">
        <f t="shared" si="0"/>
        <v>243517.65220152412</v>
      </c>
      <c r="I20" s="624">
        <v>25632</v>
      </c>
      <c r="J20" s="623">
        <v>6967.03874</v>
      </c>
      <c r="K20" s="623">
        <v>1423.5889705499999</v>
      </c>
      <c r="L20" s="622">
        <f t="shared" si="1"/>
        <v>271810.18804619228</v>
      </c>
    </row>
    <row r="21" spans="1:12" s="558" customFormat="1" ht="13.35" customHeight="1" x14ac:dyDescent="0.25">
      <c r="A21" s="619"/>
      <c r="B21" s="555"/>
      <c r="C21" s="556" t="s">
        <v>545</v>
      </c>
      <c r="D21" s="559" t="s">
        <v>791</v>
      </c>
      <c r="E21" s="623">
        <v>9589</v>
      </c>
      <c r="F21" s="623">
        <v>2299.8944310000002</v>
      </c>
      <c r="G21" s="623">
        <v>472.16161010000002</v>
      </c>
      <c r="H21" s="623">
        <f t="shared" si="0"/>
        <v>239847.16143497758</v>
      </c>
      <c r="I21" s="624">
        <v>8193</v>
      </c>
      <c r="J21" s="623">
        <v>2307.1785089999998</v>
      </c>
      <c r="K21" s="623">
        <v>503.18014542999998</v>
      </c>
      <c r="L21" s="622">
        <f t="shared" si="1"/>
        <v>281603.62614426948</v>
      </c>
    </row>
    <row r="22" spans="1:12" s="558" customFormat="1" ht="13.35" customHeight="1" x14ac:dyDescent="0.25">
      <c r="A22" s="619"/>
      <c r="B22" s="555"/>
      <c r="C22" s="556" t="s">
        <v>546</v>
      </c>
      <c r="D22" s="559" t="s">
        <v>792</v>
      </c>
      <c r="E22" s="623">
        <v>8163</v>
      </c>
      <c r="F22" s="623">
        <v>1295.916424</v>
      </c>
      <c r="G22" s="623">
        <v>154.19776969999998</v>
      </c>
      <c r="H22" s="623">
        <f t="shared" si="0"/>
        <v>158754.92147494794</v>
      </c>
      <c r="I22" s="624">
        <v>7134</v>
      </c>
      <c r="J22" s="623">
        <v>1291.526889</v>
      </c>
      <c r="K22" s="623">
        <v>160.8698114</v>
      </c>
      <c r="L22" s="622">
        <f t="shared" si="1"/>
        <v>181038.25189234651</v>
      </c>
    </row>
    <row r="23" spans="1:12" s="558" customFormat="1" ht="13.35" customHeight="1" x14ac:dyDescent="0.25">
      <c r="A23" s="619"/>
      <c r="B23" s="555"/>
      <c r="C23" s="556" t="s">
        <v>547</v>
      </c>
      <c r="D23" s="559" t="s">
        <v>793</v>
      </c>
      <c r="E23" s="623">
        <v>15232</v>
      </c>
      <c r="F23" s="623">
        <v>2259.4818110000001</v>
      </c>
      <c r="G23" s="623">
        <v>276.95914085999999</v>
      </c>
      <c r="H23" s="623">
        <f t="shared" si="0"/>
        <v>148337.82897846639</v>
      </c>
      <c r="I23" s="624">
        <v>11500</v>
      </c>
      <c r="J23" s="623">
        <v>2025.3231049999999</v>
      </c>
      <c r="K23" s="623">
        <v>283.39767301999996</v>
      </c>
      <c r="L23" s="622">
        <f t="shared" si="1"/>
        <v>176115.05260869564</v>
      </c>
    </row>
    <row r="24" spans="1:12" s="558" customFormat="1" ht="13.35" customHeight="1" x14ac:dyDescent="0.25">
      <c r="A24" s="619"/>
      <c r="B24" s="555"/>
      <c r="C24" s="556" t="s">
        <v>548</v>
      </c>
      <c r="D24" s="559" t="s">
        <v>794</v>
      </c>
      <c r="E24" s="623">
        <v>6633</v>
      </c>
      <c r="F24" s="623">
        <v>1267.227748</v>
      </c>
      <c r="G24" s="623">
        <v>220.49275502</v>
      </c>
      <c r="H24" s="623">
        <f t="shared" si="0"/>
        <v>191048.95944519824</v>
      </c>
      <c r="I24" s="1191">
        <v>6067</v>
      </c>
      <c r="J24" s="1192">
        <v>1306.3188520000001</v>
      </c>
      <c r="K24" s="1192">
        <v>229.87355812000001</v>
      </c>
      <c r="L24" s="1193">
        <f t="shared" si="1"/>
        <v>215315.45277731994</v>
      </c>
    </row>
    <row r="25" spans="1:12" s="558" customFormat="1" ht="13.35" customHeight="1" x14ac:dyDescent="0.25">
      <c r="A25" s="619"/>
      <c r="B25" s="625"/>
      <c r="C25" s="565" t="s">
        <v>8</v>
      </c>
      <c r="D25" s="626"/>
      <c r="E25" s="627">
        <f>SUM(E7:E24)</f>
        <v>320140</v>
      </c>
      <c r="F25" s="627">
        <f>SUM(F7:F24)</f>
        <v>66534.064119999995</v>
      </c>
      <c r="G25" s="627">
        <f>SUM(G7:G24)</f>
        <v>11924.35335899</v>
      </c>
      <c r="H25" s="628">
        <f t="shared" si="0"/>
        <v>207828.02561379393</v>
      </c>
      <c r="I25" s="629">
        <f>SUM(I7:I24)</f>
        <v>286214</v>
      </c>
      <c r="J25" s="627">
        <f>SUM(J7:J24)</f>
        <v>66966.281706999987</v>
      </c>
      <c r="K25" s="627">
        <f>SUM(K7:K24)</f>
        <v>12460.24372719</v>
      </c>
      <c r="L25" s="628">
        <f t="shared" si="1"/>
        <v>233972.76760396062</v>
      </c>
    </row>
    <row r="26" spans="1:12" ht="13.2" x14ac:dyDescent="0.2">
      <c r="B26" s="583"/>
      <c r="C26" s="631" t="s">
        <v>84</v>
      </c>
      <c r="D26" s="632"/>
      <c r="E26" s="651"/>
      <c r="F26" s="652"/>
      <c r="G26" s="652"/>
      <c r="H26" s="652"/>
      <c r="I26" s="653"/>
      <c r="J26" s="654"/>
      <c r="K26" s="654"/>
      <c r="L26" s="635"/>
    </row>
    <row r="27" spans="1:12" s="558" customFormat="1" ht="13.35" customHeight="1" x14ac:dyDescent="0.25">
      <c r="A27" s="619"/>
      <c r="B27" s="555"/>
      <c r="C27" s="556" t="s">
        <v>531</v>
      </c>
      <c r="D27" s="559" t="s">
        <v>777</v>
      </c>
      <c r="E27" s="633">
        <f t="shared" ref="E27:G42" si="2">+E7/E$25</f>
        <v>2.2305866183544701E-2</v>
      </c>
      <c r="F27" s="633">
        <f t="shared" si="2"/>
        <v>1.6828416974207228E-2</v>
      </c>
      <c r="G27" s="633">
        <f t="shared" si="2"/>
        <v>1.3322926978696659E-2</v>
      </c>
      <c r="H27" s="633"/>
      <c r="I27" s="634">
        <f t="shared" ref="I27:K42" si="3">+I7/I$25</f>
        <v>2.1186944034882988E-2</v>
      </c>
      <c r="J27" s="633">
        <f t="shared" si="3"/>
        <v>1.6011748818479166E-2</v>
      </c>
      <c r="K27" s="633">
        <f t="shared" si="3"/>
        <v>1.2439100354977878E-2</v>
      </c>
      <c r="L27" s="638"/>
    </row>
    <row r="28" spans="1:12" s="558" customFormat="1" ht="13.35" customHeight="1" x14ac:dyDescent="0.25">
      <c r="A28" s="619"/>
      <c r="B28" s="555"/>
      <c r="C28" s="556" t="s">
        <v>532</v>
      </c>
      <c r="D28" s="559" t="s">
        <v>778</v>
      </c>
      <c r="E28" s="633">
        <f t="shared" si="2"/>
        <v>5.5147747860311111E-2</v>
      </c>
      <c r="F28" s="633">
        <f t="shared" si="2"/>
        <v>4.5958440919601537E-2</v>
      </c>
      <c r="G28" s="633">
        <f t="shared" si="2"/>
        <v>3.6857637281324761E-2</v>
      </c>
      <c r="H28" s="633"/>
      <c r="I28" s="634">
        <f t="shared" si="3"/>
        <v>5.5213930834969636E-2</v>
      </c>
      <c r="J28" s="633">
        <f t="shared" si="3"/>
        <v>4.5312465507291462E-2</v>
      </c>
      <c r="K28" s="633">
        <f t="shared" si="3"/>
        <v>3.6031468040252243E-2</v>
      </c>
      <c r="L28" s="638"/>
    </row>
    <row r="29" spans="1:12" s="558" customFormat="1" ht="13.35" customHeight="1" x14ac:dyDescent="0.25">
      <c r="A29" s="619"/>
      <c r="B29" s="555"/>
      <c r="C29" s="556" t="s">
        <v>533</v>
      </c>
      <c r="D29" s="559" t="s">
        <v>779</v>
      </c>
      <c r="E29" s="633">
        <f t="shared" si="2"/>
        <v>1.0367339289061035E-2</v>
      </c>
      <c r="F29" s="633">
        <f t="shared" si="2"/>
        <v>5.4008918852738799E-3</v>
      </c>
      <c r="G29" s="633">
        <f t="shared" si="2"/>
        <v>4.4440912445828876E-3</v>
      </c>
      <c r="H29" s="633"/>
      <c r="I29" s="634">
        <f t="shared" si="3"/>
        <v>9.4125374719615396E-3</v>
      </c>
      <c r="J29" s="633">
        <f t="shared" si="3"/>
        <v>5.1672874793021253E-3</v>
      </c>
      <c r="K29" s="633">
        <f t="shared" si="3"/>
        <v>4.6197100538563369E-3</v>
      </c>
      <c r="L29" s="638"/>
    </row>
    <row r="30" spans="1:12" s="558" customFormat="1" ht="13.35" customHeight="1" x14ac:dyDescent="0.25">
      <c r="A30" s="619"/>
      <c r="B30" s="555"/>
      <c r="C30" s="556" t="s">
        <v>534</v>
      </c>
      <c r="D30" s="559" t="s">
        <v>780</v>
      </c>
      <c r="E30" s="633">
        <f t="shared" si="2"/>
        <v>2.393327919035422E-2</v>
      </c>
      <c r="F30" s="633">
        <f t="shared" si="2"/>
        <v>1.8818568376369915E-2</v>
      </c>
      <c r="G30" s="633">
        <f t="shared" si="2"/>
        <v>1.2907025111258201E-2</v>
      </c>
      <c r="H30" s="633"/>
      <c r="I30" s="634">
        <f t="shared" si="3"/>
        <v>2.3996030941882646E-2</v>
      </c>
      <c r="J30" s="633">
        <f t="shared" si="3"/>
        <v>1.8865225794191642E-2</v>
      </c>
      <c r="K30" s="633">
        <f t="shared" si="3"/>
        <v>1.2887202625065588E-2</v>
      </c>
      <c r="L30" s="638"/>
    </row>
    <row r="31" spans="1:12" s="558" customFormat="1" ht="13.35" customHeight="1" x14ac:dyDescent="0.25">
      <c r="A31" s="619"/>
      <c r="B31" s="555"/>
      <c r="C31" s="556" t="s">
        <v>535</v>
      </c>
      <c r="D31" s="559" t="s">
        <v>781</v>
      </c>
      <c r="E31" s="633">
        <f t="shared" si="2"/>
        <v>1.2913100518523147E-2</v>
      </c>
      <c r="F31" s="633">
        <f t="shared" si="2"/>
        <v>1.0497463445796794E-2</v>
      </c>
      <c r="G31" s="633">
        <f t="shared" si="2"/>
        <v>1.0121573040185617E-2</v>
      </c>
      <c r="H31" s="633"/>
      <c r="I31" s="634">
        <f t="shared" si="3"/>
        <v>1.0460704228304696E-2</v>
      </c>
      <c r="J31" s="633">
        <f t="shared" si="3"/>
        <v>9.2838386446505248E-3</v>
      </c>
      <c r="K31" s="633">
        <f t="shared" si="3"/>
        <v>8.7347445798754558E-3</v>
      </c>
      <c r="L31" s="638"/>
    </row>
    <row r="32" spans="1:12" s="558" customFormat="1" ht="13.35" customHeight="1" x14ac:dyDescent="0.25">
      <c r="A32" s="619"/>
      <c r="B32" s="555"/>
      <c r="C32" s="556" t="s">
        <v>536</v>
      </c>
      <c r="D32" s="559" t="s">
        <v>782</v>
      </c>
      <c r="E32" s="633">
        <f t="shared" si="2"/>
        <v>0.17376460298619353</v>
      </c>
      <c r="F32" s="633">
        <f t="shared" si="2"/>
        <v>0.2102781454439131</v>
      </c>
      <c r="G32" s="633">
        <f t="shared" si="2"/>
        <v>0.22995353381260861</v>
      </c>
      <c r="H32" s="633"/>
      <c r="I32" s="634">
        <f t="shared" si="3"/>
        <v>0.17862857861600062</v>
      </c>
      <c r="J32" s="633">
        <f t="shared" si="3"/>
        <v>0.21027076746786297</v>
      </c>
      <c r="K32" s="633">
        <f t="shared" si="3"/>
        <v>0.22529792692129685</v>
      </c>
      <c r="L32" s="638"/>
    </row>
    <row r="33" spans="1:12" s="558" customFormat="1" ht="13.35" customHeight="1" x14ac:dyDescent="0.25">
      <c r="A33" s="619"/>
      <c r="B33" s="555"/>
      <c r="C33" s="556" t="s">
        <v>537</v>
      </c>
      <c r="D33" s="559" t="s">
        <v>783</v>
      </c>
      <c r="E33" s="633">
        <f t="shared" si="2"/>
        <v>0.17863434747298057</v>
      </c>
      <c r="F33" s="633">
        <f t="shared" si="2"/>
        <v>0.19224973975631537</v>
      </c>
      <c r="G33" s="633">
        <f t="shared" si="2"/>
        <v>0.20901867774330268</v>
      </c>
      <c r="H33" s="633"/>
      <c r="I33" s="634">
        <f t="shared" si="3"/>
        <v>0.18550105864842389</v>
      </c>
      <c r="J33" s="633">
        <f t="shared" si="3"/>
        <v>0.20230738102312543</v>
      </c>
      <c r="K33" s="633">
        <f t="shared" si="3"/>
        <v>0.2218956726196821</v>
      </c>
      <c r="L33" s="638"/>
    </row>
    <row r="34" spans="1:12" s="558" customFormat="1" ht="13.35" customHeight="1" x14ac:dyDescent="0.25">
      <c r="A34" s="619"/>
      <c r="B34" s="555"/>
      <c r="C34" s="556" t="s">
        <v>538</v>
      </c>
      <c r="D34" s="559" t="s">
        <v>784</v>
      </c>
      <c r="E34" s="633">
        <f t="shared" si="2"/>
        <v>4.3902667582932466E-2</v>
      </c>
      <c r="F34" s="633">
        <f t="shared" si="2"/>
        <v>3.5651555355491492E-2</v>
      </c>
      <c r="G34" s="633">
        <f t="shared" si="2"/>
        <v>3.7695031521446966E-2</v>
      </c>
      <c r="H34" s="633"/>
      <c r="I34" s="634">
        <f t="shared" si="3"/>
        <v>4.4166253223112774E-2</v>
      </c>
      <c r="J34" s="633">
        <f t="shared" si="3"/>
        <v>3.6494587241575012E-2</v>
      </c>
      <c r="K34" s="633">
        <f t="shared" si="3"/>
        <v>3.6825326776611877E-2</v>
      </c>
      <c r="L34" s="638"/>
    </row>
    <row r="35" spans="1:12" s="558" customFormat="1" ht="13.35" customHeight="1" x14ac:dyDescent="0.25">
      <c r="A35" s="619"/>
      <c r="B35" s="555"/>
      <c r="C35" s="556" t="s">
        <v>539</v>
      </c>
      <c r="D35" s="559" t="s">
        <v>785</v>
      </c>
      <c r="E35" s="633">
        <f t="shared" si="2"/>
        <v>0.14521459361529332</v>
      </c>
      <c r="F35" s="633">
        <f t="shared" si="2"/>
        <v>0.1484230984325447</v>
      </c>
      <c r="G35" s="633">
        <f t="shared" si="2"/>
        <v>0.14113600570895421</v>
      </c>
      <c r="H35" s="633"/>
      <c r="I35" s="634">
        <f t="shared" si="3"/>
        <v>0.14391329564591529</v>
      </c>
      <c r="J35" s="633">
        <f t="shared" si="3"/>
        <v>0.14676723462119043</v>
      </c>
      <c r="K35" s="633">
        <f t="shared" si="3"/>
        <v>0.13965742766674094</v>
      </c>
      <c r="L35" s="638"/>
    </row>
    <row r="36" spans="1:12" s="558" customFormat="1" ht="13.35" customHeight="1" x14ac:dyDescent="0.25">
      <c r="A36" s="619"/>
      <c r="B36" s="555"/>
      <c r="C36" s="556" t="s">
        <v>540</v>
      </c>
      <c r="D36" s="559" t="s">
        <v>786</v>
      </c>
      <c r="E36" s="633">
        <f t="shared" si="2"/>
        <v>2.0437933404135692E-2</v>
      </c>
      <c r="F36" s="633">
        <f t="shared" si="2"/>
        <v>1.8342842694816584E-2</v>
      </c>
      <c r="G36" s="633">
        <f t="shared" si="2"/>
        <v>1.6167125062983609E-2</v>
      </c>
      <c r="H36" s="633"/>
      <c r="I36" s="634">
        <f t="shared" si="3"/>
        <v>2.0519611200011181E-2</v>
      </c>
      <c r="J36" s="633">
        <f t="shared" si="3"/>
        <v>1.8245820819887026E-2</v>
      </c>
      <c r="K36" s="633">
        <f t="shared" si="3"/>
        <v>1.6350661637976271E-2</v>
      </c>
      <c r="L36" s="638"/>
    </row>
    <row r="37" spans="1:12" s="558" customFormat="1" ht="13.35" customHeight="1" x14ac:dyDescent="0.25">
      <c r="A37" s="619"/>
      <c r="B37" s="555"/>
      <c r="C37" s="556" t="s">
        <v>541</v>
      </c>
      <c r="D37" s="559" t="s">
        <v>787</v>
      </c>
      <c r="E37" s="633">
        <f t="shared" si="2"/>
        <v>4.4168176422815016E-2</v>
      </c>
      <c r="F37" s="633">
        <f t="shared" si="2"/>
        <v>4.0213563058080631E-2</v>
      </c>
      <c r="G37" s="633">
        <f t="shared" si="2"/>
        <v>3.8685720903449697E-2</v>
      </c>
      <c r="H37" s="633"/>
      <c r="I37" s="634">
        <f t="shared" si="3"/>
        <v>4.4872018839050502E-2</v>
      </c>
      <c r="J37" s="633">
        <f t="shared" si="3"/>
        <v>3.9490123889073116E-2</v>
      </c>
      <c r="K37" s="633">
        <f t="shared" si="3"/>
        <v>3.8278611381349192E-2</v>
      </c>
      <c r="L37" s="638"/>
    </row>
    <row r="38" spans="1:12" s="558" customFormat="1" ht="13.35" customHeight="1" x14ac:dyDescent="0.25">
      <c r="A38" s="619"/>
      <c r="B38" s="555"/>
      <c r="C38" s="556" t="s">
        <v>542</v>
      </c>
      <c r="D38" s="559" t="s">
        <v>788</v>
      </c>
      <c r="E38" s="633">
        <f t="shared" si="2"/>
        <v>4.1697382395202098E-2</v>
      </c>
      <c r="F38" s="633">
        <f t="shared" si="2"/>
        <v>3.6032846162471883E-2</v>
      </c>
      <c r="G38" s="633">
        <f t="shared" si="2"/>
        <v>3.0172746212585776E-2</v>
      </c>
      <c r="H38" s="633"/>
      <c r="I38" s="634">
        <f t="shared" si="3"/>
        <v>4.1818359688904107E-2</v>
      </c>
      <c r="J38" s="633">
        <f t="shared" si="3"/>
        <v>3.3708451439435995E-2</v>
      </c>
      <c r="K38" s="633">
        <f t="shared" si="3"/>
        <v>2.7241233931829995E-2</v>
      </c>
      <c r="L38" s="638"/>
    </row>
    <row r="39" spans="1:12" s="558" customFormat="1" ht="13.35" customHeight="1" x14ac:dyDescent="0.25">
      <c r="A39" s="619"/>
      <c r="B39" s="555"/>
      <c r="C39" s="556" t="s">
        <v>543</v>
      </c>
      <c r="D39" s="559" t="s">
        <v>789</v>
      </c>
      <c r="E39" s="633">
        <f t="shared" si="2"/>
        <v>1.5227712875616918E-2</v>
      </c>
      <c r="F39" s="633">
        <f t="shared" si="2"/>
        <v>1.0513384839056183E-2</v>
      </c>
      <c r="G39" s="633">
        <f t="shared" si="2"/>
        <v>1.0861032390688028E-2</v>
      </c>
      <c r="H39" s="633"/>
      <c r="I39" s="634">
        <f t="shared" si="3"/>
        <v>1.5827318020781654E-2</v>
      </c>
      <c r="J39" s="633">
        <f t="shared" si="3"/>
        <v>1.0546953989326415E-2</v>
      </c>
      <c r="K39" s="633">
        <f t="shared" si="3"/>
        <v>1.1004213273195888E-2</v>
      </c>
      <c r="L39" s="638"/>
    </row>
    <row r="40" spans="1:12" s="558" customFormat="1" ht="13.35" customHeight="1" x14ac:dyDescent="0.25">
      <c r="A40" s="619"/>
      <c r="B40" s="555"/>
      <c r="C40" s="556" t="s">
        <v>544</v>
      </c>
      <c r="D40" s="559" t="s">
        <v>790</v>
      </c>
      <c r="E40" s="633">
        <f t="shared" si="2"/>
        <v>8.8536265383894544E-2</v>
      </c>
      <c r="F40" s="633">
        <f t="shared" si="2"/>
        <v>0.10374030844637964</v>
      </c>
      <c r="G40" s="633">
        <f t="shared" si="2"/>
        <v>0.11441182322741532</v>
      </c>
      <c r="H40" s="633"/>
      <c r="I40" s="634">
        <f t="shared" si="3"/>
        <v>8.9555367661959234E-2</v>
      </c>
      <c r="J40" s="633">
        <f t="shared" si="3"/>
        <v>0.10403801080793373</v>
      </c>
      <c r="K40" s="633">
        <f t="shared" si="3"/>
        <v>0.1142504915408299</v>
      </c>
      <c r="L40" s="638"/>
    </row>
    <row r="41" spans="1:12" s="558" customFormat="1" ht="13.35" customHeight="1" x14ac:dyDescent="0.25">
      <c r="A41" s="619"/>
      <c r="B41" s="555"/>
      <c r="C41" s="556" t="s">
        <v>545</v>
      </c>
      <c r="D41" s="559" t="s">
        <v>791</v>
      </c>
      <c r="E41" s="633">
        <f t="shared" si="2"/>
        <v>2.9952520772162178E-2</v>
      </c>
      <c r="F41" s="633">
        <f t="shared" si="2"/>
        <v>3.4567171890355887E-2</v>
      </c>
      <c r="G41" s="633">
        <f t="shared" si="2"/>
        <v>3.9596412139533611E-2</v>
      </c>
      <c r="H41" s="633"/>
      <c r="I41" s="634">
        <f t="shared" si="3"/>
        <v>2.8625434115731586E-2</v>
      </c>
      <c r="J41" s="633">
        <f t="shared" si="3"/>
        <v>3.445283880467908E-2</v>
      </c>
      <c r="K41" s="633">
        <f t="shared" si="3"/>
        <v>4.0382849360481636E-2</v>
      </c>
      <c r="L41" s="638"/>
    </row>
    <row r="42" spans="1:12" s="558" customFormat="1" ht="13.35" customHeight="1" x14ac:dyDescent="0.25">
      <c r="A42" s="619"/>
      <c r="B42" s="555"/>
      <c r="C42" s="556" t="s">
        <v>546</v>
      </c>
      <c r="D42" s="559" t="s">
        <v>792</v>
      </c>
      <c r="E42" s="633">
        <f t="shared" si="2"/>
        <v>2.5498219528956083E-2</v>
      </c>
      <c r="F42" s="633">
        <f t="shared" si="2"/>
        <v>1.9477487827328593E-2</v>
      </c>
      <c r="G42" s="633">
        <f t="shared" si="2"/>
        <v>1.2931331792826092E-2</v>
      </c>
      <c r="H42" s="633"/>
      <c r="I42" s="634">
        <f t="shared" si="3"/>
        <v>2.4925405465840246E-2</v>
      </c>
      <c r="J42" s="633">
        <f t="shared" si="3"/>
        <v>1.9286226681225406E-2</v>
      </c>
      <c r="K42" s="633">
        <f t="shared" si="3"/>
        <v>1.2910647249135224E-2</v>
      </c>
      <c r="L42" s="638"/>
    </row>
    <row r="43" spans="1:12" s="558" customFormat="1" ht="13.35" customHeight="1" x14ac:dyDescent="0.25">
      <c r="A43" s="619"/>
      <c r="B43" s="555"/>
      <c r="C43" s="556" t="s">
        <v>547</v>
      </c>
      <c r="D43" s="559" t="s">
        <v>793</v>
      </c>
      <c r="E43" s="633">
        <f t="shared" ref="E43:G45" si="4">+E23/E$25</f>
        <v>4.7579184106953207E-2</v>
      </c>
      <c r="F43" s="633">
        <f t="shared" si="4"/>
        <v>3.3959774453651705E-2</v>
      </c>
      <c r="G43" s="633">
        <f t="shared" si="4"/>
        <v>2.3226344651317728E-2</v>
      </c>
      <c r="H43" s="633"/>
      <c r="I43" s="634">
        <f t="shared" ref="I43:K45" si="5">+I23/I$25</f>
        <v>4.0179725659820975E-2</v>
      </c>
      <c r="J43" s="633">
        <f t="shared" si="5"/>
        <v>3.0243923559343938E-2</v>
      </c>
      <c r="K43" s="633">
        <f t="shared" si="5"/>
        <v>2.2744151657450043E-2</v>
      </c>
      <c r="L43" s="638"/>
    </row>
    <row r="44" spans="1:12" s="558" customFormat="1" ht="13.35" customHeight="1" x14ac:dyDescent="0.25">
      <c r="A44" s="619"/>
      <c r="B44" s="555"/>
      <c r="C44" s="556" t="s">
        <v>548</v>
      </c>
      <c r="D44" s="559" t="s">
        <v>794</v>
      </c>
      <c r="E44" s="633">
        <f t="shared" si="4"/>
        <v>2.0719060411070158E-2</v>
      </c>
      <c r="F44" s="633">
        <f t="shared" si="4"/>
        <v>1.904630003834493E-2</v>
      </c>
      <c r="G44" s="633">
        <f t="shared" si="4"/>
        <v>1.8490961176839519E-2</v>
      </c>
      <c r="H44" s="633"/>
      <c r="I44" s="634">
        <f t="shared" si="5"/>
        <v>2.1197425702446423E-2</v>
      </c>
      <c r="J44" s="633">
        <f t="shared" si="5"/>
        <v>1.9507113411426732E-2</v>
      </c>
      <c r="K44" s="633">
        <f t="shared" si="5"/>
        <v>1.8448560329392568E-2</v>
      </c>
      <c r="L44" s="638"/>
    </row>
    <row r="45" spans="1:12" s="558" customFormat="1" ht="13.35" customHeight="1" x14ac:dyDescent="0.25">
      <c r="A45" s="619"/>
      <c r="B45" s="625"/>
      <c r="C45" s="565" t="s">
        <v>8</v>
      </c>
      <c r="D45" s="626"/>
      <c r="E45" s="639">
        <f t="shared" si="4"/>
        <v>1</v>
      </c>
      <c r="F45" s="639">
        <f t="shared" si="4"/>
        <v>1</v>
      </c>
      <c r="G45" s="639">
        <f t="shared" si="4"/>
        <v>1</v>
      </c>
      <c r="H45" s="639"/>
      <c r="I45" s="640">
        <f t="shared" si="5"/>
        <v>1</v>
      </c>
      <c r="J45" s="639">
        <f t="shared" si="5"/>
        <v>1</v>
      </c>
      <c r="K45" s="639">
        <f t="shared" si="5"/>
        <v>1</v>
      </c>
      <c r="L45" s="641"/>
    </row>
    <row r="47" spans="1:12" customFormat="1" ht="13.35" customHeight="1" x14ac:dyDescent="0.25">
      <c r="I47"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3" ht="15" customHeight="1" x14ac:dyDescent="0.25">
      <c r="B1" s="207" t="s">
        <v>962</v>
      </c>
    </row>
    <row r="2" spans="2:33" s="552" customFormat="1" ht="13.35" customHeight="1" x14ac:dyDescent="0.25">
      <c r="B2" s="553"/>
    </row>
    <row r="3" spans="2:33" ht="12.6" customHeight="1" x14ac:dyDescent="0.25"/>
    <row r="4" spans="2:33" ht="12.6" customHeight="1" x14ac:dyDescent="0.25"/>
    <row r="5" spans="2:33" ht="12.6" customHeight="1" x14ac:dyDescent="0.25"/>
    <row r="6" spans="2:33" ht="12.6" customHeight="1" x14ac:dyDescent="0.25"/>
    <row r="7" spans="2:33" s="558" customFormat="1" ht="13.35" customHeight="1" x14ac:dyDescent="0.25">
      <c r="B7" s="783"/>
    </row>
    <row r="8" spans="2:33" s="558" customFormat="1" ht="13.35" customHeight="1" x14ac:dyDescent="0.25">
      <c r="B8" s="783"/>
    </row>
    <row r="9" spans="2:33" s="558" customFormat="1" ht="13.35" customHeight="1" x14ac:dyDescent="0.25">
      <c r="B9" s="783"/>
    </row>
    <row r="10" spans="2:33" s="558" customFormat="1" ht="13.35" customHeight="1" x14ac:dyDescent="0.25">
      <c r="B10" s="783"/>
    </row>
    <row r="11" spans="2:33" s="558" customFormat="1" ht="13.35" customHeight="1" x14ac:dyDescent="0.25">
      <c r="B11" s="783"/>
    </row>
    <row r="12" spans="2:33" s="558" customFormat="1" ht="13.35" customHeight="1" x14ac:dyDescent="0.25">
      <c r="B12" s="783"/>
      <c r="S12" s="554"/>
      <c r="T12" s="207"/>
      <c r="U12" s="554"/>
      <c r="V12" s="554"/>
      <c r="W12" s="554"/>
      <c r="X12" s="554"/>
      <c r="Y12" s="554"/>
      <c r="Z12" s="554"/>
      <c r="AA12" s="554"/>
      <c r="AB12" s="554"/>
      <c r="AC12" s="554"/>
      <c r="AD12" s="554"/>
      <c r="AE12" s="554"/>
      <c r="AF12" s="554"/>
      <c r="AG12" s="554"/>
    </row>
    <row r="13" spans="2:33" s="558" customFormat="1" ht="13.35" customHeight="1" x14ac:dyDescent="0.25">
      <c r="B13" s="783"/>
      <c r="S13" s="552"/>
      <c r="T13" s="553"/>
      <c r="U13" s="552"/>
      <c r="V13" s="552"/>
      <c r="W13" s="552"/>
      <c r="X13" s="552"/>
      <c r="Y13" s="552"/>
      <c r="Z13" s="552"/>
      <c r="AA13" s="552"/>
      <c r="AB13" s="552"/>
      <c r="AC13" s="552"/>
      <c r="AD13" s="552"/>
      <c r="AE13" s="552"/>
      <c r="AF13" s="552"/>
      <c r="AG13" s="552"/>
    </row>
    <row r="14" spans="2:33" s="558" customFormat="1" ht="13.35" customHeight="1" x14ac:dyDescent="0.25">
      <c r="B14" s="783"/>
      <c r="S14" s="554"/>
      <c r="T14" s="557"/>
      <c r="U14" s="554"/>
      <c r="V14" s="554"/>
      <c r="W14" s="554"/>
      <c r="X14" s="554"/>
      <c r="Y14" s="554"/>
      <c r="Z14" s="554"/>
      <c r="AA14" s="554"/>
      <c r="AB14" s="554"/>
      <c r="AC14" s="554"/>
      <c r="AD14" s="554"/>
      <c r="AE14" s="554"/>
      <c r="AF14" s="554"/>
      <c r="AG14" s="554"/>
    </row>
    <row r="15" spans="2:33" s="558" customFormat="1" ht="13.35" customHeight="1" x14ac:dyDescent="0.25">
      <c r="B15" s="783"/>
      <c r="S15" s="554"/>
      <c r="T15" s="557"/>
      <c r="U15" s="554"/>
      <c r="V15" s="554"/>
      <c r="W15" s="554"/>
      <c r="X15" s="554"/>
      <c r="Y15" s="554"/>
      <c r="Z15" s="554"/>
      <c r="AA15" s="554"/>
      <c r="AB15" s="554"/>
      <c r="AC15" s="554"/>
      <c r="AD15" s="554"/>
      <c r="AE15" s="554"/>
      <c r="AF15" s="554"/>
      <c r="AG15" s="554"/>
    </row>
    <row r="16" spans="2:33" s="558" customFormat="1" ht="13.35" customHeight="1" x14ac:dyDescent="0.25">
      <c r="B16" s="783"/>
      <c r="S16" s="554"/>
      <c r="T16" s="557"/>
      <c r="U16" s="554"/>
      <c r="V16" s="554"/>
      <c r="W16" s="554"/>
      <c r="X16" s="554"/>
      <c r="Y16" s="554"/>
      <c r="Z16" s="554"/>
      <c r="AA16" s="554"/>
      <c r="AB16" s="554"/>
      <c r="AC16" s="554"/>
      <c r="AD16" s="554"/>
      <c r="AE16" s="554"/>
      <c r="AF16" s="554"/>
      <c r="AG16" s="554"/>
    </row>
    <row r="17" spans="2:33" s="558" customFormat="1" ht="13.35" customHeight="1" x14ac:dyDescent="0.25">
      <c r="B17" s="783"/>
      <c r="S17" s="554"/>
      <c r="T17" s="557"/>
      <c r="U17" s="554"/>
      <c r="V17" s="554"/>
      <c r="W17" s="554"/>
      <c r="X17" s="554"/>
      <c r="Y17" s="554"/>
      <c r="Z17" s="554"/>
      <c r="AA17" s="554"/>
      <c r="AB17" s="554"/>
      <c r="AC17" s="554"/>
      <c r="AD17" s="554"/>
      <c r="AE17" s="554"/>
      <c r="AF17" s="554"/>
      <c r="AG17" s="554"/>
    </row>
    <row r="18" spans="2:33" s="558" customFormat="1" ht="13.35" customHeight="1" x14ac:dyDescent="0.25">
      <c r="B18" s="783"/>
      <c r="T18" s="783"/>
    </row>
    <row r="19" spans="2:33" s="558" customFormat="1" ht="13.35" customHeight="1" x14ac:dyDescent="0.25">
      <c r="B19" s="783"/>
      <c r="T19" s="783"/>
    </row>
    <row r="20" spans="2:33" s="558" customFormat="1" ht="13.35" customHeight="1" x14ac:dyDescent="0.25">
      <c r="B20" s="783"/>
      <c r="T20" s="783"/>
    </row>
    <row r="21" spans="2:33" s="558" customFormat="1" ht="13.35" customHeight="1" x14ac:dyDescent="0.25">
      <c r="B21" s="783"/>
      <c r="T21" s="783"/>
    </row>
    <row r="22" spans="2:33" s="558" customFormat="1" ht="13.35" customHeight="1" x14ac:dyDescent="0.25">
      <c r="B22" s="783"/>
      <c r="T22" s="783"/>
    </row>
    <row r="23" spans="2:33" s="558" customFormat="1" ht="13.35" customHeight="1" x14ac:dyDescent="0.25">
      <c r="B23" s="783"/>
      <c r="T23" s="783"/>
    </row>
    <row r="24" spans="2:33" s="558" customFormat="1" ht="13.35" customHeight="1" x14ac:dyDescent="0.25">
      <c r="B24" s="783"/>
      <c r="T24" s="783"/>
    </row>
    <row r="25" spans="2:33" s="558" customFormat="1" ht="13.35" customHeight="1" x14ac:dyDescent="0.25">
      <c r="B25" s="783"/>
      <c r="T25" s="783"/>
    </row>
    <row r="26" spans="2:33" s="558" customFormat="1" ht="13.35" customHeight="1" x14ac:dyDescent="0.25">
      <c r="B26" s="783"/>
      <c r="T26" s="783"/>
    </row>
    <row r="27" spans="2:33" s="558" customFormat="1" ht="13.35" customHeight="1" x14ac:dyDescent="0.25">
      <c r="B27" s="783"/>
      <c r="T27" s="783"/>
    </row>
    <row r="28" spans="2:33" s="558" customFormat="1" ht="13.35" customHeight="1" x14ac:dyDescent="0.25">
      <c r="B28" s="783"/>
      <c r="T28" s="783"/>
    </row>
    <row r="29" spans="2:33" s="558" customFormat="1" ht="13.35" customHeight="1" x14ac:dyDescent="0.25">
      <c r="B29" s="783"/>
      <c r="T29" s="783"/>
    </row>
    <row r="30" spans="2:33" s="558" customFormat="1" ht="13.35" customHeight="1" x14ac:dyDescent="0.25">
      <c r="B30" s="783"/>
      <c r="T30" s="783"/>
    </row>
    <row r="31" spans="2:33" customFormat="1" ht="13.35" customHeight="1" x14ac:dyDescent="0.25">
      <c r="I31" s="185" t="s">
        <v>267</v>
      </c>
    </row>
    <row r="32" spans="2:33" s="558" customFormat="1" ht="13.35" customHeight="1" x14ac:dyDescent="0.25">
      <c r="B32" s="783"/>
      <c r="T32" s="783"/>
    </row>
    <row r="33" spans="2:20" s="558" customFormat="1" ht="13.35" customHeight="1" x14ac:dyDescent="0.25">
      <c r="B33" s="783"/>
      <c r="T33" s="783"/>
    </row>
    <row r="34" spans="2:20" s="558" customFormat="1" ht="13.35" customHeight="1" x14ac:dyDescent="0.25">
      <c r="B34" s="783"/>
      <c r="T34" s="783"/>
    </row>
    <row r="35" spans="2:20" s="558" customFormat="1" ht="13.35" customHeight="1" x14ac:dyDescent="0.25">
      <c r="B35" s="783"/>
      <c r="T35" s="783"/>
    </row>
    <row r="36" spans="2:20" s="558" customFormat="1" ht="13.35" customHeight="1" x14ac:dyDescent="0.25">
      <c r="B36" s="783"/>
      <c r="T36" s="783"/>
    </row>
    <row r="37" spans="2:20" s="558" customFormat="1" ht="13.35" customHeight="1" x14ac:dyDescent="0.25">
      <c r="B37" s="783"/>
      <c r="T37" s="783"/>
    </row>
    <row r="38" spans="2:20" s="558" customFormat="1" ht="13.35" customHeight="1" x14ac:dyDescent="0.25">
      <c r="B38" s="783"/>
      <c r="T38" s="783"/>
    </row>
    <row r="39" spans="2:20" s="558" customFormat="1" ht="13.35" customHeight="1" x14ac:dyDescent="0.25">
      <c r="B39" s="783"/>
      <c r="T39" s="783"/>
    </row>
    <row r="40" spans="2:20" s="558" customFormat="1" ht="13.35" customHeight="1" x14ac:dyDescent="0.25">
      <c r="B40" s="783"/>
      <c r="T40" s="783"/>
    </row>
    <row r="41" spans="2:20" s="558" customFormat="1" ht="13.35" customHeight="1" x14ac:dyDescent="0.25">
      <c r="B41" s="783"/>
      <c r="T41" s="783"/>
    </row>
    <row r="42" spans="2:20" s="558" customFormat="1" ht="13.35" customHeight="1" x14ac:dyDescent="0.25">
      <c r="B42" s="783"/>
      <c r="T42" s="783"/>
    </row>
    <row r="43" spans="2:20" s="558" customFormat="1" ht="13.35" customHeight="1" x14ac:dyDescent="0.25">
      <c r="B43" s="783"/>
    </row>
    <row r="44" spans="2:20" s="558" customFormat="1" ht="13.35" customHeight="1" x14ac:dyDescent="0.25">
      <c r="B44" s="783"/>
    </row>
    <row r="45" spans="2:20" s="558" customFormat="1" ht="13.35" customHeight="1" x14ac:dyDescent="0.25">
      <c r="B45" s="783"/>
    </row>
    <row r="46" spans="2:20" s="558" customFormat="1" ht="13.35" customHeight="1" x14ac:dyDescent="0.25">
      <c r="B46" s="783"/>
    </row>
    <row r="48" spans="2:20"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65"/>
  <sheetViews>
    <sheetView showGridLines="0" zoomScaleNormal="100" zoomScaleSheetLayoutView="90" workbookViewId="0">
      <selection activeCell="L13" sqref="L13"/>
    </sheetView>
  </sheetViews>
  <sheetFormatPr defaultColWidth="9.109375" defaultRowHeight="10.199999999999999" x14ac:dyDescent="0.2"/>
  <cols>
    <col min="1" max="1" width="4.88671875" style="611" customWidth="1"/>
    <col min="2" max="2" width="0.88671875" style="540" customWidth="1"/>
    <col min="3" max="3" width="23.6640625" style="540" bestFit="1" customWidth="1"/>
    <col min="4" max="4" width="5.1093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920</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620"/>
      <c r="C7" s="561" t="s">
        <v>549</v>
      </c>
      <c r="D7" s="562" t="s">
        <v>795</v>
      </c>
      <c r="E7" s="621">
        <v>765</v>
      </c>
      <c r="F7" s="621">
        <v>97.222234</v>
      </c>
      <c r="G7" s="621">
        <v>19.124837420000002</v>
      </c>
      <c r="H7" s="581">
        <f t="shared" ref="H7:H34" si="0">+F7*1000000/E7</f>
        <v>127087.88758169935</v>
      </c>
      <c r="I7" s="1194">
        <v>702</v>
      </c>
      <c r="J7" s="621">
        <v>107.73187799999999</v>
      </c>
      <c r="K7" s="621">
        <v>21.462360269999998</v>
      </c>
      <c r="L7" s="581">
        <f t="shared" ref="L7:L34" si="1">+J7*1000000/I7</f>
        <v>153464.21367521369</v>
      </c>
    </row>
    <row r="8" spans="1:12" s="558" customFormat="1" ht="13.35" customHeight="1" x14ac:dyDescent="0.25">
      <c r="A8" s="619"/>
      <c r="B8" s="555"/>
      <c r="C8" s="556" t="s">
        <v>550</v>
      </c>
      <c r="D8" s="559" t="s">
        <v>796</v>
      </c>
      <c r="E8" s="580">
        <v>2475</v>
      </c>
      <c r="F8" s="580">
        <v>355.43530500000003</v>
      </c>
      <c r="G8" s="580">
        <v>51.856958240000004</v>
      </c>
      <c r="H8" s="622">
        <f t="shared" si="0"/>
        <v>143610.22424242424</v>
      </c>
      <c r="I8" s="794">
        <v>2142</v>
      </c>
      <c r="J8" s="580">
        <v>360.40252600000002</v>
      </c>
      <c r="K8" s="580">
        <v>48.748185399999997</v>
      </c>
      <c r="L8" s="622">
        <f t="shared" si="1"/>
        <v>168255.14752567693</v>
      </c>
    </row>
    <row r="9" spans="1:12" s="558" customFormat="1" ht="13.35" customHeight="1" x14ac:dyDescent="0.25">
      <c r="A9" s="619"/>
      <c r="B9" s="555"/>
      <c r="C9" s="556" t="s">
        <v>551</v>
      </c>
      <c r="D9" s="559" t="s">
        <v>797</v>
      </c>
      <c r="E9" s="580">
        <v>4383</v>
      </c>
      <c r="F9" s="580">
        <v>763.24160900000004</v>
      </c>
      <c r="G9" s="580">
        <v>115.27895808</v>
      </c>
      <c r="H9" s="622">
        <f t="shared" si="0"/>
        <v>174136.80333105178</v>
      </c>
      <c r="I9" s="794">
        <v>3898</v>
      </c>
      <c r="J9" s="580">
        <v>771.17967699999997</v>
      </c>
      <c r="K9" s="580">
        <v>121.38566388</v>
      </c>
      <c r="L9" s="622">
        <f t="shared" si="1"/>
        <v>197839.83504361211</v>
      </c>
    </row>
    <row r="10" spans="1:12" s="558" customFormat="1" ht="13.35" customHeight="1" x14ac:dyDescent="0.25">
      <c r="A10" s="619"/>
      <c r="B10" s="555"/>
      <c r="C10" s="556" t="s">
        <v>552</v>
      </c>
      <c r="D10" s="559" t="s">
        <v>798</v>
      </c>
      <c r="E10" s="580">
        <v>5365</v>
      </c>
      <c r="F10" s="580">
        <v>1566.8827229999999</v>
      </c>
      <c r="G10" s="580">
        <v>324.86054883999998</v>
      </c>
      <c r="H10" s="622">
        <f t="shared" si="0"/>
        <v>292056.42553588073</v>
      </c>
      <c r="I10" s="794">
        <v>5180</v>
      </c>
      <c r="J10" s="580">
        <v>1633.563893</v>
      </c>
      <c r="K10" s="580">
        <v>342.70815195</v>
      </c>
      <c r="L10" s="622">
        <f t="shared" si="1"/>
        <v>315359.82490347489</v>
      </c>
    </row>
    <row r="11" spans="1:12" s="558" customFormat="1" ht="13.35" customHeight="1" x14ac:dyDescent="0.25">
      <c r="A11" s="619"/>
      <c r="B11" s="555"/>
      <c r="C11" s="556" t="s">
        <v>553</v>
      </c>
      <c r="D11" s="559" t="s">
        <v>799</v>
      </c>
      <c r="E11" s="580">
        <v>10749</v>
      </c>
      <c r="F11" s="580">
        <v>2121.444845</v>
      </c>
      <c r="G11" s="580">
        <v>326.88039186000003</v>
      </c>
      <c r="H11" s="622">
        <f t="shared" si="0"/>
        <v>197362.06577356035</v>
      </c>
      <c r="I11" s="794">
        <v>10335</v>
      </c>
      <c r="J11" s="580">
        <v>2241.9283879999998</v>
      </c>
      <c r="K11" s="580">
        <v>355.90775751999996</v>
      </c>
      <c r="L11" s="622">
        <f t="shared" si="1"/>
        <v>216925.82370585389</v>
      </c>
    </row>
    <row r="12" spans="1:12" s="558" customFormat="1" ht="13.35" customHeight="1" x14ac:dyDescent="0.25">
      <c r="A12" s="619"/>
      <c r="B12" s="555"/>
      <c r="C12" s="556" t="s">
        <v>554</v>
      </c>
      <c r="D12" s="559" t="s">
        <v>800</v>
      </c>
      <c r="E12" s="580">
        <v>1927</v>
      </c>
      <c r="F12" s="580">
        <v>253.717423</v>
      </c>
      <c r="G12" s="580">
        <v>39.110937880000002</v>
      </c>
      <c r="H12" s="622">
        <f t="shared" si="0"/>
        <v>131664.46445251687</v>
      </c>
      <c r="I12" s="794">
        <v>1674</v>
      </c>
      <c r="J12" s="580">
        <v>275.20464299999998</v>
      </c>
      <c r="K12" s="580">
        <v>46.926185750000002</v>
      </c>
      <c r="L12" s="622">
        <f t="shared" si="1"/>
        <v>164399.42831541219</v>
      </c>
    </row>
    <row r="13" spans="1:12" s="558" customFormat="1" ht="13.35" customHeight="1" x14ac:dyDescent="0.25">
      <c r="A13" s="619"/>
      <c r="B13" s="555"/>
      <c r="C13" s="556" t="s">
        <v>555</v>
      </c>
      <c r="D13" s="559" t="s">
        <v>801</v>
      </c>
      <c r="E13" s="580">
        <v>3074</v>
      </c>
      <c r="F13" s="580">
        <v>620.00506299999995</v>
      </c>
      <c r="G13" s="580">
        <v>119.49286038</v>
      </c>
      <c r="H13" s="622">
        <f t="shared" si="0"/>
        <v>201693.25406636304</v>
      </c>
      <c r="I13" s="794">
        <v>2819</v>
      </c>
      <c r="J13" s="580">
        <v>619.94750399999998</v>
      </c>
      <c r="K13" s="580">
        <v>119.84323462</v>
      </c>
      <c r="L13" s="622">
        <f t="shared" si="1"/>
        <v>219917.5253636041</v>
      </c>
    </row>
    <row r="14" spans="1:12" s="558" customFormat="1" ht="13.35" customHeight="1" x14ac:dyDescent="0.25">
      <c r="A14" s="619"/>
      <c r="B14" s="555"/>
      <c r="C14" s="556" t="s">
        <v>556</v>
      </c>
      <c r="D14" s="559" t="s">
        <v>802</v>
      </c>
      <c r="E14" s="580">
        <v>3654</v>
      </c>
      <c r="F14" s="580">
        <v>528.77320099999997</v>
      </c>
      <c r="G14" s="580">
        <v>79.693105870000011</v>
      </c>
      <c r="H14" s="622">
        <f t="shared" si="0"/>
        <v>144710.78297755885</v>
      </c>
      <c r="I14" s="794">
        <v>3365</v>
      </c>
      <c r="J14" s="580">
        <v>577.87832100000003</v>
      </c>
      <c r="K14" s="580">
        <v>94.487097989999995</v>
      </c>
      <c r="L14" s="622">
        <f t="shared" si="1"/>
        <v>171732.04190193166</v>
      </c>
    </row>
    <row r="15" spans="1:12" s="558" customFormat="1" ht="13.35" customHeight="1" x14ac:dyDescent="0.25">
      <c r="A15" s="619"/>
      <c r="B15" s="555"/>
      <c r="C15" s="556" t="s">
        <v>557</v>
      </c>
      <c r="D15" s="559" t="s">
        <v>803</v>
      </c>
      <c r="E15" s="580">
        <v>754</v>
      </c>
      <c r="F15" s="580">
        <v>112.923447</v>
      </c>
      <c r="G15" s="580">
        <v>18.333846430000001</v>
      </c>
      <c r="H15" s="622">
        <f t="shared" si="0"/>
        <v>149765.8448275862</v>
      </c>
      <c r="I15" s="794">
        <v>621</v>
      </c>
      <c r="J15" s="580">
        <v>108.714061</v>
      </c>
      <c r="K15" s="580">
        <v>19.661127690000001</v>
      </c>
      <c r="L15" s="622">
        <f t="shared" si="1"/>
        <v>175062.90016103059</v>
      </c>
    </row>
    <row r="16" spans="1:12" s="558" customFormat="1" ht="13.35" customHeight="1" x14ac:dyDescent="0.25">
      <c r="A16" s="619"/>
      <c r="B16" s="555"/>
      <c r="C16" s="556" t="s">
        <v>558</v>
      </c>
      <c r="D16" s="559" t="s">
        <v>804</v>
      </c>
      <c r="E16" s="580">
        <v>854</v>
      </c>
      <c r="F16" s="580">
        <v>94.154111999999998</v>
      </c>
      <c r="G16" s="580">
        <v>15.38455954</v>
      </c>
      <c r="H16" s="622">
        <f t="shared" si="0"/>
        <v>110250.71662763465</v>
      </c>
      <c r="I16" s="794">
        <v>776</v>
      </c>
      <c r="J16" s="580">
        <v>99.748418000000001</v>
      </c>
      <c r="K16" s="580">
        <v>15.507833960000001</v>
      </c>
      <c r="L16" s="622">
        <f t="shared" si="1"/>
        <v>128541.77577319587</v>
      </c>
    </row>
    <row r="17" spans="1:12" s="558" customFormat="1" ht="13.35" customHeight="1" x14ac:dyDescent="0.25">
      <c r="A17" s="619"/>
      <c r="B17" s="555"/>
      <c r="C17" s="556" t="s">
        <v>559</v>
      </c>
      <c r="D17" s="559" t="s">
        <v>805</v>
      </c>
      <c r="E17" s="580">
        <v>867</v>
      </c>
      <c r="F17" s="580">
        <v>92.142767000000006</v>
      </c>
      <c r="G17" s="580">
        <v>16.683570849999999</v>
      </c>
      <c r="H17" s="622">
        <f t="shared" si="0"/>
        <v>106277.70126874279</v>
      </c>
      <c r="I17" s="794">
        <v>818</v>
      </c>
      <c r="J17" s="580">
        <v>98.879766000000004</v>
      </c>
      <c r="K17" s="580">
        <v>16.906696119999999</v>
      </c>
      <c r="L17" s="622">
        <f t="shared" si="1"/>
        <v>120879.90953545232</v>
      </c>
    </row>
    <row r="18" spans="1:12" s="558" customFormat="1" ht="13.35" customHeight="1" x14ac:dyDescent="0.25">
      <c r="A18" s="619"/>
      <c r="B18" s="555"/>
      <c r="C18" s="556" t="s">
        <v>560</v>
      </c>
      <c r="D18" s="559" t="s">
        <v>806</v>
      </c>
      <c r="E18" s="580">
        <v>2432</v>
      </c>
      <c r="F18" s="580">
        <v>487.79986300000002</v>
      </c>
      <c r="G18" s="580">
        <v>88.088051579999998</v>
      </c>
      <c r="H18" s="622">
        <f t="shared" si="0"/>
        <v>200575.6015625</v>
      </c>
      <c r="I18" s="794">
        <v>2259</v>
      </c>
      <c r="J18" s="580">
        <v>532.29590800000005</v>
      </c>
      <c r="K18" s="580">
        <v>94.642011510000003</v>
      </c>
      <c r="L18" s="622">
        <f t="shared" si="1"/>
        <v>235633.42540947325</v>
      </c>
    </row>
    <row r="19" spans="1:12" s="558" customFormat="1" ht="13.35" customHeight="1" x14ac:dyDescent="0.25">
      <c r="A19" s="619"/>
      <c r="B19" s="555"/>
      <c r="C19" s="556" t="s">
        <v>561</v>
      </c>
      <c r="D19" s="559" t="s">
        <v>807</v>
      </c>
      <c r="E19" s="580">
        <v>4704</v>
      </c>
      <c r="F19" s="580">
        <v>986.95488899999998</v>
      </c>
      <c r="G19" s="580">
        <v>170.19393086000002</v>
      </c>
      <c r="H19" s="622">
        <f t="shared" si="0"/>
        <v>209811.83864795917</v>
      </c>
      <c r="I19" s="794">
        <v>4203</v>
      </c>
      <c r="J19" s="580">
        <v>970.442902</v>
      </c>
      <c r="K19" s="580">
        <v>171.50282894</v>
      </c>
      <c r="L19" s="622">
        <f t="shared" si="1"/>
        <v>230892.91030216511</v>
      </c>
    </row>
    <row r="20" spans="1:12" s="558" customFormat="1" ht="13.35" customHeight="1" x14ac:dyDescent="0.25">
      <c r="A20" s="619"/>
      <c r="B20" s="555"/>
      <c r="C20" s="556" t="s">
        <v>562</v>
      </c>
      <c r="D20" s="559" t="s">
        <v>808</v>
      </c>
      <c r="E20" s="580">
        <v>1566</v>
      </c>
      <c r="F20" s="580">
        <v>255.65598299999999</v>
      </c>
      <c r="G20" s="580">
        <v>34.432680609999998</v>
      </c>
      <c r="H20" s="622">
        <f t="shared" si="0"/>
        <v>163254.13984674329</v>
      </c>
      <c r="I20" s="794">
        <v>1278</v>
      </c>
      <c r="J20" s="580">
        <v>243.65143800000001</v>
      </c>
      <c r="K20" s="580">
        <v>34.05853844</v>
      </c>
      <c r="L20" s="622">
        <f t="shared" si="1"/>
        <v>190650.57746478874</v>
      </c>
    </row>
    <row r="21" spans="1:12" s="558" customFormat="1" ht="13.35" customHeight="1" x14ac:dyDescent="0.25">
      <c r="A21" s="619"/>
      <c r="B21" s="555"/>
      <c r="C21" s="556" t="s">
        <v>563</v>
      </c>
      <c r="D21" s="559" t="s">
        <v>809</v>
      </c>
      <c r="E21" s="580">
        <v>326</v>
      </c>
      <c r="F21" s="580">
        <v>56.217761000000003</v>
      </c>
      <c r="G21" s="580">
        <v>10.254887630000001</v>
      </c>
      <c r="H21" s="622">
        <f t="shared" si="0"/>
        <v>172447.11963190185</v>
      </c>
      <c r="I21" s="794">
        <v>291</v>
      </c>
      <c r="J21" s="580">
        <v>55.377522999999997</v>
      </c>
      <c r="K21" s="580">
        <v>10.558865429999999</v>
      </c>
      <c r="L21" s="622">
        <f t="shared" si="1"/>
        <v>190300.76632302406</v>
      </c>
    </row>
    <row r="22" spans="1:12" s="558" customFormat="1" ht="13.35" customHeight="1" x14ac:dyDescent="0.25">
      <c r="A22" s="619"/>
      <c r="B22" s="555"/>
      <c r="C22" s="556" t="s">
        <v>564</v>
      </c>
      <c r="D22" s="559" t="s">
        <v>810</v>
      </c>
      <c r="E22" s="580">
        <v>4450</v>
      </c>
      <c r="F22" s="580">
        <v>821.56864800000005</v>
      </c>
      <c r="G22" s="580">
        <v>129.04412477</v>
      </c>
      <c r="H22" s="622">
        <f t="shared" si="0"/>
        <v>184622.16808988765</v>
      </c>
      <c r="I22" s="794">
        <v>4077</v>
      </c>
      <c r="J22" s="580">
        <v>865.62487199999998</v>
      </c>
      <c r="K22" s="580">
        <v>141.7671253</v>
      </c>
      <c r="L22" s="622">
        <f t="shared" si="1"/>
        <v>212319.0757910228</v>
      </c>
    </row>
    <row r="23" spans="1:12" s="558" customFormat="1" ht="13.35" customHeight="1" x14ac:dyDescent="0.25">
      <c r="A23" s="619"/>
      <c r="B23" s="555"/>
      <c r="C23" s="556" t="s">
        <v>565</v>
      </c>
      <c r="D23" s="559" t="s">
        <v>811</v>
      </c>
      <c r="E23" s="580">
        <v>4347</v>
      </c>
      <c r="F23" s="580">
        <v>671.10725300000001</v>
      </c>
      <c r="G23" s="580">
        <v>99.525928879999995</v>
      </c>
      <c r="H23" s="622">
        <f t="shared" si="0"/>
        <v>154384.00115021854</v>
      </c>
      <c r="I23" s="794">
        <v>3630</v>
      </c>
      <c r="J23" s="580">
        <v>639.25880199999995</v>
      </c>
      <c r="K23" s="580">
        <v>94.80016126000001</v>
      </c>
      <c r="L23" s="622">
        <f t="shared" si="1"/>
        <v>176104.35316804406</v>
      </c>
    </row>
    <row r="24" spans="1:12" s="558" customFormat="1" ht="13.35" customHeight="1" x14ac:dyDescent="0.25">
      <c r="A24" s="619"/>
      <c r="B24" s="555"/>
      <c r="C24" s="556" t="s">
        <v>566</v>
      </c>
      <c r="D24" s="559" t="s">
        <v>812</v>
      </c>
      <c r="E24" s="580">
        <v>675</v>
      </c>
      <c r="F24" s="580">
        <v>123.85292</v>
      </c>
      <c r="G24" s="580">
        <v>21.824799289999998</v>
      </c>
      <c r="H24" s="622">
        <f t="shared" si="0"/>
        <v>183485.80740740741</v>
      </c>
      <c r="I24" s="794">
        <v>548</v>
      </c>
      <c r="J24" s="580">
        <v>119.2567</v>
      </c>
      <c r="K24" s="580">
        <v>20.035611670000002</v>
      </c>
      <c r="L24" s="622">
        <f t="shared" si="1"/>
        <v>217621.71532846717</v>
      </c>
    </row>
    <row r="25" spans="1:12" s="558" customFormat="1" ht="13.35" customHeight="1" x14ac:dyDescent="0.25">
      <c r="A25" s="619"/>
      <c r="B25" s="555"/>
      <c r="C25" s="556" t="s">
        <v>567</v>
      </c>
      <c r="D25" s="559" t="s">
        <v>813</v>
      </c>
      <c r="E25" s="580">
        <v>1303</v>
      </c>
      <c r="F25" s="580">
        <v>231.80988400000001</v>
      </c>
      <c r="G25" s="580">
        <v>34.409349420000005</v>
      </c>
      <c r="H25" s="622">
        <f t="shared" si="0"/>
        <v>177904.74597083652</v>
      </c>
      <c r="I25" s="794">
        <v>1154</v>
      </c>
      <c r="J25" s="580">
        <v>243.51629500000001</v>
      </c>
      <c r="K25" s="580">
        <v>39.188149159999995</v>
      </c>
      <c r="L25" s="622">
        <f t="shared" si="1"/>
        <v>211019.31975736568</v>
      </c>
    </row>
    <row r="26" spans="1:12" s="558" customFormat="1" ht="13.35" customHeight="1" x14ac:dyDescent="0.25">
      <c r="A26" s="619"/>
      <c r="B26" s="555"/>
      <c r="C26" s="556" t="s">
        <v>568</v>
      </c>
      <c r="D26" s="559" t="s">
        <v>814</v>
      </c>
      <c r="E26" s="580">
        <v>2550</v>
      </c>
      <c r="F26" s="580">
        <v>415.48621000000003</v>
      </c>
      <c r="G26" s="580">
        <v>83.173644080000003</v>
      </c>
      <c r="H26" s="622">
        <f t="shared" si="0"/>
        <v>162935.76862745098</v>
      </c>
      <c r="I26" s="794">
        <v>2330</v>
      </c>
      <c r="J26" s="580">
        <v>450.536789</v>
      </c>
      <c r="K26" s="580">
        <v>95.462211260000004</v>
      </c>
      <c r="L26" s="622">
        <f t="shared" si="1"/>
        <v>193363.42875536482</v>
      </c>
    </row>
    <row r="27" spans="1:12" s="558" customFormat="1" ht="13.35" customHeight="1" x14ac:dyDescent="0.25">
      <c r="A27" s="619"/>
      <c r="B27" s="555"/>
      <c r="C27" s="556" t="s">
        <v>569</v>
      </c>
      <c r="D27" s="559" t="s">
        <v>815</v>
      </c>
      <c r="E27" s="580">
        <v>1509</v>
      </c>
      <c r="F27" s="580">
        <v>221.69578300000001</v>
      </c>
      <c r="G27" s="580">
        <v>37.33766782</v>
      </c>
      <c r="H27" s="622">
        <f t="shared" si="0"/>
        <v>146915.69449966867</v>
      </c>
      <c r="I27" s="794">
        <v>1370</v>
      </c>
      <c r="J27" s="580">
        <v>230.43070399999999</v>
      </c>
      <c r="K27" s="580">
        <v>38.065341049999994</v>
      </c>
      <c r="L27" s="622">
        <f t="shared" si="1"/>
        <v>168197.59416058395</v>
      </c>
    </row>
    <row r="28" spans="1:12" s="558" customFormat="1" ht="13.35" customHeight="1" x14ac:dyDescent="0.25">
      <c r="A28" s="619"/>
      <c r="B28" s="555"/>
      <c r="C28" s="556" t="s">
        <v>570</v>
      </c>
      <c r="D28" s="559" t="s">
        <v>816</v>
      </c>
      <c r="E28" s="623">
        <v>40893</v>
      </c>
      <c r="F28" s="623">
        <v>7679.4996060000003</v>
      </c>
      <c r="G28" s="623">
        <v>1245.7703761199998</v>
      </c>
      <c r="H28" s="623">
        <f t="shared" si="0"/>
        <v>187794.96750055021</v>
      </c>
      <c r="I28" s="624">
        <v>35967</v>
      </c>
      <c r="J28" s="623">
        <v>7852.6274229999999</v>
      </c>
      <c r="K28" s="623">
        <v>1311.3228886700001</v>
      </c>
      <c r="L28" s="622">
        <f t="shared" si="1"/>
        <v>218328.67414574471</v>
      </c>
    </row>
    <row r="29" spans="1:12" s="558" customFormat="1" ht="13.35" customHeight="1" x14ac:dyDescent="0.25">
      <c r="A29" s="619"/>
      <c r="B29" s="555"/>
      <c r="C29" s="556" t="s">
        <v>571</v>
      </c>
      <c r="D29" s="559" t="s">
        <v>817</v>
      </c>
      <c r="E29" s="623">
        <v>1201</v>
      </c>
      <c r="F29" s="623">
        <v>107.281548</v>
      </c>
      <c r="G29" s="623">
        <v>27.140807600000002</v>
      </c>
      <c r="H29" s="623">
        <f t="shared" si="0"/>
        <v>89326.850957535382</v>
      </c>
      <c r="I29" s="624">
        <v>956</v>
      </c>
      <c r="J29" s="623">
        <v>117.928387</v>
      </c>
      <c r="K29" s="623">
        <v>28.214644879999998</v>
      </c>
      <c r="L29" s="622">
        <f t="shared" si="1"/>
        <v>123356.05334728034</v>
      </c>
    </row>
    <row r="30" spans="1:12" s="558" customFormat="1" ht="13.35" customHeight="1" x14ac:dyDescent="0.25">
      <c r="A30" s="619"/>
      <c r="B30" s="555"/>
      <c r="C30" s="556" t="s">
        <v>572</v>
      </c>
      <c r="D30" s="559" t="s">
        <v>818</v>
      </c>
      <c r="E30" s="623">
        <v>4236</v>
      </c>
      <c r="F30" s="623">
        <v>985.39025700000002</v>
      </c>
      <c r="G30" s="623">
        <v>180.75689593000001</v>
      </c>
      <c r="H30" s="623">
        <f t="shared" si="0"/>
        <v>232622.81798866857</v>
      </c>
      <c r="I30" s="624">
        <v>3877</v>
      </c>
      <c r="J30" s="623">
        <v>1011.837607</v>
      </c>
      <c r="K30" s="623">
        <v>191.26292541999999</v>
      </c>
      <c r="L30" s="622">
        <f t="shared" si="1"/>
        <v>260984.68068093888</v>
      </c>
    </row>
    <row r="31" spans="1:12" s="558" customFormat="1" ht="13.35" customHeight="1" x14ac:dyDescent="0.25">
      <c r="A31" s="619"/>
      <c r="B31" s="555"/>
      <c r="C31" s="556" t="s">
        <v>573</v>
      </c>
      <c r="D31" s="559" t="s">
        <v>819</v>
      </c>
      <c r="E31" s="623">
        <v>1647</v>
      </c>
      <c r="F31" s="623">
        <v>209.04561200000001</v>
      </c>
      <c r="G31" s="623">
        <v>32.360758959999998</v>
      </c>
      <c r="H31" s="623">
        <f t="shared" si="0"/>
        <v>126925.0831815422</v>
      </c>
      <c r="I31" s="624">
        <v>1421</v>
      </c>
      <c r="J31" s="623">
        <v>216.94584499999999</v>
      </c>
      <c r="K31" s="623">
        <v>32.237527020000002</v>
      </c>
      <c r="L31" s="622">
        <f t="shared" si="1"/>
        <v>152671.2491203378</v>
      </c>
    </row>
    <row r="32" spans="1:12" s="558" customFormat="1" ht="13.35" customHeight="1" x14ac:dyDescent="0.25">
      <c r="A32" s="619"/>
      <c r="B32" s="555"/>
      <c r="C32" s="556" t="s">
        <v>574</v>
      </c>
      <c r="D32" s="559" t="s">
        <v>820</v>
      </c>
      <c r="E32" s="623">
        <v>1627</v>
      </c>
      <c r="F32" s="623">
        <v>251.90534500000001</v>
      </c>
      <c r="G32" s="623">
        <v>34.14896907</v>
      </c>
      <c r="H32" s="623">
        <f t="shared" si="0"/>
        <v>154828.11616472036</v>
      </c>
      <c r="I32" s="624">
        <v>1492</v>
      </c>
      <c r="J32" s="623">
        <v>251.25948199999999</v>
      </c>
      <c r="K32" s="623">
        <v>35.630520159999996</v>
      </c>
      <c r="L32" s="622">
        <f t="shared" si="1"/>
        <v>168404.47855227883</v>
      </c>
    </row>
    <row r="33" spans="1:12" s="558" customFormat="1" ht="13.35" customHeight="1" x14ac:dyDescent="0.25">
      <c r="A33" s="619"/>
      <c r="B33" s="555"/>
      <c r="C33" s="556" t="s">
        <v>575</v>
      </c>
      <c r="D33" s="559" t="s">
        <v>821</v>
      </c>
      <c r="E33" s="623">
        <v>11930</v>
      </c>
      <c r="F33" s="623">
        <v>2037.232604</v>
      </c>
      <c r="G33" s="623">
        <v>300.21152102999997</v>
      </c>
      <c r="H33" s="623">
        <f t="shared" si="0"/>
        <v>170765.51584241408</v>
      </c>
      <c r="I33" s="1191">
        <v>11471</v>
      </c>
      <c r="J33" s="1192">
        <v>2189.8460930000001</v>
      </c>
      <c r="K33" s="1192">
        <v>342.78554295999999</v>
      </c>
      <c r="L33" s="1193">
        <f t="shared" si="1"/>
        <v>190902.80646848574</v>
      </c>
    </row>
    <row r="34" spans="1:12" s="558" customFormat="1" ht="13.35" customHeight="1" x14ac:dyDescent="0.25">
      <c r="A34" s="619"/>
      <c r="B34" s="625"/>
      <c r="C34" s="565" t="s">
        <v>8</v>
      </c>
      <c r="D34" s="626"/>
      <c r="E34" s="627">
        <f>SUM(E7:E33)</f>
        <v>120263</v>
      </c>
      <c r="F34" s="627">
        <f>SUM(F7:F33)</f>
        <v>22148.446895000001</v>
      </c>
      <c r="G34" s="627">
        <f>SUM(G7:G33)</f>
        <v>3655.37496904</v>
      </c>
      <c r="H34" s="628">
        <f t="shared" si="0"/>
        <v>184166.75864563498</v>
      </c>
      <c r="I34" s="629">
        <f>SUM(I7:I33)</f>
        <v>108654</v>
      </c>
      <c r="J34" s="627">
        <f>SUM(J7:J33)</f>
        <v>22886.015844999998</v>
      </c>
      <c r="K34" s="627">
        <f>SUM(K7:K33)</f>
        <v>3885.0791882799995</v>
      </c>
      <c r="L34" s="628">
        <f t="shared" si="1"/>
        <v>210632.05997938407</v>
      </c>
    </row>
    <row r="35" spans="1:12" ht="13.2" x14ac:dyDescent="0.15">
      <c r="B35" s="630"/>
      <c r="C35" s="631" t="s">
        <v>84</v>
      </c>
      <c r="D35" s="632"/>
      <c r="E35" s="633"/>
      <c r="F35" s="633"/>
      <c r="G35" s="633"/>
      <c r="H35" s="633"/>
      <c r="I35" s="634"/>
      <c r="J35" s="633"/>
      <c r="K35" s="633"/>
      <c r="L35" s="635"/>
    </row>
    <row r="36" spans="1:12" s="558" customFormat="1" ht="13.35" customHeight="1" x14ac:dyDescent="0.25">
      <c r="A36" s="619"/>
      <c r="B36" s="555"/>
      <c r="C36" s="556" t="s">
        <v>549</v>
      </c>
      <c r="D36" s="559" t="s">
        <v>795</v>
      </c>
      <c r="E36" s="633">
        <f t="shared" ref="E36:G51" si="2">+E7/E$34</f>
        <v>6.361058679726932E-3</v>
      </c>
      <c r="F36" s="633">
        <f t="shared" si="2"/>
        <v>4.3895734297264817E-3</v>
      </c>
      <c r="G36" s="633">
        <f t="shared" si="2"/>
        <v>5.231976905784497E-3</v>
      </c>
      <c r="H36" s="633"/>
      <c r="I36" s="634">
        <f t="shared" ref="I36:K51" si="3">+I7/I$34</f>
        <v>6.4608758076094763E-3</v>
      </c>
      <c r="J36" s="633">
        <f t="shared" si="3"/>
        <v>4.7073234034982377E-3</v>
      </c>
      <c r="K36" s="633">
        <f t="shared" si="3"/>
        <v>5.5243044555552045E-3</v>
      </c>
      <c r="L36" s="622"/>
    </row>
    <row r="37" spans="1:12" ht="13.2" x14ac:dyDescent="0.15">
      <c r="B37" s="583"/>
      <c r="C37" s="636" t="s">
        <v>550</v>
      </c>
      <c r="D37" s="579" t="s">
        <v>796</v>
      </c>
      <c r="E37" s="633">
        <f t="shared" si="2"/>
        <v>2.0579895728528308E-2</v>
      </c>
      <c r="F37" s="633">
        <f t="shared" si="2"/>
        <v>1.6047865870010024E-2</v>
      </c>
      <c r="G37" s="633">
        <f t="shared" si="2"/>
        <v>1.4186494868300484E-2</v>
      </c>
      <c r="H37" s="633"/>
      <c r="I37" s="634">
        <f t="shared" si="3"/>
        <v>1.9713954387321223E-2</v>
      </c>
      <c r="J37" s="633">
        <f t="shared" si="3"/>
        <v>1.5747718101783045E-2</v>
      </c>
      <c r="K37" s="633">
        <f t="shared" si="3"/>
        <v>1.2547539712203851E-2</v>
      </c>
      <c r="L37" s="637"/>
    </row>
    <row r="38" spans="1:12" ht="13.2" x14ac:dyDescent="0.15">
      <c r="B38" s="583"/>
      <c r="C38" s="636" t="s">
        <v>551</v>
      </c>
      <c r="D38" s="579" t="s">
        <v>797</v>
      </c>
      <c r="E38" s="633">
        <f t="shared" si="2"/>
        <v>3.6445124435611952E-2</v>
      </c>
      <c r="F38" s="633">
        <f t="shared" si="2"/>
        <v>3.4460276723615388E-2</v>
      </c>
      <c r="G38" s="633">
        <f t="shared" si="2"/>
        <v>3.1536835223849924E-2</v>
      </c>
      <c r="H38" s="633"/>
      <c r="I38" s="634">
        <f t="shared" si="3"/>
        <v>3.5875347433136376E-2</v>
      </c>
      <c r="J38" s="633">
        <f t="shared" si="3"/>
        <v>3.3696545620826475E-2</v>
      </c>
      <c r="K38" s="633">
        <f t="shared" si="3"/>
        <v>3.1244064277037246E-2</v>
      </c>
      <c r="L38" s="637"/>
    </row>
    <row r="39" spans="1:12" ht="13.2" x14ac:dyDescent="0.15">
      <c r="B39" s="583"/>
      <c r="C39" s="636" t="s">
        <v>552</v>
      </c>
      <c r="D39" s="579" t="s">
        <v>798</v>
      </c>
      <c r="E39" s="633">
        <f t="shared" si="2"/>
        <v>4.4610561851941163E-2</v>
      </c>
      <c r="F39" s="633">
        <f t="shared" si="2"/>
        <v>7.0744586761689501E-2</v>
      </c>
      <c r="G39" s="633">
        <f t="shared" si="2"/>
        <v>8.8872017670273945E-2</v>
      </c>
      <c r="H39" s="633"/>
      <c r="I39" s="634">
        <f t="shared" si="3"/>
        <v>4.7674268779796421E-2</v>
      </c>
      <c r="J39" s="633">
        <f t="shared" si="3"/>
        <v>7.1378255790069789E-2</v>
      </c>
      <c r="K39" s="633">
        <f t="shared" si="3"/>
        <v>8.8211368505392962E-2</v>
      </c>
      <c r="L39" s="637"/>
    </row>
    <row r="40" spans="1:12" ht="13.2" x14ac:dyDescent="0.15">
      <c r="B40" s="583"/>
      <c r="C40" s="636" t="s">
        <v>553</v>
      </c>
      <c r="D40" s="579" t="s">
        <v>799</v>
      </c>
      <c r="E40" s="633">
        <f t="shared" si="2"/>
        <v>8.9379110782202342E-2</v>
      </c>
      <c r="F40" s="633">
        <f t="shared" si="2"/>
        <v>9.5783007045921353E-2</v>
      </c>
      <c r="G40" s="633">
        <f t="shared" si="2"/>
        <v>8.9424585611212318E-2</v>
      </c>
      <c r="H40" s="633"/>
      <c r="I40" s="634">
        <f t="shared" si="3"/>
        <v>9.5118449389806167E-2</v>
      </c>
      <c r="J40" s="633">
        <f t="shared" si="3"/>
        <v>9.7960623779337425E-2</v>
      </c>
      <c r="K40" s="633">
        <f t="shared" si="3"/>
        <v>9.1608881124908878E-2</v>
      </c>
      <c r="L40" s="637"/>
    </row>
    <row r="41" spans="1:12" ht="13.2" x14ac:dyDescent="0.15">
      <c r="B41" s="583"/>
      <c r="C41" s="636" t="s">
        <v>554</v>
      </c>
      <c r="D41" s="579" t="s">
        <v>800</v>
      </c>
      <c r="E41" s="633">
        <f t="shared" si="2"/>
        <v>1.6023215785403656E-2</v>
      </c>
      <c r="F41" s="633">
        <f t="shared" si="2"/>
        <v>1.1455314415625077E-2</v>
      </c>
      <c r="G41" s="633">
        <f t="shared" si="2"/>
        <v>1.0699569322233333E-2</v>
      </c>
      <c r="H41" s="633"/>
      <c r="I41" s="634">
        <f t="shared" si="3"/>
        <v>1.5406703848914904E-2</v>
      </c>
      <c r="J41" s="633">
        <f t="shared" si="3"/>
        <v>1.2025013216100043E-2</v>
      </c>
      <c r="K41" s="633">
        <f t="shared" si="3"/>
        <v>1.2078566092439198E-2</v>
      </c>
      <c r="L41" s="637"/>
    </row>
    <row r="42" spans="1:12" ht="13.2" x14ac:dyDescent="0.15">
      <c r="B42" s="583"/>
      <c r="C42" s="636" t="s">
        <v>555</v>
      </c>
      <c r="D42" s="579" t="s">
        <v>801</v>
      </c>
      <c r="E42" s="633">
        <f t="shared" si="2"/>
        <v>2.5560646250301421E-2</v>
      </c>
      <c r="F42" s="633">
        <f t="shared" si="2"/>
        <v>2.7993162046046929E-2</v>
      </c>
      <c r="G42" s="633">
        <f t="shared" si="2"/>
        <v>3.2689631403637377E-2</v>
      </c>
      <c r="H42" s="633"/>
      <c r="I42" s="634">
        <f t="shared" si="3"/>
        <v>2.5944742025144036E-2</v>
      </c>
      <c r="J42" s="633">
        <f t="shared" si="3"/>
        <v>2.7088485309051398E-2</v>
      </c>
      <c r="K42" s="633">
        <f t="shared" si="3"/>
        <v>3.0847050680852903E-2</v>
      </c>
      <c r="L42" s="637"/>
    </row>
    <row r="43" spans="1:12" ht="13.2" x14ac:dyDescent="0.15">
      <c r="B43" s="583"/>
      <c r="C43" s="636" t="s">
        <v>556</v>
      </c>
      <c r="D43" s="579" t="s">
        <v>802</v>
      </c>
      <c r="E43" s="633">
        <f t="shared" si="2"/>
        <v>3.0383409693754523E-2</v>
      </c>
      <c r="F43" s="633">
        <f t="shared" si="2"/>
        <v>2.3874053269142326E-2</v>
      </c>
      <c r="G43" s="633">
        <f t="shared" si="2"/>
        <v>2.1801622691236398E-2</v>
      </c>
      <c r="H43" s="633"/>
      <c r="I43" s="634">
        <f t="shared" si="3"/>
        <v>3.096986765328474E-2</v>
      </c>
      <c r="J43" s="633">
        <f t="shared" si="3"/>
        <v>2.5250280560574351E-2</v>
      </c>
      <c r="K43" s="633">
        <f t="shared" si="3"/>
        <v>2.432050761668806E-2</v>
      </c>
      <c r="L43" s="637"/>
    </row>
    <row r="44" spans="1:12" ht="13.2" x14ac:dyDescent="0.15">
      <c r="B44" s="583"/>
      <c r="C44" s="636" t="s">
        <v>557</v>
      </c>
      <c r="D44" s="579" t="s">
        <v>803</v>
      </c>
      <c r="E44" s="633">
        <f t="shared" si="2"/>
        <v>6.269592476489028E-3</v>
      </c>
      <c r="F44" s="633">
        <f t="shared" si="2"/>
        <v>5.0984815113827419E-3</v>
      </c>
      <c r="G44" s="633">
        <f t="shared" si="2"/>
        <v>5.0155857019546649E-3</v>
      </c>
      <c r="H44" s="633"/>
      <c r="I44" s="634">
        <f t="shared" si="3"/>
        <v>5.7153901375006904E-3</v>
      </c>
      <c r="J44" s="633">
        <f t="shared" si="3"/>
        <v>4.7502396981758278E-3</v>
      </c>
      <c r="K44" s="633">
        <f t="shared" si="3"/>
        <v>5.0606761759994824E-3</v>
      </c>
      <c r="L44" s="637"/>
    </row>
    <row r="45" spans="1:12" ht="13.2" x14ac:dyDescent="0.15">
      <c r="B45" s="583"/>
      <c r="C45" s="636" t="s">
        <v>558</v>
      </c>
      <c r="D45" s="579" t="s">
        <v>804</v>
      </c>
      <c r="E45" s="633">
        <f t="shared" si="2"/>
        <v>7.1011034150154249E-3</v>
      </c>
      <c r="F45" s="633">
        <f t="shared" si="2"/>
        <v>4.2510480507441462E-3</v>
      </c>
      <c r="G45" s="633">
        <f t="shared" si="2"/>
        <v>4.2087500380406668E-3</v>
      </c>
      <c r="H45" s="633"/>
      <c r="I45" s="634">
        <f t="shared" si="3"/>
        <v>7.1419367901779966E-3</v>
      </c>
      <c r="J45" s="633">
        <f t="shared" si="3"/>
        <v>4.358487675424399E-3</v>
      </c>
      <c r="K45" s="633">
        <f t="shared" si="3"/>
        <v>3.9916390911109391E-3</v>
      </c>
      <c r="L45" s="637"/>
    </row>
    <row r="46" spans="1:12" ht="13.2" x14ac:dyDescent="0.15">
      <c r="B46" s="583"/>
      <c r="C46" s="636" t="s">
        <v>559</v>
      </c>
      <c r="D46" s="579" t="s">
        <v>805</v>
      </c>
      <c r="E46" s="633">
        <f t="shared" si="2"/>
        <v>7.2091998370238559E-3</v>
      </c>
      <c r="F46" s="633">
        <f t="shared" si="2"/>
        <v>4.1602360398823807E-3</v>
      </c>
      <c r="G46" s="633">
        <f t="shared" si="2"/>
        <v>4.5641202315234858E-3</v>
      </c>
      <c r="H46" s="633"/>
      <c r="I46" s="634">
        <f t="shared" si="3"/>
        <v>7.5284849154195884E-3</v>
      </c>
      <c r="J46" s="633">
        <f t="shared" si="3"/>
        <v>4.320532095655377E-3</v>
      </c>
      <c r="K46" s="633">
        <f t="shared" si="3"/>
        <v>4.3516992320264455E-3</v>
      </c>
      <c r="L46" s="637"/>
    </row>
    <row r="47" spans="1:12" ht="13.2" x14ac:dyDescent="0.15">
      <c r="B47" s="583"/>
      <c r="C47" s="636" t="s">
        <v>560</v>
      </c>
      <c r="D47" s="579" t="s">
        <v>806</v>
      </c>
      <c r="E47" s="633">
        <f t="shared" si="2"/>
        <v>2.0222346024961958E-2</v>
      </c>
      <c r="F47" s="633">
        <f t="shared" si="2"/>
        <v>2.2024111456326111E-2</v>
      </c>
      <c r="G47" s="633">
        <f t="shared" si="2"/>
        <v>2.409822585263648E-2</v>
      </c>
      <c r="H47" s="633"/>
      <c r="I47" s="634">
        <f t="shared" si="3"/>
        <v>2.0790767021922802E-2</v>
      </c>
      <c r="J47" s="633">
        <f t="shared" si="3"/>
        <v>2.3258565912261785E-2</v>
      </c>
      <c r="K47" s="633">
        <f t="shared" si="3"/>
        <v>2.4360381583856436E-2</v>
      </c>
      <c r="L47" s="637"/>
    </row>
    <row r="48" spans="1:12" ht="13.2" x14ac:dyDescent="0.15">
      <c r="B48" s="583"/>
      <c r="C48" s="636" t="s">
        <v>561</v>
      </c>
      <c r="D48" s="579" t="s">
        <v>807</v>
      </c>
      <c r="E48" s="633">
        <f t="shared" si="2"/>
        <v>3.9114274548281681E-2</v>
      </c>
      <c r="F48" s="633">
        <f t="shared" si="2"/>
        <v>4.4560907303292874E-2</v>
      </c>
      <c r="G48" s="633">
        <f t="shared" si="2"/>
        <v>4.6559910351604103E-2</v>
      </c>
      <c r="H48" s="633"/>
      <c r="I48" s="634">
        <f t="shared" si="3"/>
        <v>3.868242310453366E-2</v>
      </c>
      <c r="J48" s="633">
        <f t="shared" si="3"/>
        <v>4.2403313384580074E-2</v>
      </c>
      <c r="K48" s="633">
        <f t="shared" si="3"/>
        <v>4.4143972523743503E-2</v>
      </c>
      <c r="L48" s="637"/>
    </row>
    <row r="49" spans="1:12" ht="13.2" x14ac:dyDescent="0.15">
      <c r="B49" s="583"/>
      <c r="C49" s="636" t="s">
        <v>562</v>
      </c>
      <c r="D49" s="579" t="s">
        <v>808</v>
      </c>
      <c r="E49" s="633">
        <f t="shared" si="2"/>
        <v>1.3021461297323367E-2</v>
      </c>
      <c r="F49" s="633">
        <f t="shared" si="2"/>
        <v>1.154284019154924E-2</v>
      </c>
      <c r="G49" s="633">
        <f t="shared" si="2"/>
        <v>9.4197396714797085E-3</v>
      </c>
      <c r="H49" s="633"/>
      <c r="I49" s="634">
        <f t="shared" si="3"/>
        <v>1.1762107239494174E-2</v>
      </c>
      <c r="J49" s="633">
        <f t="shared" si="3"/>
        <v>1.0646302075912944E-2</v>
      </c>
      <c r="K49" s="633">
        <f t="shared" si="3"/>
        <v>8.7664978728730567E-3</v>
      </c>
      <c r="L49" s="637"/>
    </row>
    <row r="50" spans="1:12" ht="13.2" x14ac:dyDescent="0.15">
      <c r="B50" s="583"/>
      <c r="C50" s="636" t="s">
        <v>563</v>
      </c>
      <c r="D50" s="579" t="s">
        <v>809</v>
      </c>
      <c r="E50" s="633">
        <f t="shared" si="2"/>
        <v>2.710725659596052E-3</v>
      </c>
      <c r="F50" s="633">
        <f t="shared" si="2"/>
        <v>2.5382258750021487E-3</v>
      </c>
      <c r="G50" s="633">
        <f t="shared" si="2"/>
        <v>2.8054269991057063E-3</v>
      </c>
      <c r="H50" s="633"/>
      <c r="I50" s="634">
        <f t="shared" si="3"/>
        <v>2.6782262963167486E-3</v>
      </c>
      <c r="J50" s="633">
        <f t="shared" si="3"/>
        <v>2.4197100698983634E-3</v>
      </c>
      <c r="K50" s="633">
        <f t="shared" si="3"/>
        <v>2.7177992824065486E-3</v>
      </c>
      <c r="L50" s="637"/>
    </row>
    <row r="51" spans="1:12" ht="13.2" x14ac:dyDescent="0.15">
      <c r="B51" s="583"/>
      <c r="C51" s="636" t="s">
        <v>564</v>
      </c>
      <c r="D51" s="579" t="s">
        <v>810</v>
      </c>
      <c r="E51" s="633">
        <f t="shared" si="2"/>
        <v>3.7002236764424636E-2</v>
      </c>
      <c r="F51" s="633">
        <f t="shared" si="2"/>
        <v>3.7093736273917641E-2</v>
      </c>
      <c r="G51" s="633">
        <f t="shared" si="2"/>
        <v>3.5302568372045963E-2</v>
      </c>
      <c r="H51" s="633"/>
      <c r="I51" s="634">
        <f t="shared" si="3"/>
        <v>3.7522778728808881E-2</v>
      </c>
      <c r="J51" s="633">
        <f t="shared" si="3"/>
        <v>3.7823310001295685E-2</v>
      </c>
      <c r="K51" s="633">
        <f t="shared" si="3"/>
        <v>3.6490150761318993E-2</v>
      </c>
      <c r="L51" s="637"/>
    </row>
    <row r="52" spans="1:12" ht="13.2" x14ac:dyDescent="0.15">
      <c r="B52" s="583"/>
      <c r="C52" s="636" t="s">
        <v>565</v>
      </c>
      <c r="D52" s="579" t="s">
        <v>811</v>
      </c>
      <c r="E52" s="633">
        <f t="shared" ref="E52:G63" si="4">+E23/E$34</f>
        <v>3.6145780497742447E-2</v>
      </c>
      <c r="F52" s="633">
        <f t="shared" si="4"/>
        <v>3.0300420439480211E-2</v>
      </c>
      <c r="G52" s="633">
        <f t="shared" si="4"/>
        <v>2.7227283034697309E-2</v>
      </c>
      <c r="H52" s="633"/>
      <c r="I52" s="634">
        <f t="shared" ref="I52:K63" si="5">+I23/I$34</f>
        <v>3.3408802253023361E-2</v>
      </c>
      <c r="J52" s="633">
        <f t="shared" si="5"/>
        <v>2.793228870981759E-2</v>
      </c>
      <c r="K52" s="633">
        <f t="shared" si="5"/>
        <v>2.4401088540480922E-2</v>
      </c>
      <c r="L52" s="637"/>
    </row>
    <row r="53" spans="1:12" ht="13.2" x14ac:dyDescent="0.15">
      <c r="B53" s="583"/>
      <c r="C53" s="636" t="s">
        <v>566</v>
      </c>
      <c r="D53" s="579" t="s">
        <v>812</v>
      </c>
      <c r="E53" s="633">
        <f t="shared" si="4"/>
        <v>5.6126988350531752E-3</v>
      </c>
      <c r="F53" s="633">
        <f t="shared" si="4"/>
        <v>5.5919460442149429E-3</v>
      </c>
      <c r="G53" s="633">
        <f t="shared" si="4"/>
        <v>5.9706047874294489E-3</v>
      </c>
      <c r="H53" s="633"/>
      <c r="I53" s="634">
        <f t="shared" si="5"/>
        <v>5.0435326817236366E-3</v>
      </c>
      <c r="J53" s="633">
        <f t="shared" si="5"/>
        <v>5.2108982536623778E-3</v>
      </c>
      <c r="K53" s="633">
        <f t="shared" si="5"/>
        <v>5.1570664841120413E-3</v>
      </c>
      <c r="L53" s="637"/>
    </row>
    <row r="54" spans="1:12" ht="13.2" x14ac:dyDescent="0.15">
      <c r="B54" s="583"/>
      <c r="C54" s="636" t="s">
        <v>567</v>
      </c>
      <c r="D54" s="579" t="s">
        <v>813</v>
      </c>
      <c r="E54" s="633">
        <f t="shared" si="4"/>
        <v>1.0834587528998943E-2</v>
      </c>
      <c r="F54" s="633">
        <f t="shared" si="4"/>
        <v>1.0466191381226416E-2</v>
      </c>
      <c r="G54" s="633">
        <f t="shared" si="4"/>
        <v>9.4133569637691178E-3</v>
      </c>
      <c r="H54" s="633"/>
      <c r="I54" s="634">
        <f t="shared" si="5"/>
        <v>1.0620869917352329E-2</v>
      </c>
      <c r="J54" s="633">
        <f t="shared" si="5"/>
        <v>1.0640397028878314E-2</v>
      </c>
      <c r="K54" s="633">
        <f t="shared" si="5"/>
        <v>1.0086834080040812E-2</v>
      </c>
      <c r="L54" s="637"/>
    </row>
    <row r="55" spans="1:12" ht="13.2" x14ac:dyDescent="0.15">
      <c r="B55" s="583"/>
      <c r="C55" s="636" t="s">
        <v>568</v>
      </c>
      <c r="D55" s="579" t="s">
        <v>814</v>
      </c>
      <c r="E55" s="633">
        <f t="shared" si="4"/>
        <v>2.1203528932423107E-2</v>
      </c>
      <c r="F55" s="633">
        <f t="shared" si="4"/>
        <v>1.8759157785180676E-2</v>
      </c>
      <c r="G55" s="633">
        <f t="shared" si="4"/>
        <v>2.2753792643561171E-2</v>
      </c>
      <c r="H55" s="633"/>
      <c r="I55" s="634">
        <f t="shared" si="5"/>
        <v>2.144421742411692E-2</v>
      </c>
      <c r="J55" s="633">
        <f t="shared" si="5"/>
        <v>1.9686117149063785E-2</v>
      </c>
      <c r="K55" s="633">
        <f t="shared" si="5"/>
        <v>2.457149690744476E-2</v>
      </c>
      <c r="L55" s="637"/>
    </row>
    <row r="56" spans="1:12" s="558" customFormat="1" ht="13.35" customHeight="1" x14ac:dyDescent="0.25">
      <c r="A56" s="619"/>
      <c r="B56" s="555"/>
      <c r="C56" s="556" t="s">
        <v>569</v>
      </c>
      <c r="D56" s="559" t="s">
        <v>815</v>
      </c>
      <c r="E56" s="633">
        <f t="shared" si="4"/>
        <v>1.2547500062363321E-2</v>
      </c>
      <c r="F56" s="633">
        <f t="shared" si="4"/>
        <v>1.0009540806676051E-2</v>
      </c>
      <c r="G56" s="633">
        <f t="shared" si="4"/>
        <v>1.0214456283210223E-2</v>
      </c>
      <c r="H56" s="633"/>
      <c r="I56" s="634">
        <f t="shared" si="5"/>
        <v>1.2608831704309091E-2</v>
      </c>
      <c r="J56" s="633">
        <f t="shared" si="5"/>
        <v>1.0068624681580089E-2</v>
      </c>
      <c r="K56" s="633">
        <f t="shared" si="5"/>
        <v>9.7978288743329998E-3</v>
      </c>
      <c r="L56" s="638"/>
    </row>
    <row r="57" spans="1:12" s="558" customFormat="1" ht="13.35" customHeight="1" x14ac:dyDescent="0.25">
      <c r="A57" s="619"/>
      <c r="B57" s="555"/>
      <c r="C57" s="556" t="s">
        <v>570</v>
      </c>
      <c r="D57" s="559" t="s">
        <v>816</v>
      </c>
      <c r="E57" s="633">
        <f t="shared" si="4"/>
        <v>0.34002976809159924</v>
      </c>
      <c r="F57" s="633">
        <f t="shared" si="4"/>
        <v>0.34672858292983255</v>
      </c>
      <c r="G57" s="633">
        <f t="shared" si="4"/>
        <v>0.34080508475090115</v>
      </c>
      <c r="H57" s="633"/>
      <c r="I57" s="634">
        <f t="shared" si="5"/>
        <v>0.33102324810867523</v>
      </c>
      <c r="J57" s="633">
        <f t="shared" si="5"/>
        <v>0.34311902413174267</v>
      </c>
      <c r="K57" s="633">
        <f t="shared" si="5"/>
        <v>0.33752796921767464</v>
      </c>
      <c r="L57" s="638"/>
    </row>
    <row r="58" spans="1:12" s="558" customFormat="1" ht="13.35" customHeight="1" x14ac:dyDescent="0.25">
      <c r="A58" s="619"/>
      <c r="B58" s="555"/>
      <c r="C58" s="556" t="s">
        <v>571</v>
      </c>
      <c r="D58" s="559" t="s">
        <v>817</v>
      </c>
      <c r="E58" s="633">
        <f t="shared" si="4"/>
        <v>9.9864463717020194E-3</v>
      </c>
      <c r="F58" s="633">
        <f t="shared" si="4"/>
        <v>4.8437503771074234E-3</v>
      </c>
      <c r="G58" s="633">
        <f t="shared" si="4"/>
        <v>7.424903827890442E-3</v>
      </c>
      <c r="H58" s="633"/>
      <c r="I58" s="634">
        <f t="shared" si="5"/>
        <v>8.7985716126419648E-3</v>
      </c>
      <c r="J58" s="633">
        <f t="shared" si="5"/>
        <v>5.1528578761236982E-3</v>
      </c>
      <c r="K58" s="633">
        <f t="shared" si="5"/>
        <v>7.2623088263205193E-3</v>
      </c>
      <c r="L58" s="638"/>
    </row>
    <row r="59" spans="1:12" s="558" customFormat="1" ht="13.35" customHeight="1" x14ac:dyDescent="0.25">
      <c r="A59" s="619"/>
      <c r="B59" s="555"/>
      <c r="C59" s="556" t="s">
        <v>572</v>
      </c>
      <c r="D59" s="559" t="s">
        <v>818</v>
      </c>
      <c r="E59" s="633">
        <f t="shared" si="4"/>
        <v>3.5222803355978147E-2</v>
      </c>
      <c r="F59" s="633">
        <f t="shared" si="4"/>
        <v>4.4490264336433057E-2</v>
      </c>
      <c r="G59" s="633">
        <f t="shared" si="4"/>
        <v>4.9449618017565963E-2</v>
      </c>
      <c r="H59" s="633"/>
      <c r="I59" s="634">
        <f t="shared" si="5"/>
        <v>3.5682073370515578E-2</v>
      </c>
      <c r="J59" s="633">
        <f t="shared" si="5"/>
        <v>4.4212046948357786E-2</v>
      </c>
      <c r="K59" s="633">
        <f t="shared" si="5"/>
        <v>4.9230122772523414E-2</v>
      </c>
      <c r="L59" s="638"/>
    </row>
    <row r="60" spans="1:12" s="558" customFormat="1" ht="13.35" customHeight="1" x14ac:dyDescent="0.25">
      <c r="A60" s="619"/>
      <c r="B60" s="555"/>
      <c r="C60" s="556" t="s">
        <v>573</v>
      </c>
      <c r="D60" s="559" t="s">
        <v>819</v>
      </c>
      <c r="E60" s="633">
        <f t="shared" si="4"/>
        <v>1.3694985157529748E-2</v>
      </c>
      <c r="F60" s="633">
        <f t="shared" si="4"/>
        <v>9.4383869438354126E-3</v>
      </c>
      <c r="G60" s="633">
        <f t="shared" si="4"/>
        <v>8.8529245929860941E-3</v>
      </c>
      <c r="H60" s="633"/>
      <c r="I60" s="634">
        <f t="shared" si="5"/>
        <v>1.3078211570673882E-2</v>
      </c>
      <c r="J60" s="633">
        <f t="shared" si="5"/>
        <v>9.4794063968716962E-3</v>
      </c>
      <c r="K60" s="633">
        <f t="shared" si="5"/>
        <v>8.297778618580021E-3</v>
      </c>
      <c r="L60" s="638"/>
    </row>
    <row r="61" spans="1:12" s="558" customFormat="1" ht="13.35" customHeight="1" x14ac:dyDescent="0.25">
      <c r="A61" s="619"/>
      <c r="B61" s="555"/>
      <c r="C61" s="556" t="s">
        <v>574</v>
      </c>
      <c r="D61" s="559" t="s">
        <v>820</v>
      </c>
      <c r="E61" s="633">
        <f t="shared" si="4"/>
        <v>1.3528682969824467E-2</v>
      </c>
      <c r="F61" s="633">
        <f t="shared" si="4"/>
        <v>1.1373499288424937E-2</v>
      </c>
      <c r="G61" s="633">
        <f t="shared" si="4"/>
        <v>9.3421247776855135E-3</v>
      </c>
      <c r="H61" s="633"/>
      <c r="I61" s="634">
        <f t="shared" si="5"/>
        <v>1.3731661972868002E-2</v>
      </c>
      <c r="J61" s="633">
        <f t="shared" si="5"/>
        <v>1.0978734075065917E-2</v>
      </c>
      <c r="K61" s="633">
        <f t="shared" si="5"/>
        <v>9.1711181248211125E-3</v>
      </c>
      <c r="L61" s="638"/>
    </row>
    <row r="62" spans="1:12" s="558" customFormat="1" ht="13.35" customHeight="1" x14ac:dyDescent="0.25">
      <c r="A62" s="619"/>
      <c r="B62" s="555"/>
      <c r="C62" s="556" t="s">
        <v>575</v>
      </c>
      <c r="D62" s="559" t="s">
        <v>821</v>
      </c>
      <c r="E62" s="633">
        <f t="shared" si="4"/>
        <v>9.919925496619908E-2</v>
      </c>
      <c r="F62" s="633">
        <f t="shared" si="4"/>
        <v>9.1980833403713921E-2</v>
      </c>
      <c r="G62" s="633">
        <f t="shared" si="4"/>
        <v>8.2128789405384484E-2</v>
      </c>
      <c r="H62" s="633"/>
      <c r="I62" s="634">
        <f t="shared" si="5"/>
        <v>0.10557365582491211</v>
      </c>
      <c r="J62" s="633">
        <f t="shared" si="5"/>
        <v>9.5684898054390927E-2</v>
      </c>
      <c r="K62" s="633">
        <f t="shared" si="5"/>
        <v>8.8231288565255181E-2</v>
      </c>
      <c r="L62" s="638"/>
    </row>
    <row r="63" spans="1:12" s="558" customFormat="1" ht="13.35" customHeight="1" x14ac:dyDescent="0.25">
      <c r="A63" s="619"/>
      <c r="B63" s="625"/>
      <c r="C63" s="565" t="s">
        <v>8</v>
      </c>
      <c r="D63" s="626"/>
      <c r="E63" s="639">
        <f t="shared" si="4"/>
        <v>1</v>
      </c>
      <c r="F63" s="639">
        <f t="shared" si="4"/>
        <v>1</v>
      </c>
      <c r="G63" s="639">
        <f t="shared" si="4"/>
        <v>1</v>
      </c>
      <c r="H63" s="639"/>
      <c r="I63" s="640">
        <f t="shared" si="5"/>
        <v>1</v>
      </c>
      <c r="J63" s="639">
        <f t="shared" si="5"/>
        <v>1</v>
      </c>
      <c r="K63" s="639">
        <f t="shared" si="5"/>
        <v>1</v>
      </c>
      <c r="L63" s="641"/>
    </row>
    <row r="65" spans="9:9" customFormat="1" ht="13.35" customHeight="1" x14ac:dyDescent="0.25">
      <c r="I65"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heetViews>
  <sheetFormatPr defaultColWidth="9.109375" defaultRowHeight="10.199999999999999" x14ac:dyDescent="0.2"/>
  <cols>
    <col min="1" max="1" width="4.88671875" style="611" customWidth="1"/>
    <col min="2" max="2" width="0.88671875" style="540" customWidth="1"/>
    <col min="3" max="3" width="23.6640625" style="540" bestFit="1" customWidth="1"/>
    <col min="4" max="4" width="5.109375" style="540" bestFit="1"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952</v>
      </c>
      <c r="C1" s="612"/>
      <c r="D1" s="612"/>
      <c r="E1" s="612"/>
      <c r="F1" s="612"/>
      <c r="G1" s="612"/>
      <c r="H1" s="612"/>
    </row>
    <row r="2" spans="1:12" s="552" customFormat="1" ht="13.35" customHeight="1" x14ac:dyDescent="0.25">
      <c r="A2" s="613"/>
      <c r="B2" s="614"/>
      <c r="C2" s="1116" t="s">
        <v>161</v>
      </c>
      <c r="D2" s="1117"/>
      <c r="E2" s="1088">
        <v>2013</v>
      </c>
      <c r="F2" s="1088"/>
      <c r="G2" s="1088"/>
      <c r="H2" s="1088"/>
      <c r="I2" s="1087">
        <v>2014</v>
      </c>
      <c r="J2" s="1088"/>
      <c r="K2" s="1088"/>
      <c r="L2" s="1089"/>
    </row>
    <row r="3" spans="1:12" ht="12.6" customHeight="1" x14ac:dyDescent="0.15">
      <c r="A3" s="615"/>
      <c r="B3" s="616"/>
      <c r="C3" s="1135" t="s">
        <v>865</v>
      </c>
      <c r="D3" s="1136"/>
      <c r="E3" s="1077" t="s">
        <v>340</v>
      </c>
      <c r="F3" s="1077" t="s">
        <v>77</v>
      </c>
      <c r="G3" s="1077" t="s">
        <v>160</v>
      </c>
      <c r="H3" s="1077" t="s">
        <v>313</v>
      </c>
      <c r="I3" s="1080" t="s">
        <v>340</v>
      </c>
      <c r="J3" s="1077" t="s">
        <v>77</v>
      </c>
      <c r="K3" s="1077" t="s">
        <v>160</v>
      </c>
      <c r="L3" s="1068" t="s">
        <v>313</v>
      </c>
    </row>
    <row r="4" spans="1:12" ht="12.6" customHeight="1" x14ac:dyDescent="0.15">
      <c r="A4" s="615"/>
      <c r="B4" s="617"/>
      <c r="C4" s="1137"/>
      <c r="D4" s="1138"/>
      <c r="E4" s="1083"/>
      <c r="F4" s="1083"/>
      <c r="G4" s="1083"/>
      <c r="H4" s="1083"/>
      <c r="I4" s="1093"/>
      <c r="J4" s="1083"/>
      <c r="K4" s="1083"/>
      <c r="L4" s="1085"/>
    </row>
    <row r="5" spans="1:12" ht="12.6" customHeight="1" x14ac:dyDescent="0.15">
      <c r="A5" s="615"/>
      <c r="B5" s="618"/>
      <c r="C5" s="1139"/>
      <c r="D5" s="1140"/>
      <c r="E5" s="1084"/>
      <c r="F5" s="1084"/>
      <c r="G5" s="1084"/>
      <c r="H5" s="1084"/>
      <c r="I5" s="1094"/>
      <c r="J5" s="1084"/>
      <c r="K5" s="1084"/>
      <c r="L5" s="1086"/>
    </row>
    <row r="6" spans="1:12" s="558" customFormat="1" ht="13.35" customHeight="1" x14ac:dyDescent="0.25">
      <c r="A6" s="619"/>
      <c r="B6" s="620"/>
      <c r="C6" s="561" t="s">
        <v>549</v>
      </c>
      <c r="D6" s="562" t="s">
        <v>795</v>
      </c>
      <c r="E6" s="655">
        <f>+A2.10.8!E7/A2.10.8!E$34</f>
        <v>6.361058679726932E-3</v>
      </c>
      <c r="F6" s="655">
        <f>+A2.10.8!F7/A2.10.8!F$34</f>
        <v>4.3895734297264817E-3</v>
      </c>
      <c r="G6" s="655">
        <f>+A2.10.8!G7/A2.10.8!G$34</f>
        <v>5.231976905784497E-3</v>
      </c>
      <c r="H6" s="656"/>
      <c r="I6" s="655">
        <f>+A2.10.8!I7/A2.10.8!I$34</f>
        <v>6.4608758076094763E-3</v>
      </c>
      <c r="J6" s="655">
        <f>+A2.10.8!J7/A2.10.8!J$34</f>
        <v>4.7073234034982377E-3</v>
      </c>
      <c r="K6" s="655">
        <f>+A2.10.8!K7/A2.10.8!K$34</f>
        <v>5.5243044555552045E-3</v>
      </c>
      <c r="L6" s="656"/>
    </row>
    <row r="7" spans="1:12" s="558" customFormat="1" ht="13.35" customHeight="1" x14ac:dyDescent="0.25">
      <c r="A7" s="619"/>
      <c r="B7" s="555"/>
      <c r="C7" s="556" t="s">
        <v>550</v>
      </c>
      <c r="D7" s="559" t="s">
        <v>796</v>
      </c>
      <c r="E7" s="657">
        <f>+A2.10.8!E8/A2.10.8!E$34</f>
        <v>2.0579895728528308E-2</v>
      </c>
      <c r="F7" s="657">
        <f>+A2.10.8!F8/A2.10.8!F$34</f>
        <v>1.6047865870010024E-2</v>
      </c>
      <c r="G7" s="657">
        <f>+A2.10.8!G8/A2.10.8!G$34</f>
        <v>1.4186494868300484E-2</v>
      </c>
      <c r="H7" s="647"/>
      <c r="I7" s="657">
        <f>+A2.10.8!I8/A2.10.8!I$34</f>
        <v>1.9713954387321223E-2</v>
      </c>
      <c r="J7" s="657">
        <f>+A2.10.8!J8/A2.10.8!J$34</f>
        <v>1.5747718101783045E-2</v>
      </c>
      <c r="K7" s="657">
        <f>+A2.10.8!K8/A2.10.8!K$34</f>
        <v>1.2547539712203851E-2</v>
      </c>
      <c r="L7" s="647"/>
    </row>
    <row r="8" spans="1:12" s="558" customFormat="1" ht="13.35" customHeight="1" x14ac:dyDescent="0.25">
      <c r="A8" s="619"/>
      <c r="B8" s="555"/>
      <c r="C8" s="556" t="s">
        <v>551</v>
      </c>
      <c r="D8" s="559" t="s">
        <v>797</v>
      </c>
      <c r="E8" s="657">
        <f>+A2.10.8!E9/A2.10.8!E$34</f>
        <v>3.6445124435611952E-2</v>
      </c>
      <c r="F8" s="657">
        <f>+A2.10.8!F9/A2.10.8!F$34</f>
        <v>3.4460276723615388E-2</v>
      </c>
      <c r="G8" s="657">
        <f>+A2.10.8!G9/A2.10.8!G$34</f>
        <v>3.1536835223849924E-2</v>
      </c>
      <c r="H8" s="647"/>
      <c r="I8" s="657">
        <f>+A2.10.8!I9/A2.10.8!I$34</f>
        <v>3.5875347433136376E-2</v>
      </c>
      <c r="J8" s="657">
        <f>+A2.10.8!J9/A2.10.8!J$34</f>
        <v>3.3696545620826475E-2</v>
      </c>
      <c r="K8" s="657">
        <f>+A2.10.8!K9/A2.10.8!K$34</f>
        <v>3.1244064277037246E-2</v>
      </c>
      <c r="L8" s="647"/>
    </row>
    <row r="9" spans="1:12" s="558" customFormat="1" ht="13.35" customHeight="1" x14ac:dyDescent="0.25">
      <c r="A9" s="619"/>
      <c r="B9" s="555"/>
      <c r="C9" s="556" t="s">
        <v>552</v>
      </c>
      <c r="D9" s="559" t="s">
        <v>798</v>
      </c>
      <c r="E9" s="657">
        <f>+A2.10.8!E10/A2.10.8!E$34</f>
        <v>4.4610561851941163E-2</v>
      </c>
      <c r="F9" s="657">
        <f>+A2.10.8!F10/A2.10.8!F$34</f>
        <v>7.0744586761689501E-2</v>
      </c>
      <c r="G9" s="657">
        <f>+A2.10.8!G10/A2.10.8!G$34</f>
        <v>8.8872017670273945E-2</v>
      </c>
      <c r="H9" s="647"/>
      <c r="I9" s="657">
        <f>+A2.10.8!I10/A2.10.8!I$34</f>
        <v>4.7674268779796421E-2</v>
      </c>
      <c r="J9" s="657">
        <f>+A2.10.8!J10/A2.10.8!J$34</f>
        <v>7.1378255790069789E-2</v>
      </c>
      <c r="K9" s="657">
        <f>+A2.10.8!K10/A2.10.8!K$34</f>
        <v>8.8211368505392962E-2</v>
      </c>
      <c r="L9" s="647"/>
    </row>
    <row r="10" spans="1:12" s="558" customFormat="1" ht="13.35" customHeight="1" x14ac:dyDescent="0.25">
      <c r="A10" s="619"/>
      <c r="B10" s="555"/>
      <c r="C10" s="556" t="s">
        <v>553</v>
      </c>
      <c r="D10" s="559" t="s">
        <v>799</v>
      </c>
      <c r="E10" s="657">
        <f>+A2.10.8!E11/A2.10.8!E$34</f>
        <v>8.9379110782202342E-2</v>
      </c>
      <c r="F10" s="657">
        <f>+A2.10.8!F11/A2.10.8!F$34</f>
        <v>9.5783007045921353E-2</v>
      </c>
      <c r="G10" s="657">
        <f>+A2.10.8!G11/A2.10.8!G$34</f>
        <v>8.9424585611212318E-2</v>
      </c>
      <c r="H10" s="647"/>
      <c r="I10" s="657">
        <f>+A2.10.8!I11/A2.10.8!I$34</f>
        <v>9.5118449389806167E-2</v>
      </c>
      <c r="J10" s="657">
        <f>+A2.10.8!J11/A2.10.8!J$34</f>
        <v>9.7960623779337425E-2</v>
      </c>
      <c r="K10" s="657">
        <f>+A2.10.8!K11/A2.10.8!K$34</f>
        <v>9.1608881124908878E-2</v>
      </c>
      <c r="L10" s="647"/>
    </row>
    <row r="11" spans="1:12" s="558" customFormat="1" ht="13.35" customHeight="1" x14ac:dyDescent="0.25">
      <c r="A11" s="619"/>
      <c r="B11" s="555"/>
      <c r="C11" s="556" t="s">
        <v>554</v>
      </c>
      <c r="D11" s="559" t="s">
        <v>800</v>
      </c>
      <c r="E11" s="657">
        <f>+A2.10.8!E12/A2.10.8!E$34</f>
        <v>1.6023215785403656E-2</v>
      </c>
      <c r="F11" s="657">
        <f>+A2.10.8!F12/A2.10.8!F$34</f>
        <v>1.1455314415625077E-2</v>
      </c>
      <c r="G11" s="657">
        <f>+A2.10.8!G12/A2.10.8!G$34</f>
        <v>1.0699569322233333E-2</v>
      </c>
      <c r="H11" s="647"/>
      <c r="I11" s="657">
        <f>+A2.10.8!I12/A2.10.8!I$34</f>
        <v>1.5406703848914904E-2</v>
      </c>
      <c r="J11" s="657">
        <f>+A2.10.8!J12/A2.10.8!J$34</f>
        <v>1.2025013216100043E-2</v>
      </c>
      <c r="K11" s="657">
        <f>+A2.10.8!K12/A2.10.8!K$34</f>
        <v>1.2078566092439198E-2</v>
      </c>
      <c r="L11" s="647"/>
    </row>
    <row r="12" spans="1:12" s="558" customFormat="1" ht="13.35" customHeight="1" x14ac:dyDescent="0.25">
      <c r="A12" s="619"/>
      <c r="B12" s="555"/>
      <c r="C12" s="556" t="s">
        <v>555</v>
      </c>
      <c r="D12" s="559" t="s">
        <v>801</v>
      </c>
      <c r="E12" s="657">
        <f>+A2.10.8!E13/A2.10.8!E$34</f>
        <v>2.5560646250301421E-2</v>
      </c>
      <c r="F12" s="657">
        <f>+A2.10.8!F13/A2.10.8!F$34</f>
        <v>2.7993162046046929E-2</v>
      </c>
      <c r="G12" s="657">
        <f>+A2.10.8!G13/A2.10.8!G$34</f>
        <v>3.2689631403637377E-2</v>
      </c>
      <c r="H12" s="647"/>
      <c r="I12" s="657">
        <f>+A2.10.8!I13/A2.10.8!I$34</f>
        <v>2.5944742025144036E-2</v>
      </c>
      <c r="J12" s="657">
        <f>+A2.10.8!J13/A2.10.8!J$34</f>
        <v>2.7088485309051398E-2</v>
      </c>
      <c r="K12" s="657">
        <f>+A2.10.8!K13/A2.10.8!K$34</f>
        <v>3.0847050680852903E-2</v>
      </c>
      <c r="L12" s="647"/>
    </row>
    <row r="13" spans="1:12" s="558" customFormat="1" ht="13.35" customHeight="1" x14ac:dyDescent="0.25">
      <c r="A13" s="619"/>
      <c r="B13" s="555"/>
      <c r="C13" s="556" t="s">
        <v>556</v>
      </c>
      <c r="D13" s="559" t="s">
        <v>802</v>
      </c>
      <c r="E13" s="657">
        <f>+A2.10.8!E14/A2.10.8!E$34</f>
        <v>3.0383409693754523E-2</v>
      </c>
      <c r="F13" s="657">
        <f>+A2.10.8!F14/A2.10.8!F$34</f>
        <v>2.3874053269142326E-2</v>
      </c>
      <c r="G13" s="657">
        <f>+A2.10.8!G14/A2.10.8!G$34</f>
        <v>2.1801622691236398E-2</v>
      </c>
      <c r="H13" s="647"/>
      <c r="I13" s="657">
        <f>+A2.10.8!I14/A2.10.8!I$34</f>
        <v>3.096986765328474E-2</v>
      </c>
      <c r="J13" s="657">
        <f>+A2.10.8!J14/A2.10.8!J$34</f>
        <v>2.5250280560574351E-2</v>
      </c>
      <c r="K13" s="657">
        <f>+A2.10.8!K14/A2.10.8!K$34</f>
        <v>2.432050761668806E-2</v>
      </c>
      <c r="L13" s="647"/>
    </row>
    <row r="14" spans="1:12" s="558" customFormat="1" ht="13.35" customHeight="1" x14ac:dyDescent="0.25">
      <c r="A14" s="619"/>
      <c r="B14" s="555"/>
      <c r="C14" s="556" t="s">
        <v>557</v>
      </c>
      <c r="D14" s="559" t="s">
        <v>803</v>
      </c>
      <c r="E14" s="657">
        <f>+A2.10.8!E15/A2.10.8!E$34</f>
        <v>6.269592476489028E-3</v>
      </c>
      <c r="F14" s="657">
        <f>+A2.10.8!F15/A2.10.8!F$34</f>
        <v>5.0984815113827419E-3</v>
      </c>
      <c r="G14" s="657">
        <f>+A2.10.8!G15/A2.10.8!G$34</f>
        <v>5.0155857019546649E-3</v>
      </c>
      <c r="H14" s="647"/>
      <c r="I14" s="657">
        <f>+A2.10.8!I15/A2.10.8!I$34</f>
        <v>5.7153901375006904E-3</v>
      </c>
      <c r="J14" s="657">
        <f>+A2.10.8!J15/A2.10.8!J$34</f>
        <v>4.7502396981758278E-3</v>
      </c>
      <c r="K14" s="657">
        <f>+A2.10.8!K15/A2.10.8!K$34</f>
        <v>5.0606761759994824E-3</v>
      </c>
      <c r="L14" s="647"/>
    </row>
    <row r="15" spans="1:12" s="558" customFormat="1" ht="13.35" customHeight="1" x14ac:dyDescent="0.25">
      <c r="A15" s="619"/>
      <c r="B15" s="555"/>
      <c r="C15" s="556" t="s">
        <v>558</v>
      </c>
      <c r="D15" s="559" t="s">
        <v>804</v>
      </c>
      <c r="E15" s="657">
        <f>+A2.10.8!E16/A2.10.8!E$34</f>
        <v>7.1011034150154249E-3</v>
      </c>
      <c r="F15" s="657">
        <f>+A2.10.8!F16/A2.10.8!F$34</f>
        <v>4.2510480507441462E-3</v>
      </c>
      <c r="G15" s="657">
        <f>+A2.10.8!G16/A2.10.8!G$34</f>
        <v>4.2087500380406668E-3</v>
      </c>
      <c r="H15" s="647"/>
      <c r="I15" s="657">
        <f>+A2.10.8!I16/A2.10.8!I$34</f>
        <v>7.1419367901779966E-3</v>
      </c>
      <c r="J15" s="657">
        <f>+A2.10.8!J16/A2.10.8!J$34</f>
        <v>4.358487675424399E-3</v>
      </c>
      <c r="K15" s="657">
        <f>+A2.10.8!K16/A2.10.8!K$34</f>
        <v>3.9916390911109391E-3</v>
      </c>
      <c r="L15" s="647"/>
    </row>
    <row r="16" spans="1:12" s="558" customFormat="1" ht="13.35" customHeight="1" x14ac:dyDescent="0.25">
      <c r="A16" s="619"/>
      <c r="B16" s="555"/>
      <c r="C16" s="556" t="s">
        <v>559</v>
      </c>
      <c r="D16" s="559" t="s">
        <v>805</v>
      </c>
      <c r="E16" s="657">
        <f>+A2.10.8!E17/A2.10.8!E$34</f>
        <v>7.2091998370238559E-3</v>
      </c>
      <c r="F16" s="657">
        <f>+A2.10.8!F17/A2.10.8!F$34</f>
        <v>4.1602360398823807E-3</v>
      </c>
      <c r="G16" s="657">
        <f>+A2.10.8!G17/A2.10.8!G$34</f>
        <v>4.5641202315234858E-3</v>
      </c>
      <c r="H16" s="647"/>
      <c r="I16" s="657">
        <f>+A2.10.8!I17/A2.10.8!I$34</f>
        <v>7.5284849154195884E-3</v>
      </c>
      <c r="J16" s="657">
        <f>+A2.10.8!J17/A2.10.8!J$34</f>
        <v>4.320532095655377E-3</v>
      </c>
      <c r="K16" s="657">
        <f>+A2.10.8!K17/A2.10.8!K$34</f>
        <v>4.3516992320264455E-3</v>
      </c>
      <c r="L16" s="647"/>
    </row>
    <row r="17" spans="1:12" s="558" customFormat="1" ht="13.35" customHeight="1" x14ac:dyDescent="0.25">
      <c r="A17" s="619"/>
      <c r="B17" s="555"/>
      <c r="C17" s="556" t="s">
        <v>560</v>
      </c>
      <c r="D17" s="559" t="s">
        <v>806</v>
      </c>
      <c r="E17" s="657">
        <f>+A2.10.8!E18/A2.10.8!E$34</f>
        <v>2.0222346024961958E-2</v>
      </c>
      <c r="F17" s="657">
        <f>+A2.10.8!F18/A2.10.8!F$34</f>
        <v>2.2024111456326111E-2</v>
      </c>
      <c r="G17" s="657">
        <f>+A2.10.8!G18/A2.10.8!G$34</f>
        <v>2.409822585263648E-2</v>
      </c>
      <c r="H17" s="647"/>
      <c r="I17" s="657">
        <f>+A2.10.8!I18/A2.10.8!I$34</f>
        <v>2.0790767021922802E-2</v>
      </c>
      <c r="J17" s="657">
        <f>+A2.10.8!J18/A2.10.8!J$34</f>
        <v>2.3258565912261785E-2</v>
      </c>
      <c r="K17" s="657">
        <f>+A2.10.8!K18/A2.10.8!K$34</f>
        <v>2.4360381583856436E-2</v>
      </c>
      <c r="L17" s="647"/>
    </row>
    <row r="18" spans="1:12" s="558" customFormat="1" ht="13.35" customHeight="1" x14ac:dyDescent="0.25">
      <c r="A18" s="619"/>
      <c r="B18" s="555"/>
      <c r="C18" s="556" t="s">
        <v>561</v>
      </c>
      <c r="D18" s="559" t="s">
        <v>807</v>
      </c>
      <c r="E18" s="657">
        <f>+A2.10.8!E19/A2.10.8!E$34</f>
        <v>3.9114274548281681E-2</v>
      </c>
      <c r="F18" s="657">
        <f>+A2.10.8!F19/A2.10.8!F$34</f>
        <v>4.4560907303292874E-2</v>
      </c>
      <c r="G18" s="657">
        <f>+A2.10.8!G19/A2.10.8!G$34</f>
        <v>4.6559910351604103E-2</v>
      </c>
      <c r="H18" s="647"/>
      <c r="I18" s="657">
        <f>+A2.10.8!I19/A2.10.8!I$34</f>
        <v>3.868242310453366E-2</v>
      </c>
      <c r="J18" s="657">
        <f>+A2.10.8!J19/A2.10.8!J$34</f>
        <v>4.2403313384580074E-2</v>
      </c>
      <c r="K18" s="657">
        <f>+A2.10.8!K19/A2.10.8!K$34</f>
        <v>4.4143972523743503E-2</v>
      </c>
      <c r="L18" s="647"/>
    </row>
    <row r="19" spans="1:12" s="558" customFormat="1" ht="13.35" customHeight="1" x14ac:dyDescent="0.25">
      <c r="A19" s="619"/>
      <c r="B19" s="555"/>
      <c r="C19" s="556" t="s">
        <v>562</v>
      </c>
      <c r="D19" s="559" t="s">
        <v>808</v>
      </c>
      <c r="E19" s="657">
        <f>+A2.10.8!E20/A2.10.8!E$34</f>
        <v>1.3021461297323367E-2</v>
      </c>
      <c r="F19" s="657">
        <f>+A2.10.8!F20/A2.10.8!F$34</f>
        <v>1.154284019154924E-2</v>
      </c>
      <c r="G19" s="657">
        <f>+A2.10.8!G20/A2.10.8!G$34</f>
        <v>9.4197396714797085E-3</v>
      </c>
      <c r="H19" s="647"/>
      <c r="I19" s="657">
        <f>+A2.10.8!I20/A2.10.8!I$34</f>
        <v>1.1762107239494174E-2</v>
      </c>
      <c r="J19" s="657">
        <f>+A2.10.8!J20/A2.10.8!J$34</f>
        <v>1.0646302075912944E-2</v>
      </c>
      <c r="K19" s="657">
        <f>+A2.10.8!K20/A2.10.8!K$34</f>
        <v>8.7664978728730567E-3</v>
      </c>
      <c r="L19" s="647"/>
    </row>
    <row r="20" spans="1:12" s="558" customFormat="1" ht="13.35" customHeight="1" x14ac:dyDescent="0.25">
      <c r="A20" s="619"/>
      <c r="B20" s="555"/>
      <c r="C20" s="556" t="s">
        <v>563</v>
      </c>
      <c r="D20" s="559" t="s">
        <v>809</v>
      </c>
      <c r="E20" s="657">
        <f>+A2.10.8!E21/A2.10.8!E$34</f>
        <v>2.710725659596052E-3</v>
      </c>
      <c r="F20" s="657">
        <f>+A2.10.8!F21/A2.10.8!F$34</f>
        <v>2.5382258750021487E-3</v>
      </c>
      <c r="G20" s="657">
        <f>+A2.10.8!G21/A2.10.8!G$34</f>
        <v>2.8054269991057063E-3</v>
      </c>
      <c r="H20" s="647"/>
      <c r="I20" s="657">
        <f>+A2.10.8!I21/A2.10.8!I$34</f>
        <v>2.6782262963167486E-3</v>
      </c>
      <c r="J20" s="657">
        <f>+A2.10.8!J21/A2.10.8!J$34</f>
        <v>2.4197100698983634E-3</v>
      </c>
      <c r="K20" s="657">
        <f>+A2.10.8!K21/A2.10.8!K$34</f>
        <v>2.7177992824065486E-3</v>
      </c>
      <c r="L20" s="647"/>
    </row>
    <row r="21" spans="1:12" s="558" customFormat="1" ht="13.35" customHeight="1" x14ac:dyDescent="0.25">
      <c r="A21" s="619"/>
      <c r="B21" s="555"/>
      <c r="C21" s="556" t="s">
        <v>564</v>
      </c>
      <c r="D21" s="559" t="s">
        <v>810</v>
      </c>
      <c r="E21" s="657">
        <f>+A2.10.8!E22/A2.10.8!E$34</f>
        <v>3.7002236764424636E-2</v>
      </c>
      <c r="F21" s="657">
        <f>+A2.10.8!F22/A2.10.8!F$34</f>
        <v>3.7093736273917641E-2</v>
      </c>
      <c r="G21" s="657">
        <f>+A2.10.8!G22/A2.10.8!G$34</f>
        <v>3.5302568372045963E-2</v>
      </c>
      <c r="H21" s="647"/>
      <c r="I21" s="657">
        <f>+A2.10.8!I22/A2.10.8!I$34</f>
        <v>3.7522778728808881E-2</v>
      </c>
      <c r="J21" s="657">
        <f>+A2.10.8!J22/A2.10.8!J$34</f>
        <v>3.7823310001295685E-2</v>
      </c>
      <c r="K21" s="657">
        <f>+A2.10.8!K22/A2.10.8!K$34</f>
        <v>3.6490150761318993E-2</v>
      </c>
      <c r="L21" s="647"/>
    </row>
    <row r="22" spans="1:12" s="558" customFormat="1" ht="13.35" customHeight="1" x14ac:dyDescent="0.25">
      <c r="A22" s="619"/>
      <c r="B22" s="555"/>
      <c r="C22" s="556" t="s">
        <v>565</v>
      </c>
      <c r="D22" s="559" t="s">
        <v>811</v>
      </c>
      <c r="E22" s="657">
        <f>+A2.10.8!E23/A2.10.8!E$34</f>
        <v>3.6145780497742447E-2</v>
      </c>
      <c r="F22" s="657">
        <f>+A2.10.8!F23/A2.10.8!F$34</f>
        <v>3.0300420439480211E-2</v>
      </c>
      <c r="G22" s="657">
        <f>+A2.10.8!G23/A2.10.8!G$34</f>
        <v>2.7227283034697309E-2</v>
      </c>
      <c r="H22" s="647"/>
      <c r="I22" s="657">
        <f>+A2.10.8!I23/A2.10.8!I$34</f>
        <v>3.3408802253023361E-2</v>
      </c>
      <c r="J22" s="657">
        <f>+A2.10.8!J23/A2.10.8!J$34</f>
        <v>2.793228870981759E-2</v>
      </c>
      <c r="K22" s="657">
        <f>+A2.10.8!K23/A2.10.8!K$34</f>
        <v>2.4401088540480922E-2</v>
      </c>
      <c r="L22" s="647"/>
    </row>
    <row r="23" spans="1:12" s="558" customFormat="1" ht="13.35" customHeight="1" x14ac:dyDescent="0.25">
      <c r="A23" s="619"/>
      <c r="B23" s="555"/>
      <c r="C23" s="556" t="s">
        <v>566</v>
      </c>
      <c r="D23" s="559" t="s">
        <v>812</v>
      </c>
      <c r="E23" s="657">
        <f>+A2.10.8!E24/A2.10.8!E$34</f>
        <v>5.6126988350531752E-3</v>
      </c>
      <c r="F23" s="657">
        <f>+A2.10.8!F24/A2.10.8!F$34</f>
        <v>5.5919460442149429E-3</v>
      </c>
      <c r="G23" s="657">
        <f>+A2.10.8!G24/A2.10.8!G$34</f>
        <v>5.9706047874294489E-3</v>
      </c>
      <c r="H23" s="647"/>
      <c r="I23" s="657">
        <f>+A2.10.8!I24/A2.10.8!I$34</f>
        <v>5.0435326817236366E-3</v>
      </c>
      <c r="J23" s="657">
        <f>+A2.10.8!J24/A2.10.8!J$34</f>
        <v>5.2108982536623778E-3</v>
      </c>
      <c r="K23" s="657">
        <f>+A2.10.8!K24/A2.10.8!K$34</f>
        <v>5.1570664841120413E-3</v>
      </c>
      <c r="L23" s="647"/>
    </row>
    <row r="24" spans="1:12" s="558" customFormat="1" ht="13.35" customHeight="1" x14ac:dyDescent="0.25">
      <c r="A24" s="619"/>
      <c r="B24" s="555"/>
      <c r="C24" s="556" t="s">
        <v>567</v>
      </c>
      <c r="D24" s="559" t="s">
        <v>813</v>
      </c>
      <c r="E24" s="657">
        <f>+A2.10.8!E25/A2.10.8!E$34</f>
        <v>1.0834587528998943E-2</v>
      </c>
      <c r="F24" s="657">
        <f>+A2.10.8!F25/A2.10.8!F$34</f>
        <v>1.0466191381226416E-2</v>
      </c>
      <c r="G24" s="657">
        <f>+A2.10.8!G25/A2.10.8!G$34</f>
        <v>9.4133569637691178E-3</v>
      </c>
      <c r="H24" s="647"/>
      <c r="I24" s="657">
        <f>+A2.10.8!I25/A2.10.8!I$34</f>
        <v>1.0620869917352329E-2</v>
      </c>
      <c r="J24" s="657">
        <f>+A2.10.8!J25/A2.10.8!J$34</f>
        <v>1.0640397028878314E-2</v>
      </c>
      <c r="K24" s="657">
        <f>+A2.10.8!K25/A2.10.8!K$34</f>
        <v>1.0086834080040812E-2</v>
      </c>
      <c r="L24" s="647"/>
    </row>
    <row r="25" spans="1:12" s="558" customFormat="1" ht="13.35" customHeight="1" x14ac:dyDescent="0.25">
      <c r="A25" s="619"/>
      <c r="B25" s="555"/>
      <c r="C25" s="556" t="s">
        <v>568</v>
      </c>
      <c r="D25" s="559" t="s">
        <v>814</v>
      </c>
      <c r="E25" s="657">
        <f>+A2.10.8!E26/A2.10.8!E$34</f>
        <v>2.1203528932423107E-2</v>
      </c>
      <c r="F25" s="657">
        <f>+A2.10.8!F26/A2.10.8!F$34</f>
        <v>1.8759157785180676E-2</v>
      </c>
      <c r="G25" s="657">
        <f>+A2.10.8!G26/A2.10.8!G$34</f>
        <v>2.2753792643561171E-2</v>
      </c>
      <c r="H25" s="647"/>
      <c r="I25" s="657">
        <f>+A2.10.8!I26/A2.10.8!I$34</f>
        <v>2.144421742411692E-2</v>
      </c>
      <c r="J25" s="657">
        <f>+A2.10.8!J26/A2.10.8!J$34</f>
        <v>1.9686117149063785E-2</v>
      </c>
      <c r="K25" s="657">
        <f>+A2.10.8!K26/A2.10.8!K$34</f>
        <v>2.457149690744476E-2</v>
      </c>
      <c r="L25" s="647"/>
    </row>
    <row r="26" spans="1:12" s="558" customFormat="1" ht="13.35" customHeight="1" x14ac:dyDescent="0.25">
      <c r="A26" s="619"/>
      <c r="B26" s="555"/>
      <c r="C26" s="556" t="s">
        <v>569</v>
      </c>
      <c r="D26" s="559" t="s">
        <v>815</v>
      </c>
      <c r="E26" s="657">
        <f>+A2.10.8!E27/A2.10.8!E$34</f>
        <v>1.2547500062363321E-2</v>
      </c>
      <c r="F26" s="657">
        <f>+A2.10.8!F27/A2.10.8!F$34</f>
        <v>1.0009540806676051E-2</v>
      </c>
      <c r="G26" s="657">
        <f>+A2.10.8!G27/A2.10.8!G$34</f>
        <v>1.0214456283210223E-2</v>
      </c>
      <c r="H26" s="647"/>
      <c r="I26" s="657">
        <f>+A2.10.8!I27/A2.10.8!I$34</f>
        <v>1.2608831704309091E-2</v>
      </c>
      <c r="J26" s="657">
        <f>+A2.10.8!J27/A2.10.8!J$34</f>
        <v>1.0068624681580089E-2</v>
      </c>
      <c r="K26" s="657">
        <f>+A2.10.8!K27/A2.10.8!K$34</f>
        <v>9.7978288743329998E-3</v>
      </c>
      <c r="L26" s="647"/>
    </row>
    <row r="27" spans="1:12" s="558" customFormat="1" ht="13.35" customHeight="1" x14ac:dyDescent="0.25">
      <c r="A27" s="619"/>
      <c r="B27" s="555"/>
      <c r="C27" s="556" t="s">
        <v>570</v>
      </c>
      <c r="D27" s="559" t="s">
        <v>816</v>
      </c>
      <c r="E27" s="633">
        <f>+A2.10.8!E28/A2.10.8!E$34</f>
        <v>0.34002976809159924</v>
      </c>
      <c r="F27" s="633">
        <f>+A2.10.8!F28/A2.10.8!F$34</f>
        <v>0.34672858292983255</v>
      </c>
      <c r="G27" s="633">
        <f>+A2.10.8!G28/A2.10.8!G$34</f>
        <v>0.34080508475090115</v>
      </c>
      <c r="H27" s="647"/>
      <c r="I27" s="634">
        <f>+A2.10.8!I28/A2.10.8!I$34</f>
        <v>0.33102324810867523</v>
      </c>
      <c r="J27" s="633">
        <f>+A2.10.8!J28/A2.10.8!J$34</f>
        <v>0.34311902413174267</v>
      </c>
      <c r="K27" s="633">
        <f>+A2.10.8!K28/A2.10.8!K$34</f>
        <v>0.33752796921767464</v>
      </c>
      <c r="L27" s="647"/>
    </row>
    <row r="28" spans="1:12" s="558" customFormat="1" ht="13.35" customHeight="1" x14ac:dyDescent="0.25">
      <c r="A28" s="619"/>
      <c r="B28" s="555"/>
      <c r="C28" s="556" t="s">
        <v>571</v>
      </c>
      <c r="D28" s="559" t="s">
        <v>817</v>
      </c>
      <c r="E28" s="633">
        <f>+A2.10.8!E29/A2.10.8!E$34</f>
        <v>9.9864463717020194E-3</v>
      </c>
      <c r="F28" s="633">
        <f>+A2.10.8!F29/A2.10.8!F$34</f>
        <v>4.8437503771074234E-3</v>
      </c>
      <c r="G28" s="633">
        <f>+A2.10.8!G29/A2.10.8!G$34</f>
        <v>7.424903827890442E-3</v>
      </c>
      <c r="H28" s="647"/>
      <c r="I28" s="634">
        <f>+A2.10.8!I29/A2.10.8!I$34</f>
        <v>8.7985716126419648E-3</v>
      </c>
      <c r="J28" s="633">
        <f>+A2.10.8!J29/A2.10.8!J$34</f>
        <v>5.1528578761236982E-3</v>
      </c>
      <c r="K28" s="633">
        <f>+A2.10.8!K29/A2.10.8!K$34</f>
        <v>7.2623088263205193E-3</v>
      </c>
      <c r="L28" s="647"/>
    </row>
    <row r="29" spans="1:12" s="558" customFormat="1" ht="13.35" customHeight="1" x14ac:dyDescent="0.25">
      <c r="A29" s="619"/>
      <c r="B29" s="555"/>
      <c r="C29" s="556" t="s">
        <v>572</v>
      </c>
      <c r="D29" s="559" t="s">
        <v>818</v>
      </c>
      <c r="E29" s="633">
        <f>+A2.10.8!E30/A2.10.8!E$34</f>
        <v>3.5222803355978147E-2</v>
      </c>
      <c r="F29" s="633">
        <f>+A2.10.8!F30/A2.10.8!F$34</f>
        <v>4.4490264336433057E-2</v>
      </c>
      <c r="G29" s="633">
        <f>+A2.10.8!G30/A2.10.8!G$34</f>
        <v>4.9449618017565963E-2</v>
      </c>
      <c r="H29" s="647"/>
      <c r="I29" s="634">
        <f>+A2.10.8!I30/A2.10.8!I$34</f>
        <v>3.5682073370515578E-2</v>
      </c>
      <c r="J29" s="633">
        <f>+A2.10.8!J30/A2.10.8!J$34</f>
        <v>4.4212046948357786E-2</v>
      </c>
      <c r="K29" s="633">
        <f>+A2.10.8!K30/A2.10.8!K$34</f>
        <v>4.9230122772523414E-2</v>
      </c>
      <c r="L29" s="647"/>
    </row>
    <row r="30" spans="1:12" s="558" customFormat="1" ht="13.35" customHeight="1" x14ac:dyDescent="0.25">
      <c r="A30" s="619"/>
      <c r="B30" s="555"/>
      <c r="C30" s="556" t="s">
        <v>573</v>
      </c>
      <c r="D30" s="559" t="s">
        <v>819</v>
      </c>
      <c r="E30" s="633">
        <f>+A2.10.8!E31/A2.10.8!E$34</f>
        <v>1.3694985157529748E-2</v>
      </c>
      <c r="F30" s="633">
        <f>+A2.10.8!F31/A2.10.8!F$34</f>
        <v>9.4383869438354126E-3</v>
      </c>
      <c r="G30" s="633">
        <f>+A2.10.8!G31/A2.10.8!G$34</f>
        <v>8.8529245929860941E-3</v>
      </c>
      <c r="H30" s="647"/>
      <c r="I30" s="634">
        <f>+A2.10.8!I31/A2.10.8!I$34</f>
        <v>1.3078211570673882E-2</v>
      </c>
      <c r="J30" s="633">
        <f>+A2.10.8!J31/A2.10.8!J$34</f>
        <v>9.4794063968716962E-3</v>
      </c>
      <c r="K30" s="633">
        <f>+A2.10.8!K31/A2.10.8!K$34</f>
        <v>8.297778618580021E-3</v>
      </c>
      <c r="L30" s="647"/>
    </row>
    <row r="31" spans="1:12" s="558" customFormat="1" ht="13.35" customHeight="1" x14ac:dyDescent="0.25">
      <c r="A31" s="619"/>
      <c r="B31" s="555"/>
      <c r="C31" s="556" t="s">
        <v>574</v>
      </c>
      <c r="D31" s="559" t="s">
        <v>820</v>
      </c>
      <c r="E31" s="633">
        <f>+A2.10.8!E32/A2.10.8!E$34</f>
        <v>1.3528682969824467E-2</v>
      </c>
      <c r="F31" s="633">
        <f>+A2.10.8!F32/A2.10.8!F$34</f>
        <v>1.1373499288424937E-2</v>
      </c>
      <c r="G31" s="633">
        <f>+A2.10.8!G32/A2.10.8!G$34</f>
        <v>9.3421247776855135E-3</v>
      </c>
      <c r="H31" s="647"/>
      <c r="I31" s="634">
        <f>+A2.10.8!I32/A2.10.8!I$34</f>
        <v>1.3731661972868002E-2</v>
      </c>
      <c r="J31" s="633">
        <f>+A2.10.8!J32/A2.10.8!J$34</f>
        <v>1.0978734075065917E-2</v>
      </c>
      <c r="K31" s="633">
        <f>+A2.10.8!K32/A2.10.8!K$34</f>
        <v>9.1711181248211125E-3</v>
      </c>
      <c r="L31" s="647"/>
    </row>
    <row r="32" spans="1:12" s="558" customFormat="1" ht="13.35" customHeight="1" x14ac:dyDescent="0.25">
      <c r="A32" s="619"/>
      <c r="B32" s="555"/>
      <c r="C32" s="556" t="s">
        <v>575</v>
      </c>
      <c r="D32" s="559" t="s">
        <v>821</v>
      </c>
      <c r="E32" s="633">
        <f>+A2.10.8!E33/A2.10.8!E$34</f>
        <v>9.919925496619908E-2</v>
      </c>
      <c r="F32" s="633">
        <f>+A2.10.8!F33/A2.10.8!F$34</f>
        <v>9.1980833403713921E-2</v>
      </c>
      <c r="G32" s="633">
        <f>+A2.10.8!G33/A2.10.8!G$34</f>
        <v>8.2128789405384484E-2</v>
      </c>
      <c r="H32" s="659"/>
      <c r="I32" s="634">
        <f>+A2.10.8!I33/A2.10.8!I$34</f>
        <v>0.10557365582491211</v>
      </c>
      <c r="J32" s="633">
        <f>+A2.10.8!J33/A2.10.8!J$34</f>
        <v>9.5684898054390927E-2</v>
      </c>
      <c r="K32" s="633">
        <f>+A2.10.8!K33/A2.10.8!K$34</f>
        <v>8.8231288565255181E-2</v>
      </c>
      <c r="L32" s="659"/>
    </row>
    <row r="33" spans="1:12" s="558" customFormat="1" ht="13.35" customHeight="1" x14ac:dyDescent="0.25">
      <c r="A33" s="619"/>
      <c r="B33" s="625"/>
      <c r="C33" s="565" t="s">
        <v>8</v>
      </c>
      <c r="D33" s="626"/>
      <c r="E33" s="639">
        <f>+A2.10.8!E34/A2.10.8!E$34</f>
        <v>1</v>
      </c>
      <c r="F33" s="639">
        <f>+A2.10.8!F34/A2.10.8!F$34</f>
        <v>1</v>
      </c>
      <c r="G33" s="639">
        <f>+A2.10.8!G34/A2.10.8!G$34</f>
        <v>1</v>
      </c>
      <c r="H33" s="650"/>
      <c r="I33" s="640">
        <f>+A2.10.8!I34/A2.10.8!I$34</f>
        <v>1</v>
      </c>
      <c r="J33" s="639">
        <f>+A2.10.8!J34/A2.10.8!J$34</f>
        <v>1</v>
      </c>
      <c r="K33" s="639">
        <f>+A2.10.8!K34/A2.10.8!K$34</f>
        <v>1</v>
      </c>
      <c r="L33" s="650"/>
    </row>
    <row r="36" spans="1:12" customFormat="1" ht="13.35" customHeight="1" x14ac:dyDescent="0.25">
      <c r="I36" s="185" t="s">
        <v>267</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6"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3" ht="15" customHeight="1" x14ac:dyDescent="0.25">
      <c r="B1" s="207" t="s">
        <v>964</v>
      </c>
    </row>
    <row r="2" spans="2:33" s="552" customFormat="1" ht="13.35" customHeight="1" x14ac:dyDescent="0.25">
      <c r="B2" s="553"/>
    </row>
    <row r="3" spans="2:33" ht="12.6" customHeight="1" x14ac:dyDescent="0.25"/>
    <row r="4" spans="2:33" ht="12.6" customHeight="1" x14ac:dyDescent="0.25"/>
    <row r="5" spans="2:33" ht="12.6" customHeight="1" x14ac:dyDescent="0.25"/>
    <row r="6" spans="2:33" ht="12.6" customHeight="1" x14ac:dyDescent="0.25"/>
    <row r="7" spans="2:33" s="558" customFormat="1" ht="13.35" customHeight="1" x14ac:dyDescent="0.25">
      <c r="B7" s="783"/>
    </row>
    <row r="8" spans="2:33" s="558" customFormat="1" ht="13.35" customHeight="1" x14ac:dyDescent="0.25">
      <c r="B8" s="783"/>
    </row>
    <row r="9" spans="2:33" s="558" customFormat="1" ht="13.35" customHeight="1" x14ac:dyDescent="0.25">
      <c r="B9" s="783"/>
    </row>
    <row r="10" spans="2:33" s="558" customFormat="1" ht="13.35" customHeight="1" x14ac:dyDescent="0.25">
      <c r="B10" s="783"/>
    </row>
    <row r="11" spans="2:33" s="558" customFormat="1" ht="13.35" customHeight="1" x14ac:dyDescent="0.25">
      <c r="B11" s="783"/>
    </row>
    <row r="12" spans="2:33" s="558" customFormat="1" ht="13.35" customHeight="1" x14ac:dyDescent="0.25">
      <c r="B12" s="783"/>
    </row>
    <row r="13" spans="2:33" s="558" customFormat="1" ht="13.35" customHeight="1" x14ac:dyDescent="0.25">
      <c r="B13" s="783"/>
    </row>
    <row r="14" spans="2:33" s="558" customFormat="1" ht="13.35" customHeight="1" x14ac:dyDescent="0.25">
      <c r="B14" s="783"/>
    </row>
    <row r="15" spans="2:33" s="558" customFormat="1" ht="13.35" customHeight="1" x14ac:dyDescent="0.25">
      <c r="B15" s="783"/>
      <c r="T15" s="554"/>
      <c r="U15" s="207"/>
      <c r="V15" s="554"/>
      <c r="W15" s="554"/>
      <c r="X15" s="554"/>
      <c r="Y15" s="554"/>
      <c r="Z15" s="554"/>
      <c r="AA15" s="554"/>
      <c r="AB15" s="554"/>
      <c r="AC15" s="554"/>
      <c r="AD15" s="554"/>
      <c r="AE15" s="554"/>
      <c r="AF15" s="554"/>
      <c r="AG15" s="554"/>
    </row>
    <row r="16" spans="2:33" s="558" customFormat="1" ht="13.35" customHeight="1" x14ac:dyDescent="0.25">
      <c r="B16" s="783"/>
      <c r="T16" s="552"/>
      <c r="U16" s="553"/>
      <c r="V16" s="552"/>
      <c r="W16" s="552"/>
      <c r="X16" s="552"/>
      <c r="Y16" s="552"/>
      <c r="Z16" s="552"/>
      <c r="AA16" s="552"/>
      <c r="AB16" s="552"/>
      <c r="AC16" s="552"/>
      <c r="AD16" s="552"/>
      <c r="AE16" s="552"/>
      <c r="AF16" s="552"/>
      <c r="AG16" s="552"/>
    </row>
    <row r="17" spans="2:33" s="558" customFormat="1" ht="13.35" customHeight="1" x14ac:dyDescent="0.25">
      <c r="B17" s="783"/>
      <c r="T17" s="554"/>
      <c r="U17" s="557"/>
      <c r="V17" s="554"/>
      <c r="W17" s="554"/>
      <c r="X17" s="554"/>
      <c r="Y17" s="554"/>
      <c r="Z17" s="554"/>
      <c r="AA17" s="554"/>
      <c r="AB17" s="554"/>
      <c r="AC17" s="554"/>
      <c r="AD17" s="554"/>
      <c r="AE17" s="554"/>
      <c r="AF17" s="554"/>
      <c r="AG17" s="554"/>
    </row>
    <row r="18" spans="2:33" s="558" customFormat="1" ht="13.35" customHeight="1" x14ac:dyDescent="0.25">
      <c r="B18" s="783"/>
      <c r="T18" s="554"/>
      <c r="U18" s="557"/>
      <c r="V18" s="554"/>
      <c r="W18" s="554"/>
      <c r="X18" s="554"/>
      <c r="Y18" s="554"/>
      <c r="Z18" s="554"/>
      <c r="AA18" s="554"/>
      <c r="AB18" s="554"/>
      <c r="AC18" s="554"/>
      <c r="AD18" s="554"/>
      <c r="AE18" s="554"/>
      <c r="AF18" s="554"/>
      <c r="AG18" s="554"/>
    </row>
    <row r="19" spans="2:33" s="558" customFormat="1" ht="13.35" customHeight="1" x14ac:dyDescent="0.25">
      <c r="B19" s="783"/>
      <c r="T19" s="554"/>
      <c r="U19" s="557"/>
      <c r="V19" s="554"/>
      <c r="W19" s="554"/>
      <c r="X19" s="554"/>
      <c r="Y19" s="554"/>
      <c r="Z19" s="554"/>
      <c r="AA19" s="554"/>
      <c r="AB19" s="554"/>
      <c r="AC19" s="554"/>
      <c r="AD19" s="554"/>
      <c r="AE19" s="554"/>
      <c r="AF19" s="554"/>
      <c r="AG19" s="554"/>
    </row>
    <row r="20" spans="2:33" s="558" customFormat="1" ht="13.35" customHeight="1" x14ac:dyDescent="0.25">
      <c r="B20" s="783"/>
      <c r="T20" s="554"/>
      <c r="U20" s="557"/>
      <c r="V20" s="554"/>
      <c r="W20" s="554"/>
      <c r="X20" s="554"/>
      <c r="Y20" s="554"/>
      <c r="Z20" s="554"/>
      <c r="AA20" s="554"/>
      <c r="AB20" s="554"/>
      <c r="AC20" s="554"/>
      <c r="AD20" s="554"/>
      <c r="AE20" s="554"/>
      <c r="AF20" s="554"/>
      <c r="AG20" s="554"/>
    </row>
    <row r="21" spans="2:33" s="558" customFormat="1" ht="13.35" customHeight="1" x14ac:dyDescent="0.25">
      <c r="B21" s="783"/>
      <c r="U21" s="783"/>
    </row>
    <row r="22" spans="2:33" s="558" customFormat="1" ht="13.35" customHeight="1" x14ac:dyDescent="0.25">
      <c r="B22" s="783"/>
      <c r="U22" s="783"/>
    </row>
    <row r="23" spans="2:33" s="558" customFormat="1" ht="13.35" customHeight="1" x14ac:dyDescent="0.25">
      <c r="B23" s="783"/>
      <c r="U23" s="783"/>
    </row>
    <row r="24" spans="2:33" s="558" customFormat="1" ht="13.35" customHeight="1" x14ac:dyDescent="0.25">
      <c r="B24" s="783"/>
      <c r="U24" s="783"/>
    </row>
    <row r="25" spans="2:33" s="558" customFormat="1" ht="13.35" customHeight="1" x14ac:dyDescent="0.25">
      <c r="B25" s="783"/>
      <c r="U25" s="783"/>
    </row>
    <row r="26" spans="2:33" s="558" customFormat="1" ht="13.35" customHeight="1" x14ac:dyDescent="0.25">
      <c r="B26" s="783"/>
      <c r="U26" s="783"/>
    </row>
    <row r="27" spans="2:33" s="558" customFormat="1" ht="13.35" customHeight="1" x14ac:dyDescent="0.25">
      <c r="B27" s="783"/>
      <c r="U27" s="783"/>
    </row>
    <row r="28" spans="2:33" s="558" customFormat="1" ht="13.35" customHeight="1" x14ac:dyDescent="0.25">
      <c r="B28" s="783"/>
      <c r="U28" s="783"/>
    </row>
    <row r="29" spans="2:33" s="558" customFormat="1" ht="13.35" customHeight="1" x14ac:dyDescent="0.25">
      <c r="B29" s="783"/>
      <c r="U29" s="783"/>
    </row>
    <row r="30" spans="2:33" s="558" customFormat="1" ht="13.35" customHeight="1" x14ac:dyDescent="0.25">
      <c r="B30" s="783"/>
      <c r="U30" s="783"/>
    </row>
    <row r="31" spans="2:33" s="558" customFormat="1" ht="13.35" customHeight="1" x14ac:dyDescent="0.25">
      <c r="B31" s="783"/>
      <c r="U31" s="783"/>
    </row>
    <row r="32" spans="2:33" s="558" customFormat="1" ht="13.35" customHeight="1" x14ac:dyDescent="0.25">
      <c r="B32" s="783"/>
      <c r="U32" s="783"/>
    </row>
    <row r="33" spans="2:21" s="558" customFormat="1" ht="13.35" customHeight="1" x14ac:dyDescent="0.25">
      <c r="B33" s="783"/>
      <c r="U33" s="783"/>
    </row>
    <row r="34" spans="2:21" customFormat="1" ht="13.35" customHeight="1" x14ac:dyDescent="0.25">
      <c r="I34" s="185" t="s">
        <v>267</v>
      </c>
    </row>
    <row r="35" spans="2:21" s="558" customFormat="1" ht="13.35" customHeight="1" x14ac:dyDescent="0.25">
      <c r="B35" s="783"/>
      <c r="U35" s="783"/>
    </row>
    <row r="36" spans="2:21" s="558" customFormat="1" ht="13.35" customHeight="1" x14ac:dyDescent="0.25">
      <c r="B36" s="783"/>
      <c r="U36" s="783"/>
    </row>
    <row r="37" spans="2:21" s="558" customFormat="1" ht="13.35" customHeight="1" x14ac:dyDescent="0.25">
      <c r="B37" s="783"/>
      <c r="U37" s="783"/>
    </row>
    <row r="38" spans="2:21" s="558" customFormat="1" ht="13.35" customHeight="1" x14ac:dyDescent="0.25">
      <c r="B38" s="783"/>
      <c r="U38" s="783"/>
    </row>
    <row r="39" spans="2:21" s="558" customFormat="1" ht="13.35" customHeight="1" x14ac:dyDescent="0.25">
      <c r="B39" s="783"/>
      <c r="U39" s="783"/>
    </row>
    <row r="40" spans="2:21" s="558" customFormat="1" ht="13.35" customHeight="1" x14ac:dyDescent="0.25">
      <c r="B40" s="783"/>
      <c r="U40" s="783"/>
    </row>
    <row r="41" spans="2:21" s="558" customFormat="1" ht="13.35" customHeight="1" x14ac:dyDescent="0.25">
      <c r="B41" s="783"/>
      <c r="U41" s="783"/>
    </row>
    <row r="42" spans="2:21" s="558" customFormat="1" ht="13.35" customHeight="1" x14ac:dyDescent="0.25">
      <c r="B42" s="783"/>
      <c r="U42" s="783"/>
    </row>
    <row r="43" spans="2:21" s="558" customFormat="1" ht="13.35" customHeight="1" x14ac:dyDescent="0.25">
      <c r="B43" s="783"/>
      <c r="U43" s="783"/>
    </row>
    <row r="44" spans="2:21" s="558" customFormat="1" ht="13.35" customHeight="1" x14ac:dyDescent="0.25">
      <c r="B44" s="783"/>
    </row>
    <row r="45" spans="2:21" s="558" customFormat="1" ht="13.35" customHeight="1" x14ac:dyDescent="0.25">
      <c r="B45" s="783"/>
    </row>
    <row r="46" spans="2:21" s="558" customFormat="1" ht="13.35" customHeight="1" x14ac:dyDescent="0.25">
      <c r="B46" s="783"/>
    </row>
    <row r="48" spans="2:21"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61"/>
  <sheetViews>
    <sheetView showGridLines="0" zoomScaleNormal="100" zoomScaleSheetLayoutView="90" workbookViewId="0">
      <selection activeCell="I7" sqref="I7:L31"/>
    </sheetView>
  </sheetViews>
  <sheetFormatPr defaultColWidth="9.109375" defaultRowHeight="10.199999999999999" x14ac:dyDescent="0.2"/>
  <cols>
    <col min="1" max="1" width="4.88671875" style="611" customWidth="1"/>
    <col min="2" max="2" width="0.88671875" style="540" customWidth="1"/>
    <col min="3" max="3" width="29.88671875" style="540" bestFit="1" customWidth="1"/>
    <col min="4" max="4" width="5.109375" style="540" customWidth="1"/>
    <col min="5" max="8" width="9.33203125" style="540" customWidth="1"/>
    <col min="9" max="9" width="9.33203125" style="541" customWidth="1"/>
    <col min="10" max="12" width="9.33203125" style="554" customWidth="1"/>
    <col min="13" max="16384" width="9.109375" style="554"/>
  </cols>
  <sheetData>
    <row r="1" spans="1:12" ht="15" customHeight="1" x14ac:dyDescent="0.25">
      <c r="B1" s="566" t="s">
        <v>919</v>
      </c>
      <c r="C1" s="612"/>
      <c r="D1" s="612"/>
      <c r="E1" s="612"/>
      <c r="F1" s="612"/>
      <c r="G1" s="612"/>
      <c r="H1" s="612"/>
    </row>
    <row r="2" spans="1:12" s="552" customFormat="1" ht="13.35" customHeight="1" x14ac:dyDescent="0.25">
      <c r="A2" s="613"/>
      <c r="B2" s="614"/>
      <c r="C2" s="1116" t="s">
        <v>161</v>
      </c>
      <c r="D2" s="1117"/>
      <c r="E2" s="1087">
        <v>2013</v>
      </c>
      <c r="F2" s="1088"/>
      <c r="G2" s="1088"/>
      <c r="H2" s="1088"/>
      <c r="I2" s="1087">
        <v>2014</v>
      </c>
      <c r="J2" s="1088"/>
      <c r="K2" s="1088"/>
      <c r="L2" s="1089"/>
    </row>
    <row r="3" spans="1:12" ht="12.6" customHeight="1" x14ac:dyDescent="0.15">
      <c r="A3" s="615"/>
      <c r="B3" s="616"/>
      <c r="C3" s="1090" t="s">
        <v>365</v>
      </c>
      <c r="D3" s="1132"/>
      <c r="E3" s="1080" t="s">
        <v>340</v>
      </c>
      <c r="F3" s="1077" t="s">
        <v>366</v>
      </c>
      <c r="G3" s="1077" t="s">
        <v>361</v>
      </c>
      <c r="H3" s="1068" t="s">
        <v>362</v>
      </c>
      <c r="I3" s="1080" t="s">
        <v>340</v>
      </c>
      <c r="J3" s="1077" t="s">
        <v>366</v>
      </c>
      <c r="K3" s="1077" t="s">
        <v>361</v>
      </c>
      <c r="L3" s="1068" t="s">
        <v>362</v>
      </c>
    </row>
    <row r="4" spans="1:12" ht="12.6" customHeight="1" x14ac:dyDescent="0.15">
      <c r="A4" s="615"/>
      <c r="B4" s="617"/>
      <c r="C4" s="1091"/>
      <c r="D4" s="1133"/>
      <c r="E4" s="1093"/>
      <c r="F4" s="1083"/>
      <c r="G4" s="1083"/>
      <c r="H4" s="1085"/>
      <c r="I4" s="1093"/>
      <c r="J4" s="1083"/>
      <c r="K4" s="1083"/>
      <c r="L4" s="1085"/>
    </row>
    <row r="5" spans="1:12" ht="12.6" customHeight="1" x14ac:dyDescent="0.15">
      <c r="A5" s="615"/>
      <c r="B5" s="617"/>
      <c r="C5" s="1091"/>
      <c r="D5" s="1133"/>
      <c r="E5" s="1093"/>
      <c r="F5" s="1083"/>
      <c r="G5" s="1083"/>
      <c r="H5" s="1085"/>
      <c r="I5" s="1093"/>
      <c r="J5" s="1083"/>
      <c r="K5" s="1083"/>
      <c r="L5" s="1085"/>
    </row>
    <row r="6" spans="1:12" ht="12.6" customHeight="1" x14ac:dyDescent="0.15">
      <c r="A6" s="615"/>
      <c r="B6" s="618"/>
      <c r="C6" s="1092"/>
      <c r="D6" s="1134"/>
      <c r="E6" s="1094"/>
      <c r="F6" s="1084"/>
      <c r="G6" s="1084"/>
      <c r="H6" s="1086"/>
      <c r="I6" s="1094"/>
      <c r="J6" s="1084"/>
      <c r="K6" s="1084"/>
      <c r="L6" s="1086"/>
    </row>
    <row r="7" spans="1:12" s="558" customFormat="1" ht="13.35" customHeight="1" x14ac:dyDescent="0.25">
      <c r="A7" s="619"/>
      <c r="B7" s="555"/>
      <c r="C7" s="561" t="s">
        <v>576</v>
      </c>
      <c r="D7" s="562" t="s">
        <v>822</v>
      </c>
      <c r="E7" s="580">
        <v>4300</v>
      </c>
      <c r="F7" s="580">
        <v>616.17133100000001</v>
      </c>
      <c r="G7" s="580">
        <v>90.641991230000002</v>
      </c>
      <c r="H7" s="581">
        <f t="shared" ref="H7:H32" si="0">+F7*1000000/E7</f>
        <v>143295.65837209302</v>
      </c>
      <c r="I7" s="1194">
        <v>3933</v>
      </c>
      <c r="J7" s="621">
        <v>632.19746199999997</v>
      </c>
      <c r="K7" s="621">
        <v>93.726310569999995</v>
      </c>
      <c r="L7" s="581">
        <f t="shared" ref="L7:L32" si="1">+J7*1000000/I7</f>
        <v>160741.79049071955</v>
      </c>
    </row>
    <row r="8" spans="1:12" s="558" customFormat="1" ht="13.35" customHeight="1" x14ac:dyDescent="0.25">
      <c r="A8" s="619"/>
      <c r="B8" s="555"/>
      <c r="C8" s="556" t="s">
        <v>577</v>
      </c>
      <c r="D8" s="559" t="s">
        <v>823</v>
      </c>
      <c r="E8" s="623">
        <v>5138</v>
      </c>
      <c r="F8" s="623">
        <v>906.83719399999995</v>
      </c>
      <c r="G8" s="623">
        <v>166.90506313</v>
      </c>
      <c r="H8" s="623">
        <f t="shared" si="0"/>
        <v>176496.14519268199</v>
      </c>
      <c r="I8" s="624">
        <v>4683</v>
      </c>
      <c r="J8" s="623">
        <v>939.50280099999998</v>
      </c>
      <c r="K8" s="623">
        <v>175.18867161000003</v>
      </c>
      <c r="L8" s="622">
        <f t="shared" si="1"/>
        <v>200619.85927824044</v>
      </c>
    </row>
    <row r="9" spans="1:12" s="558" customFormat="1" ht="13.35" customHeight="1" x14ac:dyDescent="0.25">
      <c r="A9" s="619"/>
      <c r="B9" s="555"/>
      <c r="C9" s="556" t="s">
        <v>578</v>
      </c>
      <c r="D9" s="559" t="s">
        <v>824</v>
      </c>
      <c r="E9" s="623">
        <v>4278</v>
      </c>
      <c r="F9" s="623">
        <v>698.76213499999994</v>
      </c>
      <c r="G9" s="623">
        <v>128.11897811</v>
      </c>
      <c r="H9" s="623">
        <f t="shared" si="0"/>
        <v>163338.50748013091</v>
      </c>
      <c r="I9" s="624">
        <v>3727</v>
      </c>
      <c r="J9" s="623">
        <v>741.97180200000003</v>
      </c>
      <c r="K9" s="623">
        <v>148.07023727000001</v>
      </c>
      <c r="L9" s="622">
        <f t="shared" si="1"/>
        <v>199080.17225650657</v>
      </c>
    </row>
    <row r="10" spans="1:12" s="558" customFormat="1" ht="13.35" customHeight="1" x14ac:dyDescent="0.25">
      <c r="A10" s="619"/>
      <c r="B10" s="555"/>
      <c r="C10" s="556" t="s">
        <v>579</v>
      </c>
      <c r="D10" s="559" t="s">
        <v>825</v>
      </c>
      <c r="E10" s="623">
        <v>18391</v>
      </c>
      <c r="F10" s="623">
        <v>3197.009</v>
      </c>
      <c r="G10" s="623">
        <v>497.45976863999999</v>
      </c>
      <c r="H10" s="623">
        <f t="shared" si="0"/>
        <v>173835.51737262792</v>
      </c>
      <c r="I10" s="624">
        <v>16573</v>
      </c>
      <c r="J10" s="623">
        <v>3250.2783359999999</v>
      </c>
      <c r="K10" s="623">
        <v>522.75896951999994</v>
      </c>
      <c r="L10" s="622">
        <f t="shared" si="1"/>
        <v>196118.88831231522</v>
      </c>
    </row>
    <row r="11" spans="1:12" s="558" customFormat="1" ht="13.35" customHeight="1" x14ac:dyDescent="0.25">
      <c r="A11" s="619"/>
      <c r="B11" s="555"/>
      <c r="C11" s="556" t="s">
        <v>580</v>
      </c>
      <c r="D11" s="559" t="s">
        <v>826</v>
      </c>
      <c r="E11" s="623">
        <v>4227</v>
      </c>
      <c r="F11" s="623">
        <v>626.60592699999995</v>
      </c>
      <c r="G11" s="623">
        <v>116.3292569</v>
      </c>
      <c r="H11" s="623">
        <f t="shared" si="0"/>
        <v>148238.92287674473</v>
      </c>
      <c r="I11" s="624">
        <v>3785</v>
      </c>
      <c r="J11" s="623">
        <v>640.30811500000004</v>
      </c>
      <c r="K11" s="623">
        <v>121.40800962</v>
      </c>
      <c r="L11" s="622">
        <f t="shared" si="1"/>
        <v>169169.91149273448</v>
      </c>
    </row>
    <row r="12" spans="1:12" s="558" customFormat="1" ht="13.35" customHeight="1" x14ac:dyDescent="0.25">
      <c r="A12" s="619"/>
      <c r="B12" s="555"/>
      <c r="C12" s="556" t="s">
        <v>581</v>
      </c>
      <c r="D12" s="559" t="s">
        <v>827</v>
      </c>
      <c r="E12" s="623">
        <v>3018</v>
      </c>
      <c r="F12" s="623">
        <v>439.84972099999999</v>
      </c>
      <c r="G12" s="623">
        <v>74.225476930000013</v>
      </c>
      <c r="H12" s="623">
        <f t="shared" si="0"/>
        <v>145742.12094102055</v>
      </c>
      <c r="I12" s="624">
        <v>2756</v>
      </c>
      <c r="J12" s="623">
        <v>475.59767799999997</v>
      </c>
      <c r="K12" s="623">
        <v>81.635471769999995</v>
      </c>
      <c r="L12" s="622">
        <f t="shared" si="1"/>
        <v>172568.09796806966</v>
      </c>
    </row>
    <row r="13" spans="1:12" s="558" customFormat="1" ht="13.35" customHeight="1" x14ac:dyDescent="0.25">
      <c r="A13" s="619"/>
      <c r="B13" s="555"/>
      <c r="C13" s="556" t="s">
        <v>582</v>
      </c>
      <c r="D13" s="559" t="s">
        <v>828</v>
      </c>
      <c r="E13" s="623">
        <v>627362</v>
      </c>
      <c r="F13" s="623">
        <v>147855.66053699999</v>
      </c>
      <c r="G13" s="623">
        <v>29709.128059080002</v>
      </c>
      <c r="H13" s="623">
        <f t="shared" si="0"/>
        <v>235678.38112126652</v>
      </c>
      <c r="I13" s="624">
        <v>551474</v>
      </c>
      <c r="J13" s="623">
        <v>148614.59342700001</v>
      </c>
      <c r="K13" s="623">
        <v>30862.081884900002</v>
      </c>
      <c r="L13" s="622">
        <f t="shared" si="1"/>
        <v>269486.12886010943</v>
      </c>
    </row>
    <row r="14" spans="1:12" s="558" customFormat="1" ht="13.35" customHeight="1" x14ac:dyDescent="0.25">
      <c r="A14" s="619"/>
      <c r="B14" s="555"/>
      <c r="C14" s="556" t="s">
        <v>583</v>
      </c>
      <c r="D14" s="559" t="s">
        <v>829</v>
      </c>
      <c r="E14" s="623">
        <v>30988</v>
      </c>
      <c r="F14" s="623">
        <v>6614.8371580000003</v>
      </c>
      <c r="G14" s="623">
        <v>1232.1143647399999</v>
      </c>
      <c r="H14" s="623">
        <f t="shared" si="0"/>
        <v>213464.47521621274</v>
      </c>
      <c r="I14" s="624">
        <v>27873</v>
      </c>
      <c r="J14" s="623">
        <v>6763.9071240000003</v>
      </c>
      <c r="K14" s="623">
        <v>1299.8859047999999</v>
      </c>
      <c r="L14" s="622">
        <f t="shared" si="1"/>
        <v>242668.7878592186</v>
      </c>
    </row>
    <row r="15" spans="1:12" s="558" customFormat="1" ht="13.35" customHeight="1" x14ac:dyDescent="0.25">
      <c r="A15" s="619"/>
      <c r="B15" s="555"/>
      <c r="C15" s="556" t="s">
        <v>584</v>
      </c>
      <c r="D15" s="559" t="s">
        <v>830</v>
      </c>
      <c r="E15" s="623">
        <v>24927</v>
      </c>
      <c r="F15" s="623">
        <v>4239.2663249999996</v>
      </c>
      <c r="G15" s="623">
        <v>727.83927076999998</v>
      </c>
      <c r="H15" s="623">
        <f t="shared" si="0"/>
        <v>170067.249368155</v>
      </c>
      <c r="I15" s="624">
        <v>22238</v>
      </c>
      <c r="J15" s="623">
        <v>4195.2373729999999</v>
      </c>
      <c r="K15" s="623">
        <v>725.25353722</v>
      </c>
      <c r="L15" s="622">
        <f t="shared" si="1"/>
        <v>188651.73905027431</v>
      </c>
    </row>
    <row r="16" spans="1:12" s="558" customFormat="1" ht="13.35" customHeight="1" x14ac:dyDescent="0.25">
      <c r="A16" s="619"/>
      <c r="B16" s="555"/>
      <c r="C16" s="556" t="s">
        <v>585</v>
      </c>
      <c r="D16" s="559" t="s">
        <v>831</v>
      </c>
      <c r="E16" s="623">
        <v>7864</v>
      </c>
      <c r="F16" s="623">
        <v>1220.680924</v>
      </c>
      <c r="G16" s="623">
        <v>237.76618415000002</v>
      </c>
      <c r="H16" s="623">
        <f t="shared" si="0"/>
        <v>155223.92217700917</v>
      </c>
      <c r="I16" s="624">
        <v>6882</v>
      </c>
      <c r="J16" s="623">
        <v>1178.689699</v>
      </c>
      <c r="K16" s="623">
        <v>235.62562011000003</v>
      </c>
      <c r="L16" s="622">
        <f t="shared" si="1"/>
        <v>171271.38898575996</v>
      </c>
    </row>
    <row r="17" spans="1:12" s="558" customFormat="1" ht="13.35" customHeight="1" x14ac:dyDescent="0.25">
      <c r="A17" s="619"/>
      <c r="B17" s="555"/>
      <c r="C17" s="556" t="s">
        <v>586</v>
      </c>
      <c r="D17" s="559" t="s">
        <v>832</v>
      </c>
      <c r="E17" s="623">
        <v>1264</v>
      </c>
      <c r="F17" s="623">
        <v>159.32666900000001</v>
      </c>
      <c r="G17" s="623">
        <v>27.100381110000001</v>
      </c>
      <c r="H17" s="623">
        <f t="shared" si="0"/>
        <v>126049.57990506329</v>
      </c>
      <c r="I17" s="624">
        <v>1129</v>
      </c>
      <c r="J17" s="623">
        <v>160.300107</v>
      </c>
      <c r="K17" s="623">
        <v>25.725718260000001</v>
      </c>
      <c r="L17" s="622">
        <f t="shared" si="1"/>
        <v>141984.15146147032</v>
      </c>
    </row>
    <row r="18" spans="1:12" s="558" customFormat="1" ht="13.35" customHeight="1" x14ac:dyDescent="0.25">
      <c r="A18" s="619"/>
      <c r="B18" s="555"/>
      <c r="C18" s="556" t="s">
        <v>587</v>
      </c>
      <c r="D18" s="559" t="s">
        <v>833</v>
      </c>
      <c r="E18" s="623">
        <v>9007</v>
      </c>
      <c r="F18" s="623">
        <v>1614.809197</v>
      </c>
      <c r="G18" s="623">
        <v>310.54754750000001</v>
      </c>
      <c r="H18" s="623">
        <f t="shared" si="0"/>
        <v>179283.8011546575</v>
      </c>
      <c r="I18" s="624">
        <v>8009</v>
      </c>
      <c r="J18" s="623">
        <v>1663.233628</v>
      </c>
      <c r="K18" s="623">
        <v>334.27798832999997</v>
      </c>
      <c r="L18" s="622">
        <f t="shared" si="1"/>
        <v>207670.57410413286</v>
      </c>
    </row>
    <row r="19" spans="1:12" s="558" customFormat="1" ht="13.35" customHeight="1" x14ac:dyDescent="0.25">
      <c r="A19" s="619"/>
      <c r="B19" s="555"/>
      <c r="C19" s="556" t="s">
        <v>588</v>
      </c>
      <c r="D19" s="559" t="s">
        <v>834</v>
      </c>
      <c r="E19" s="623">
        <v>533</v>
      </c>
      <c r="F19" s="623">
        <v>71.966858000000002</v>
      </c>
      <c r="G19" s="623">
        <v>11.71097352</v>
      </c>
      <c r="H19" s="623">
        <f t="shared" si="0"/>
        <v>135022.24765478424</v>
      </c>
      <c r="I19" s="624">
        <v>526</v>
      </c>
      <c r="J19" s="623">
        <v>75.533539000000005</v>
      </c>
      <c r="K19" s="623">
        <v>11.6954215</v>
      </c>
      <c r="L19" s="622">
        <f t="shared" si="1"/>
        <v>143599.88403041824</v>
      </c>
    </row>
    <row r="20" spans="1:12" s="558" customFormat="1" ht="13.35" customHeight="1" x14ac:dyDescent="0.25">
      <c r="A20" s="619"/>
      <c r="B20" s="555"/>
      <c r="C20" s="556" t="s">
        <v>589</v>
      </c>
      <c r="D20" s="559" t="s">
        <v>835</v>
      </c>
      <c r="E20" s="623">
        <v>7541</v>
      </c>
      <c r="F20" s="623">
        <v>1285.884229</v>
      </c>
      <c r="G20" s="623">
        <v>212.78016997</v>
      </c>
      <c r="H20" s="623">
        <f t="shared" si="0"/>
        <v>170519.05967378331</v>
      </c>
      <c r="I20" s="624">
        <v>6786</v>
      </c>
      <c r="J20" s="623">
        <v>1340.411042</v>
      </c>
      <c r="K20" s="623">
        <v>228.92267362000001</v>
      </c>
      <c r="L20" s="622">
        <f t="shared" si="1"/>
        <v>197525.94193928677</v>
      </c>
    </row>
    <row r="21" spans="1:12" s="558" customFormat="1" ht="13.35" customHeight="1" x14ac:dyDescent="0.25">
      <c r="A21" s="619"/>
      <c r="B21" s="555"/>
      <c r="C21" s="556" t="s">
        <v>590</v>
      </c>
      <c r="D21" s="559" t="s">
        <v>836</v>
      </c>
      <c r="E21" s="623">
        <v>5356</v>
      </c>
      <c r="F21" s="623">
        <v>898.27533200000005</v>
      </c>
      <c r="G21" s="623">
        <v>149.03995275999998</v>
      </c>
      <c r="H21" s="623">
        <f t="shared" si="0"/>
        <v>167713.84092606424</v>
      </c>
      <c r="I21" s="624">
        <v>4812</v>
      </c>
      <c r="J21" s="623">
        <v>953.02362900000003</v>
      </c>
      <c r="K21" s="623">
        <v>161.19581647000001</v>
      </c>
      <c r="L21" s="622">
        <f t="shared" si="1"/>
        <v>198051.46072319202</v>
      </c>
    </row>
    <row r="22" spans="1:12" s="558" customFormat="1" ht="13.35" customHeight="1" x14ac:dyDescent="0.25">
      <c r="A22" s="619"/>
      <c r="B22" s="555"/>
      <c r="C22" s="556" t="s">
        <v>591</v>
      </c>
      <c r="D22" s="559" t="s">
        <v>837</v>
      </c>
      <c r="E22" s="623">
        <v>15543</v>
      </c>
      <c r="F22" s="623">
        <v>2839.0943229999998</v>
      </c>
      <c r="G22" s="623">
        <v>523.28965353000001</v>
      </c>
      <c r="H22" s="623">
        <f t="shared" si="0"/>
        <v>182660.63970919384</v>
      </c>
      <c r="I22" s="624">
        <v>14817</v>
      </c>
      <c r="J22" s="623">
        <v>2918.6584339999999</v>
      </c>
      <c r="K22" s="623">
        <v>541.08636901</v>
      </c>
      <c r="L22" s="622">
        <f t="shared" si="1"/>
        <v>196980.38968752109</v>
      </c>
    </row>
    <row r="23" spans="1:12" s="558" customFormat="1" ht="13.35" customHeight="1" x14ac:dyDescent="0.25">
      <c r="A23" s="619"/>
      <c r="B23" s="555"/>
      <c r="C23" s="556" t="s">
        <v>592</v>
      </c>
      <c r="D23" s="559" t="s">
        <v>838</v>
      </c>
      <c r="E23" s="623">
        <v>9355</v>
      </c>
      <c r="F23" s="623">
        <v>1423.83824</v>
      </c>
      <c r="G23" s="623">
        <v>209.80095759</v>
      </c>
      <c r="H23" s="623">
        <f t="shared" si="0"/>
        <v>152200.77391769108</v>
      </c>
      <c r="I23" s="624">
        <v>8277</v>
      </c>
      <c r="J23" s="623">
        <v>1423.6342669999999</v>
      </c>
      <c r="K23" s="623">
        <v>214.76560180000001</v>
      </c>
      <c r="L23" s="622">
        <f t="shared" si="1"/>
        <v>171998.82409085418</v>
      </c>
    </row>
    <row r="24" spans="1:12" s="558" customFormat="1" ht="13.35" customHeight="1" x14ac:dyDescent="0.25">
      <c r="A24" s="619"/>
      <c r="B24" s="555"/>
      <c r="C24" s="556" t="s">
        <v>593</v>
      </c>
      <c r="D24" s="559" t="s">
        <v>839</v>
      </c>
      <c r="E24" s="623">
        <v>14680</v>
      </c>
      <c r="F24" s="623">
        <v>2449.072189</v>
      </c>
      <c r="G24" s="623">
        <v>432.28384065</v>
      </c>
      <c r="H24" s="623">
        <f t="shared" si="0"/>
        <v>166830.53058583106</v>
      </c>
      <c r="I24" s="624">
        <v>12947</v>
      </c>
      <c r="J24" s="623">
        <v>2371.5438749999998</v>
      </c>
      <c r="K24" s="623">
        <v>421.82073260999999</v>
      </c>
      <c r="L24" s="622">
        <f t="shared" si="1"/>
        <v>183173.23511238126</v>
      </c>
    </row>
    <row r="25" spans="1:12" s="558" customFormat="1" ht="13.35" customHeight="1" x14ac:dyDescent="0.25">
      <c r="A25" s="619"/>
      <c r="B25" s="555"/>
      <c r="C25" s="556" t="s">
        <v>594</v>
      </c>
      <c r="D25" s="559" t="s">
        <v>840</v>
      </c>
      <c r="E25" s="623">
        <v>853</v>
      </c>
      <c r="F25" s="623">
        <v>136.42775599999999</v>
      </c>
      <c r="G25" s="623">
        <v>24.765829789999998</v>
      </c>
      <c r="H25" s="623">
        <f t="shared" si="0"/>
        <v>159938.75263774913</v>
      </c>
      <c r="I25" s="624">
        <v>775</v>
      </c>
      <c r="J25" s="623">
        <v>161.323579</v>
      </c>
      <c r="K25" s="623">
        <v>33.796852610000002</v>
      </c>
      <c r="L25" s="622">
        <f t="shared" si="1"/>
        <v>208159.45677419356</v>
      </c>
    </row>
    <row r="26" spans="1:12" s="558" customFormat="1" ht="13.35" customHeight="1" x14ac:dyDescent="0.25">
      <c r="A26" s="619"/>
      <c r="B26" s="555"/>
      <c r="C26" s="556" t="s">
        <v>595</v>
      </c>
      <c r="D26" s="559" t="s">
        <v>841</v>
      </c>
      <c r="E26" s="623">
        <v>16891</v>
      </c>
      <c r="F26" s="623">
        <v>3387.8587819999998</v>
      </c>
      <c r="G26" s="623">
        <v>623.97463474999995</v>
      </c>
      <c r="H26" s="623">
        <f t="shared" si="0"/>
        <v>200571.83008702859</v>
      </c>
      <c r="I26" s="624">
        <v>14614</v>
      </c>
      <c r="J26" s="623">
        <v>3356.1442050000001</v>
      </c>
      <c r="K26" s="623">
        <v>642.70572058000005</v>
      </c>
      <c r="L26" s="622">
        <f t="shared" si="1"/>
        <v>229652.67585876558</v>
      </c>
    </row>
    <row r="27" spans="1:12" s="558" customFormat="1" ht="13.35" customHeight="1" x14ac:dyDescent="0.25">
      <c r="A27" s="619"/>
      <c r="B27" s="555"/>
      <c r="C27" s="556" t="s">
        <v>596</v>
      </c>
      <c r="D27" s="559" t="s">
        <v>842</v>
      </c>
      <c r="E27" s="623">
        <v>20422</v>
      </c>
      <c r="F27" s="623">
        <v>5921.7149209999998</v>
      </c>
      <c r="G27" s="623">
        <v>1437.5948629500001</v>
      </c>
      <c r="H27" s="623">
        <f t="shared" si="0"/>
        <v>289967.43320928409</v>
      </c>
      <c r="I27" s="624">
        <v>18247</v>
      </c>
      <c r="J27" s="623">
        <v>6104.5989019999997</v>
      </c>
      <c r="K27" s="623">
        <v>1514.4063156700001</v>
      </c>
      <c r="L27" s="622">
        <f t="shared" si="1"/>
        <v>334553.56507919112</v>
      </c>
    </row>
    <row r="28" spans="1:12" s="558" customFormat="1" ht="13.35" customHeight="1" x14ac:dyDescent="0.25">
      <c r="A28" s="619"/>
      <c r="B28" s="555"/>
      <c r="C28" s="556" t="s">
        <v>597</v>
      </c>
      <c r="D28" s="559" t="s">
        <v>843</v>
      </c>
      <c r="E28" s="623">
        <v>10420</v>
      </c>
      <c r="F28" s="623">
        <v>1968.5861609999999</v>
      </c>
      <c r="G28" s="623">
        <v>358.17221936999999</v>
      </c>
      <c r="H28" s="623">
        <f t="shared" si="0"/>
        <v>188923.81583493282</v>
      </c>
      <c r="I28" s="624">
        <v>8915</v>
      </c>
      <c r="J28" s="623">
        <v>1912.455089</v>
      </c>
      <c r="K28" s="623">
        <v>353.77028493</v>
      </c>
      <c r="L28" s="622">
        <f t="shared" si="1"/>
        <v>214521.04195176667</v>
      </c>
    </row>
    <row r="29" spans="1:12" s="558" customFormat="1" ht="13.35" customHeight="1" x14ac:dyDescent="0.25">
      <c r="A29" s="619"/>
      <c r="B29" s="555"/>
      <c r="C29" s="556" t="s">
        <v>598</v>
      </c>
      <c r="D29" s="559" t="s">
        <v>844</v>
      </c>
      <c r="E29" s="623">
        <v>3342</v>
      </c>
      <c r="F29" s="623">
        <v>520.12474999999995</v>
      </c>
      <c r="G29" s="623">
        <v>86.675037200000006</v>
      </c>
      <c r="H29" s="623">
        <f t="shared" si="0"/>
        <v>155632.77977259125</v>
      </c>
      <c r="I29" s="624">
        <v>3069</v>
      </c>
      <c r="J29" s="623">
        <v>521.164941</v>
      </c>
      <c r="K29" s="623">
        <v>88.025278299999997</v>
      </c>
      <c r="L29" s="622">
        <f t="shared" si="1"/>
        <v>169815.8817204301</v>
      </c>
    </row>
    <row r="30" spans="1:12" s="558" customFormat="1" ht="13.35" customHeight="1" x14ac:dyDescent="0.25">
      <c r="A30" s="619"/>
      <c r="B30" s="555"/>
      <c r="C30" s="556" t="s">
        <v>599</v>
      </c>
      <c r="D30" s="559" t="s">
        <v>845</v>
      </c>
      <c r="E30" s="623">
        <v>8589</v>
      </c>
      <c r="F30" s="623">
        <v>1554.6980900000001</v>
      </c>
      <c r="G30" s="623">
        <v>257.36604312999998</v>
      </c>
      <c r="H30" s="623">
        <f t="shared" si="0"/>
        <v>181010.37256956572</v>
      </c>
      <c r="I30" s="624">
        <v>7488</v>
      </c>
      <c r="J30" s="623">
        <v>1580.893912</v>
      </c>
      <c r="K30" s="623">
        <v>280.35415018000003</v>
      </c>
      <c r="L30" s="622">
        <f t="shared" si="1"/>
        <v>211123.65277777778</v>
      </c>
    </row>
    <row r="31" spans="1:12" s="558" customFormat="1" ht="13.35" customHeight="1" x14ac:dyDescent="0.25">
      <c r="A31" s="619"/>
      <c r="B31" s="555"/>
      <c r="C31" s="556" t="s">
        <v>600</v>
      </c>
      <c r="D31" s="559" t="s">
        <v>846</v>
      </c>
      <c r="E31" s="623">
        <v>6958</v>
      </c>
      <c r="F31" s="623">
        <v>1221.6590960000001</v>
      </c>
      <c r="G31" s="623">
        <v>198.46962069999998</v>
      </c>
      <c r="H31" s="623">
        <f t="shared" si="0"/>
        <v>175576.185110664</v>
      </c>
      <c r="I31" s="1191">
        <v>6187</v>
      </c>
      <c r="J31" s="1192">
        <v>1261.2565870000001</v>
      </c>
      <c r="K31" s="1192">
        <v>211.03796795</v>
      </c>
      <c r="L31" s="1193">
        <f t="shared" si="1"/>
        <v>203855.92160982706</v>
      </c>
    </row>
    <row r="32" spans="1:12" s="558" customFormat="1" ht="13.35" customHeight="1" x14ac:dyDescent="0.25">
      <c r="A32" s="619"/>
      <c r="B32" s="625"/>
      <c r="C32" s="565" t="s">
        <v>8</v>
      </c>
      <c r="D32" s="626"/>
      <c r="E32" s="627">
        <f>SUM(E7:E31)</f>
        <v>861247</v>
      </c>
      <c r="F32" s="627">
        <f>SUM(F7:F31)</f>
        <v>191869.01684499995</v>
      </c>
      <c r="G32" s="627">
        <f>SUM(G7:G31)</f>
        <v>37844.100138200003</v>
      </c>
      <c r="H32" s="628">
        <f t="shared" si="0"/>
        <v>222780.47626871263</v>
      </c>
      <c r="I32" s="629">
        <f>SUM(I7:I31)</f>
        <v>760522</v>
      </c>
      <c r="J32" s="627">
        <f>SUM(J7:J31)</f>
        <v>193236.45955299996</v>
      </c>
      <c r="K32" s="627">
        <f>SUM(K7:K31)</f>
        <v>39329.221509210001</v>
      </c>
      <c r="L32" s="628">
        <f t="shared" si="1"/>
        <v>254083.98383347224</v>
      </c>
    </row>
    <row r="33" spans="1:12" ht="13.2" x14ac:dyDescent="0.2">
      <c r="B33" s="583"/>
      <c r="C33" s="631" t="s">
        <v>84</v>
      </c>
      <c r="D33" s="632"/>
      <c r="E33" s="651"/>
      <c r="F33" s="652"/>
      <c r="G33" s="652"/>
      <c r="H33" s="652"/>
      <c r="I33" s="653"/>
      <c r="J33" s="654"/>
      <c r="K33" s="654"/>
      <c r="L33" s="635"/>
    </row>
    <row r="34" spans="1:12" s="558" customFormat="1" ht="13.35" customHeight="1" x14ac:dyDescent="0.25">
      <c r="A34" s="619"/>
      <c r="B34" s="555"/>
      <c r="C34" s="556" t="s">
        <v>576</v>
      </c>
      <c r="D34" s="559" t="s">
        <v>822</v>
      </c>
      <c r="E34" s="633">
        <f>+E7/E$32</f>
        <v>4.9927604972789452E-3</v>
      </c>
      <c r="F34" s="633">
        <f>+F7/F$32</f>
        <v>3.2114165232720701E-3</v>
      </c>
      <c r="G34" s="633">
        <f>+G7/G$32</f>
        <v>2.3951419349116871E-3</v>
      </c>
      <c r="H34" s="633"/>
      <c r="I34" s="634">
        <f>+I7/I$32</f>
        <v>5.1714480317466161E-3</v>
      </c>
      <c r="J34" s="633">
        <f>+J7/J$32</f>
        <v>3.2716261903287659E-3</v>
      </c>
      <c r="K34" s="633">
        <f>+K7/K$32</f>
        <v>2.3831214291401993E-3</v>
      </c>
      <c r="L34" s="638"/>
    </row>
    <row r="35" spans="1:12" s="558" customFormat="1" ht="13.35" customHeight="1" x14ac:dyDescent="0.25">
      <c r="A35" s="619"/>
      <c r="B35" s="555"/>
      <c r="C35" s="556" t="s">
        <v>577</v>
      </c>
      <c r="D35" s="559" t="s">
        <v>823</v>
      </c>
      <c r="E35" s="633">
        <f t="shared" ref="E35:G50" si="2">+E8/E$32</f>
        <v>5.9657682407021446E-3</v>
      </c>
      <c r="F35" s="633">
        <f t="shared" si="2"/>
        <v>4.7263347095408432E-3</v>
      </c>
      <c r="G35" s="633">
        <f t="shared" si="2"/>
        <v>4.4103324565914377E-3</v>
      </c>
      <c r="H35" s="633"/>
      <c r="I35" s="634">
        <f t="shared" ref="I35:K50" si="3">+I8/I$32</f>
        <v>6.1576127975259097E-3</v>
      </c>
      <c r="J35" s="633">
        <f t="shared" si="3"/>
        <v>4.8619334217428964E-3</v>
      </c>
      <c r="K35" s="633">
        <f t="shared" si="3"/>
        <v>4.4544149334096242E-3</v>
      </c>
      <c r="L35" s="638"/>
    </row>
    <row r="36" spans="1:12" s="558" customFormat="1" ht="13.35" customHeight="1" x14ac:dyDescent="0.25">
      <c r="A36" s="619"/>
      <c r="B36" s="555"/>
      <c r="C36" s="556" t="s">
        <v>578</v>
      </c>
      <c r="D36" s="559" t="s">
        <v>824</v>
      </c>
      <c r="E36" s="633">
        <f t="shared" si="2"/>
        <v>4.9672161412463557E-3</v>
      </c>
      <c r="F36" s="633">
        <f t="shared" si="2"/>
        <v>3.6418706182483338E-3</v>
      </c>
      <c r="G36" s="633">
        <f t="shared" si="2"/>
        <v>3.3854412614418628E-3</v>
      </c>
      <c r="H36" s="633"/>
      <c r="I36" s="634">
        <f t="shared" si="3"/>
        <v>4.9005814427459035E-3</v>
      </c>
      <c r="J36" s="633">
        <f t="shared" si="3"/>
        <v>3.8397091507283362E-3</v>
      </c>
      <c r="K36" s="633">
        <f t="shared" si="3"/>
        <v>3.764891131529907E-3</v>
      </c>
      <c r="L36" s="638"/>
    </row>
    <row r="37" spans="1:12" s="558" customFormat="1" ht="13.35" customHeight="1" x14ac:dyDescent="0.25">
      <c r="A37" s="619"/>
      <c r="B37" s="555"/>
      <c r="C37" s="556" t="s">
        <v>579</v>
      </c>
      <c r="D37" s="559" t="s">
        <v>825</v>
      </c>
      <c r="E37" s="633">
        <f t="shared" si="2"/>
        <v>2.1353920536152812E-2</v>
      </c>
      <c r="F37" s="633">
        <f t="shared" si="2"/>
        <v>1.6662455734490378E-2</v>
      </c>
      <c r="G37" s="633">
        <f t="shared" si="2"/>
        <v>1.3144975486888692E-2</v>
      </c>
      <c r="H37" s="633"/>
      <c r="I37" s="634">
        <f t="shared" si="3"/>
        <v>2.1791611551013647E-2</v>
      </c>
      <c r="J37" s="633">
        <f t="shared" si="3"/>
        <v>1.6820212621979493E-2</v>
      </c>
      <c r="K37" s="633">
        <f t="shared" si="3"/>
        <v>1.3291871780314334E-2</v>
      </c>
      <c r="L37" s="638"/>
    </row>
    <row r="38" spans="1:12" s="558" customFormat="1" ht="13.35" customHeight="1" x14ac:dyDescent="0.25">
      <c r="A38" s="619"/>
      <c r="B38" s="555"/>
      <c r="C38" s="556" t="s">
        <v>580</v>
      </c>
      <c r="D38" s="559" t="s">
        <v>826</v>
      </c>
      <c r="E38" s="633">
        <f t="shared" si="2"/>
        <v>4.9079996795344423E-3</v>
      </c>
      <c r="F38" s="633">
        <f t="shared" si="2"/>
        <v>3.2658004783867696E-3</v>
      </c>
      <c r="G38" s="633">
        <f t="shared" si="2"/>
        <v>3.0739073323235592E-3</v>
      </c>
      <c r="H38" s="633"/>
      <c r="I38" s="634">
        <f t="shared" si="3"/>
        <v>4.9768448512995025E-3</v>
      </c>
      <c r="J38" s="633">
        <f t="shared" si="3"/>
        <v>3.3135988750838162E-3</v>
      </c>
      <c r="K38" s="633">
        <f t="shared" si="3"/>
        <v>3.0869670174266998E-3</v>
      </c>
      <c r="L38" s="638"/>
    </row>
    <row r="39" spans="1:12" s="558" customFormat="1" ht="13.35" customHeight="1" x14ac:dyDescent="0.25">
      <c r="A39" s="619"/>
      <c r="B39" s="555"/>
      <c r="C39" s="556" t="s">
        <v>581</v>
      </c>
      <c r="D39" s="559" t="s">
        <v>827</v>
      </c>
      <c r="E39" s="633">
        <f t="shared" si="2"/>
        <v>3.5042212048343856E-3</v>
      </c>
      <c r="F39" s="633">
        <f t="shared" si="2"/>
        <v>2.2924478805003185E-3</v>
      </c>
      <c r="G39" s="633">
        <f t="shared" si="2"/>
        <v>1.9613487084893448E-3</v>
      </c>
      <c r="H39" s="633"/>
      <c r="I39" s="634">
        <f t="shared" si="3"/>
        <v>3.6238267926503114E-3</v>
      </c>
      <c r="J39" s="633">
        <f t="shared" si="3"/>
        <v>2.461221236924781E-3</v>
      </c>
      <c r="K39" s="633">
        <f t="shared" si="3"/>
        <v>2.0756950846556382E-3</v>
      </c>
      <c r="L39" s="638"/>
    </row>
    <row r="40" spans="1:12" s="558" customFormat="1" ht="13.35" customHeight="1" x14ac:dyDescent="0.25">
      <c r="A40" s="619"/>
      <c r="B40" s="555"/>
      <c r="C40" s="556" t="s">
        <v>582</v>
      </c>
      <c r="D40" s="559" t="s">
        <v>828</v>
      </c>
      <c r="E40" s="633">
        <f t="shared" si="2"/>
        <v>0.72843446769625908</v>
      </c>
      <c r="F40" s="633">
        <f t="shared" si="2"/>
        <v>0.77060727661123196</v>
      </c>
      <c r="G40" s="633">
        <f t="shared" si="2"/>
        <v>0.78503988602153274</v>
      </c>
      <c r="H40" s="633"/>
      <c r="I40" s="634">
        <f t="shared" si="3"/>
        <v>0.72512563739116032</v>
      </c>
      <c r="J40" s="633">
        <f t="shared" si="3"/>
        <v>0.7690815375668727</v>
      </c>
      <c r="K40" s="633">
        <f t="shared" si="3"/>
        <v>0.78471123252904484</v>
      </c>
      <c r="L40" s="638"/>
    </row>
    <row r="41" spans="1:12" s="558" customFormat="1" ht="13.35" customHeight="1" x14ac:dyDescent="0.25">
      <c r="A41" s="619"/>
      <c r="B41" s="555"/>
      <c r="C41" s="556" t="s">
        <v>583</v>
      </c>
      <c r="D41" s="559" t="s">
        <v>829</v>
      </c>
      <c r="E41" s="633">
        <f t="shared" si="2"/>
        <v>3.5980386578995341E-2</v>
      </c>
      <c r="F41" s="633">
        <f t="shared" si="2"/>
        <v>3.4475796388448429E-2</v>
      </c>
      <c r="G41" s="633">
        <f t="shared" si="2"/>
        <v>3.2557634089343777E-2</v>
      </c>
      <c r="H41" s="633"/>
      <c r="I41" s="634">
        <f t="shared" si="3"/>
        <v>3.6649827355421674E-2</v>
      </c>
      <c r="J41" s="633">
        <f t="shared" si="3"/>
        <v>3.500326563447944E-2</v>
      </c>
      <c r="K41" s="633">
        <f t="shared" si="3"/>
        <v>3.3051401856393124E-2</v>
      </c>
      <c r="L41" s="638"/>
    </row>
    <row r="42" spans="1:12" s="558" customFormat="1" ht="13.35" customHeight="1" x14ac:dyDescent="0.25">
      <c r="A42" s="619"/>
      <c r="B42" s="555"/>
      <c r="C42" s="556" t="s">
        <v>584</v>
      </c>
      <c r="D42" s="559" t="s">
        <v>830</v>
      </c>
      <c r="E42" s="633">
        <f t="shared" si="2"/>
        <v>2.8942916492016808E-2</v>
      </c>
      <c r="F42" s="633">
        <f t="shared" si="2"/>
        <v>2.2094585122227742E-2</v>
      </c>
      <c r="G42" s="633">
        <f t="shared" si="2"/>
        <v>1.9232569095633371E-2</v>
      </c>
      <c r="H42" s="633"/>
      <c r="I42" s="634">
        <f t="shared" si="3"/>
        <v>2.9240442748533244E-2</v>
      </c>
      <c r="J42" s="633">
        <f t="shared" si="3"/>
        <v>2.1710382102345185E-2</v>
      </c>
      <c r="K42" s="633">
        <f t="shared" si="3"/>
        <v>1.8440576990575882E-2</v>
      </c>
      <c r="L42" s="638"/>
    </row>
    <row r="43" spans="1:12" s="558" customFormat="1" ht="13.35" customHeight="1" x14ac:dyDescent="0.25">
      <c r="A43" s="619"/>
      <c r="B43" s="555"/>
      <c r="C43" s="556" t="s">
        <v>585</v>
      </c>
      <c r="D43" s="559" t="s">
        <v>831</v>
      </c>
      <c r="E43" s="633">
        <f t="shared" si="2"/>
        <v>9.1309461745585178E-3</v>
      </c>
      <c r="F43" s="633">
        <f t="shared" si="2"/>
        <v>6.3620533636554706E-3</v>
      </c>
      <c r="G43" s="633">
        <f t="shared" si="2"/>
        <v>6.282780757944295E-3</v>
      </c>
      <c r="H43" s="633"/>
      <c r="I43" s="634">
        <f t="shared" si="3"/>
        <v>9.0490478907907998E-3</v>
      </c>
      <c r="J43" s="633">
        <f t="shared" si="3"/>
        <v>6.0997272550251556E-3</v>
      </c>
      <c r="K43" s="633">
        <f t="shared" si="3"/>
        <v>5.9911081650782716E-3</v>
      </c>
      <c r="L43" s="638"/>
    </row>
    <row r="44" spans="1:12" s="558" customFormat="1" ht="13.35" customHeight="1" x14ac:dyDescent="0.25">
      <c r="A44" s="619"/>
      <c r="B44" s="555"/>
      <c r="C44" s="556" t="s">
        <v>586</v>
      </c>
      <c r="D44" s="559" t="s">
        <v>832</v>
      </c>
      <c r="E44" s="633">
        <f t="shared" si="2"/>
        <v>1.467639364781532E-3</v>
      </c>
      <c r="F44" s="633">
        <f t="shared" si="2"/>
        <v>8.303928983422631E-4</v>
      </c>
      <c r="G44" s="633">
        <f t="shared" si="2"/>
        <v>7.1610583977513461E-4</v>
      </c>
      <c r="H44" s="633"/>
      <c r="I44" s="634">
        <f t="shared" si="3"/>
        <v>1.4845066940864301E-3</v>
      </c>
      <c r="J44" s="633">
        <f t="shared" si="3"/>
        <v>8.2955415024064678E-4</v>
      </c>
      <c r="K44" s="633">
        <f t="shared" si="3"/>
        <v>6.5411206407875705E-4</v>
      </c>
      <c r="L44" s="638"/>
    </row>
    <row r="45" spans="1:12" s="558" customFormat="1" ht="13.35" customHeight="1" x14ac:dyDescent="0.25">
      <c r="A45" s="619"/>
      <c r="B45" s="555"/>
      <c r="C45" s="556" t="s">
        <v>587</v>
      </c>
      <c r="D45" s="559" t="s">
        <v>833</v>
      </c>
      <c r="E45" s="633">
        <f t="shared" si="2"/>
        <v>1.0458091581160804E-2</v>
      </c>
      <c r="F45" s="633">
        <f t="shared" si="2"/>
        <v>8.4162061366297222E-3</v>
      </c>
      <c r="G45" s="633">
        <f t="shared" si="2"/>
        <v>8.2059699230774396E-3</v>
      </c>
      <c r="H45" s="633"/>
      <c r="I45" s="634">
        <f t="shared" si="3"/>
        <v>1.0530924812168484E-2</v>
      </c>
      <c r="J45" s="633">
        <f t="shared" si="3"/>
        <v>8.6072454020708049E-3</v>
      </c>
      <c r="K45" s="633">
        <f t="shared" si="3"/>
        <v>8.4994814415973053E-3</v>
      </c>
      <c r="L45" s="638"/>
    </row>
    <row r="46" spans="1:12" s="558" customFormat="1" ht="13.35" customHeight="1" x14ac:dyDescent="0.25">
      <c r="A46" s="619"/>
      <c r="B46" s="555"/>
      <c r="C46" s="556" t="s">
        <v>588</v>
      </c>
      <c r="D46" s="559" t="s">
        <v>834</v>
      </c>
      <c r="E46" s="633">
        <f t="shared" si="2"/>
        <v>6.1887008024411115E-4</v>
      </c>
      <c r="F46" s="633">
        <f t="shared" si="2"/>
        <v>3.7508326869750903E-4</v>
      </c>
      <c r="G46" s="633">
        <f t="shared" si="2"/>
        <v>3.0945308455567931E-4</v>
      </c>
      <c r="H46" s="633"/>
      <c r="I46" s="634">
        <f t="shared" si="3"/>
        <v>6.9163022239987796E-4</v>
      </c>
      <c r="J46" s="633">
        <f t="shared" si="3"/>
        <v>3.9088658100405233E-4</v>
      </c>
      <c r="K46" s="633">
        <f t="shared" si="3"/>
        <v>2.9737231125363621E-4</v>
      </c>
      <c r="L46" s="638"/>
    </row>
    <row r="47" spans="1:12" s="558" customFormat="1" ht="13.35" customHeight="1" x14ac:dyDescent="0.25">
      <c r="A47" s="619"/>
      <c r="B47" s="555"/>
      <c r="C47" s="556" t="s">
        <v>589</v>
      </c>
      <c r="D47" s="559" t="s">
        <v>835</v>
      </c>
      <c r="E47" s="633">
        <f t="shared" si="2"/>
        <v>8.7559085837164013E-3</v>
      </c>
      <c r="F47" s="633">
        <f t="shared" si="2"/>
        <v>6.7018857455176965E-3</v>
      </c>
      <c r="G47" s="633">
        <f t="shared" si="2"/>
        <v>5.6225453688412254E-3</v>
      </c>
      <c r="H47" s="633"/>
      <c r="I47" s="634">
        <f t="shared" si="3"/>
        <v>8.9228188007710492E-3</v>
      </c>
      <c r="J47" s="633">
        <f t="shared" si="3"/>
        <v>6.9366363112876141E-3</v>
      </c>
      <c r="K47" s="633">
        <f t="shared" si="3"/>
        <v>5.8206764546913691E-3</v>
      </c>
      <c r="L47" s="638"/>
    </row>
    <row r="48" spans="1:12" s="558" customFormat="1" ht="13.35" customHeight="1" x14ac:dyDescent="0.25">
      <c r="A48" s="619"/>
      <c r="B48" s="555"/>
      <c r="C48" s="556" t="s">
        <v>590</v>
      </c>
      <c r="D48" s="559" t="s">
        <v>836</v>
      </c>
      <c r="E48" s="633">
        <f t="shared" si="2"/>
        <v>6.2188895868432632E-3</v>
      </c>
      <c r="F48" s="633">
        <f t="shared" si="2"/>
        <v>4.6817112359817089E-3</v>
      </c>
      <c r="G48" s="633">
        <f t="shared" si="2"/>
        <v>3.938261240609032E-3</v>
      </c>
      <c r="H48" s="633"/>
      <c r="I48" s="634">
        <f t="shared" si="3"/>
        <v>6.3272331372399484E-3</v>
      </c>
      <c r="J48" s="633">
        <f t="shared" si="3"/>
        <v>4.9319037991306675E-3</v>
      </c>
      <c r="K48" s="633">
        <f t="shared" si="3"/>
        <v>4.09862718569834E-3</v>
      </c>
      <c r="L48" s="638"/>
    </row>
    <row r="49" spans="1:12" s="558" customFormat="1" ht="13.35" customHeight="1" x14ac:dyDescent="0.25">
      <c r="A49" s="619"/>
      <c r="B49" s="555"/>
      <c r="C49" s="556" t="s">
        <v>591</v>
      </c>
      <c r="D49" s="559" t="s">
        <v>837</v>
      </c>
      <c r="E49" s="633">
        <f t="shared" si="2"/>
        <v>1.8047087537024803E-2</v>
      </c>
      <c r="F49" s="633">
        <f t="shared" si="2"/>
        <v>1.4797044200698346E-2</v>
      </c>
      <c r="G49" s="633">
        <f t="shared" si="2"/>
        <v>1.38275094828266E-2</v>
      </c>
      <c r="H49" s="633"/>
      <c r="I49" s="634">
        <f t="shared" si="3"/>
        <v>1.9482671112735727E-2</v>
      </c>
      <c r="J49" s="633">
        <f t="shared" si="3"/>
        <v>1.510407736071921E-2</v>
      </c>
      <c r="K49" s="633">
        <f t="shared" si="3"/>
        <v>1.3757871329420798E-2</v>
      </c>
      <c r="L49" s="638"/>
    </row>
    <row r="50" spans="1:12" s="558" customFormat="1" ht="13.35" customHeight="1" x14ac:dyDescent="0.25">
      <c r="A50" s="619"/>
      <c r="B50" s="555"/>
      <c r="C50" s="556" t="s">
        <v>592</v>
      </c>
      <c r="D50" s="559" t="s">
        <v>838</v>
      </c>
      <c r="E50" s="633">
        <f t="shared" si="2"/>
        <v>1.0862156849312682E-2</v>
      </c>
      <c r="F50" s="633">
        <f t="shared" si="2"/>
        <v>7.4208867247713989E-3</v>
      </c>
      <c r="G50" s="633">
        <f t="shared" si="2"/>
        <v>5.5438220706488933E-3</v>
      </c>
      <c r="H50" s="633"/>
      <c r="I50" s="634">
        <f t="shared" si="3"/>
        <v>1.0883314355140285E-2</v>
      </c>
      <c r="J50" s="633">
        <f t="shared" si="3"/>
        <v>7.3673170699421371E-3</v>
      </c>
      <c r="K50" s="633">
        <f t="shared" si="3"/>
        <v>5.4607132701496985E-3</v>
      </c>
      <c r="L50" s="638"/>
    </row>
    <row r="51" spans="1:12" s="558" customFormat="1" ht="13.35" customHeight="1" x14ac:dyDescent="0.25">
      <c r="A51" s="619"/>
      <c r="B51" s="555"/>
      <c r="C51" s="556" t="s">
        <v>593</v>
      </c>
      <c r="D51" s="559" t="s">
        <v>839</v>
      </c>
      <c r="E51" s="633">
        <f t="shared" ref="E51:K59" si="4">+E24/E$32</f>
        <v>1.7045052116291842E-2</v>
      </c>
      <c r="F51" s="633">
        <f t="shared" si="4"/>
        <v>1.2764292168018278E-2</v>
      </c>
      <c r="G51" s="633">
        <f t="shared" si="4"/>
        <v>1.1422753852552323E-2</v>
      </c>
      <c r="H51" s="633"/>
      <c r="I51" s="634">
        <f t="shared" ref="I51:K58" si="5">+I24/I$32</f>
        <v>1.7023833630059354E-2</v>
      </c>
      <c r="J51" s="633">
        <f t="shared" si="5"/>
        <v>1.2272755775415893E-2</v>
      </c>
      <c r="K51" s="633">
        <f t="shared" si="5"/>
        <v>1.0725377122230076E-2</v>
      </c>
      <c r="L51" s="638"/>
    </row>
    <row r="52" spans="1:12" s="558" customFormat="1" ht="13.35" customHeight="1" x14ac:dyDescent="0.25">
      <c r="A52" s="619"/>
      <c r="B52" s="555"/>
      <c r="C52" s="556" t="s">
        <v>594</v>
      </c>
      <c r="D52" s="559" t="s">
        <v>840</v>
      </c>
      <c r="E52" s="633">
        <f t="shared" si="4"/>
        <v>9.9042434980905602E-4</v>
      </c>
      <c r="F52" s="633">
        <f t="shared" si="4"/>
        <v>7.11046307753858E-4</v>
      </c>
      <c r="G52" s="633">
        <f t="shared" si="4"/>
        <v>6.5441719315717745E-4</v>
      </c>
      <c r="H52" s="633"/>
      <c r="I52" s="634">
        <f t="shared" si="5"/>
        <v>1.0190369246386034E-3</v>
      </c>
      <c r="J52" s="633">
        <f t="shared" si="5"/>
        <v>8.3485062484159691E-4</v>
      </c>
      <c r="K52" s="633">
        <f t="shared" si="5"/>
        <v>8.5933184825653247E-4</v>
      </c>
      <c r="L52" s="638"/>
    </row>
    <row r="53" spans="1:12" s="558" customFormat="1" ht="13.35" customHeight="1" x14ac:dyDescent="0.25">
      <c r="A53" s="619"/>
      <c r="B53" s="555"/>
      <c r="C53" s="556" t="s">
        <v>595</v>
      </c>
      <c r="D53" s="559" t="s">
        <v>841</v>
      </c>
      <c r="E53" s="633">
        <f t="shared" si="4"/>
        <v>1.9612259897567132E-2</v>
      </c>
      <c r="F53" s="633">
        <f t="shared" si="4"/>
        <v>1.7657143595710703E-2</v>
      </c>
      <c r="G53" s="633">
        <f t="shared" si="4"/>
        <v>1.6488029375024225E-2</v>
      </c>
      <c r="H53" s="633"/>
      <c r="I53" s="634">
        <f t="shared" si="5"/>
        <v>1.9215749182798132E-2</v>
      </c>
      <c r="J53" s="633">
        <f t="shared" si="5"/>
        <v>1.7368069218218589E-2</v>
      </c>
      <c r="K53" s="633">
        <f t="shared" si="5"/>
        <v>1.6341684272328988E-2</v>
      </c>
      <c r="L53" s="638"/>
    </row>
    <row r="54" spans="1:12" s="558" customFormat="1" ht="13.35" customHeight="1" x14ac:dyDescent="0.25">
      <c r="A54" s="619"/>
      <c r="B54" s="555"/>
      <c r="C54" s="556" t="s">
        <v>596</v>
      </c>
      <c r="D54" s="559" t="s">
        <v>842</v>
      </c>
      <c r="E54" s="633">
        <f t="shared" si="4"/>
        <v>2.3712129040797818E-2</v>
      </c>
      <c r="F54" s="633">
        <f t="shared" si="4"/>
        <v>3.0863320292008459E-2</v>
      </c>
      <c r="G54" s="633">
        <f t="shared" si="4"/>
        <v>3.7987291485334737E-2</v>
      </c>
      <c r="H54" s="633"/>
      <c r="I54" s="634">
        <f t="shared" si="5"/>
        <v>2.3992731308233029E-2</v>
      </c>
      <c r="J54" s="633">
        <f t="shared" si="5"/>
        <v>3.1591341075702432E-2</v>
      </c>
      <c r="K54" s="633">
        <f t="shared" si="5"/>
        <v>3.8505880807108296E-2</v>
      </c>
      <c r="L54" s="638"/>
    </row>
    <row r="55" spans="1:12" s="558" customFormat="1" ht="13.35" customHeight="1" x14ac:dyDescent="0.25">
      <c r="A55" s="619"/>
      <c r="B55" s="555"/>
      <c r="C55" s="556" t="s">
        <v>597</v>
      </c>
      <c r="D55" s="559" t="s">
        <v>843</v>
      </c>
      <c r="E55" s="633">
        <f t="shared" si="4"/>
        <v>1.2098735902708515E-2</v>
      </c>
      <c r="F55" s="633">
        <f t="shared" si="4"/>
        <v>1.0260052369947299E-2</v>
      </c>
      <c r="G55" s="633">
        <f t="shared" si="4"/>
        <v>9.4644136883164885E-3</v>
      </c>
      <c r="H55" s="633"/>
      <c r="I55" s="634">
        <f t="shared" si="5"/>
        <v>1.172221184922987E-2</v>
      </c>
      <c r="J55" s="633">
        <f t="shared" si="5"/>
        <v>9.8969681675184131E-3</v>
      </c>
      <c r="K55" s="633">
        <f t="shared" si="5"/>
        <v>8.995100115245229E-3</v>
      </c>
      <c r="L55" s="638"/>
    </row>
    <row r="56" spans="1:12" s="558" customFormat="1" ht="13.35" customHeight="1" x14ac:dyDescent="0.25">
      <c r="A56" s="619"/>
      <c r="B56" s="555"/>
      <c r="C56" s="556" t="s">
        <v>598</v>
      </c>
      <c r="D56" s="559" t="s">
        <v>844</v>
      </c>
      <c r="E56" s="633">
        <f t="shared" si="4"/>
        <v>3.8804199027688922E-3</v>
      </c>
      <c r="F56" s="633">
        <f t="shared" si="4"/>
        <v>2.7108324134489056E-3</v>
      </c>
      <c r="G56" s="633">
        <f t="shared" si="4"/>
        <v>2.2903183556611997E-3</v>
      </c>
      <c r="H56" s="633"/>
      <c r="I56" s="634">
        <f t="shared" si="5"/>
        <v>4.0353862215688702E-3</v>
      </c>
      <c r="J56" s="633">
        <f t="shared" si="5"/>
        <v>2.6970321346477442E-3</v>
      </c>
      <c r="K56" s="633">
        <f t="shared" si="5"/>
        <v>2.2381647772861837E-3</v>
      </c>
      <c r="L56" s="638"/>
    </row>
    <row r="57" spans="1:12" s="558" customFormat="1" ht="13.35" customHeight="1" x14ac:dyDescent="0.25">
      <c r="A57" s="619"/>
      <c r="B57" s="555"/>
      <c r="C57" s="556" t="s">
        <v>599</v>
      </c>
      <c r="D57" s="559" t="s">
        <v>845</v>
      </c>
      <c r="E57" s="633">
        <f t="shared" si="4"/>
        <v>9.9727488165415965E-3</v>
      </c>
      <c r="F57" s="633">
        <f t="shared" si="4"/>
        <v>8.1029137250229009E-3</v>
      </c>
      <c r="G57" s="633">
        <f t="shared" si="4"/>
        <v>6.8006913148983437E-3</v>
      </c>
      <c r="H57" s="633"/>
      <c r="I57" s="634">
        <f t="shared" si="5"/>
        <v>9.8458690215404675E-3</v>
      </c>
      <c r="J57" s="633">
        <f t="shared" si="5"/>
        <v>8.1811368085348314E-3</v>
      </c>
      <c r="K57" s="633">
        <f t="shared" si="5"/>
        <v>7.1283930731847189E-3</v>
      </c>
      <c r="L57" s="638"/>
    </row>
    <row r="58" spans="1:12" s="558" customFormat="1" ht="13.35" customHeight="1" x14ac:dyDescent="0.25">
      <c r="A58" s="619"/>
      <c r="B58" s="555"/>
      <c r="C58" s="556" t="s">
        <v>600</v>
      </c>
      <c r="D58" s="559" t="s">
        <v>846</v>
      </c>
      <c r="E58" s="633">
        <f t="shared" si="4"/>
        <v>8.0789831488527683E-3</v>
      </c>
      <c r="F58" s="633">
        <f t="shared" si="4"/>
        <v>6.367151487448903E-3</v>
      </c>
      <c r="G58" s="633">
        <f t="shared" si="4"/>
        <v>5.2444005796207019E-3</v>
      </c>
      <c r="H58" s="633"/>
      <c r="I58" s="634">
        <f t="shared" si="5"/>
        <v>8.1352018745019863E-3</v>
      </c>
      <c r="J58" s="633">
        <f t="shared" si="5"/>
        <v>6.5270114652150758E-3</v>
      </c>
      <c r="K58" s="633">
        <f t="shared" si="5"/>
        <v>5.3659330099015499E-3</v>
      </c>
      <c r="L58" s="638"/>
    </row>
    <row r="59" spans="1:12" s="558" customFormat="1" ht="13.35" customHeight="1" x14ac:dyDescent="0.25">
      <c r="A59" s="619"/>
      <c r="B59" s="625"/>
      <c r="C59" s="565" t="s">
        <v>8</v>
      </c>
      <c r="D59" s="626"/>
      <c r="E59" s="639">
        <f t="shared" si="4"/>
        <v>1</v>
      </c>
      <c r="F59" s="639">
        <f t="shared" si="4"/>
        <v>1</v>
      </c>
      <c r="G59" s="639">
        <f t="shared" si="4"/>
        <v>1</v>
      </c>
      <c r="H59" s="639">
        <f t="shared" si="4"/>
        <v>1</v>
      </c>
      <c r="I59" s="640">
        <f t="shared" si="4"/>
        <v>1</v>
      </c>
      <c r="J59" s="639">
        <f t="shared" si="4"/>
        <v>1</v>
      </c>
      <c r="K59" s="639">
        <f t="shared" si="4"/>
        <v>1</v>
      </c>
      <c r="L59" s="641"/>
    </row>
    <row r="61" spans="1:12" customFormat="1" ht="13.35" customHeight="1" x14ac:dyDescent="0.25">
      <c r="I61" s="185" t="s">
        <v>267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F91"/>
  <sheetViews>
    <sheetView showGridLines="0" zoomScaleNormal="100" zoomScaleSheetLayoutView="90" workbookViewId="0"/>
  </sheetViews>
  <sheetFormatPr defaultColWidth="9.109375" defaultRowHeight="10.199999999999999" x14ac:dyDescent="0.25"/>
  <cols>
    <col min="1" max="1" width="1.109375" style="554" customWidth="1"/>
    <col min="2" max="2" width="9.109375" style="557"/>
    <col min="3" max="16384" width="9.109375" style="554"/>
  </cols>
  <sheetData>
    <row r="1" spans="2:32" ht="15" customHeight="1" x14ac:dyDescent="0.25">
      <c r="B1" s="207" t="s">
        <v>963</v>
      </c>
    </row>
    <row r="2" spans="2:32" s="552" customFormat="1" ht="13.35" customHeight="1" x14ac:dyDescent="0.25">
      <c r="B2" s="553"/>
    </row>
    <row r="3" spans="2:32" ht="12.6" customHeight="1" x14ac:dyDescent="0.25"/>
    <row r="4" spans="2:32" ht="12.6" customHeight="1" x14ac:dyDescent="0.25"/>
    <row r="5" spans="2:32" ht="12.6" customHeight="1" x14ac:dyDescent="0.25"/>
    <row r="6" spans="2:32" ht="12.6" customHeight="1" x14ac:dyDescent="0.25"/>
    <row r="7" spans="2:32" s="558" customFormat="1" ht="13.35" customHeight="1" x14ac:dyDescent="0.25">
      <c r="B7" s="783"/>
    </row>
    <row r="8" spans="2:32" s="558" customFormat="1" ht="13.35" customHeight="1" x14ac:dyDescent="0.25">
      <c r="B8" s="783"/>
    </row>
    <row r="9" spans="2:32" s="558" customFormat="1" ht="13.35" customHeight="1" x14ac:dyDescent="0.25">
      <c r="B9" s="783"/>
    </row>
    <row r="10" spans="2:32" s="558" customFormat="1" ht="13.35" customHeight="1" x14ac:dyDescent="0.25">
      <c r="B10" s="783"/>
    </row>
    <row r="11" spans="2:32" s="558" customFormat="1" ht="13.35" customHeight="1" x14ac:dyDescent="0.25">
      <c r="B11" s="783"/>
    </row>
    <row r="12" spans="2:32" s="558" customFormat="1" ht="13.35" customHeight="1" x14ac:dyDescent="0.25">
      <c r="B12" s="783"/>
      <c r="R12" s="554"/>
      <c r="S12" s="207"/>
      <c r="T12" s="554"/>
      <c r="U12" s="554"/>
      <c r="V12" s="554"/>
      <c r="W12" s="554"/>
      <c r="X12" s="554"/>
      <c r="Y12" s="554"/>
      <c r="Z12" s="554"/>
      <c r="AA12" s="554"/>
      <c r="AB12" s="554"/>
      <c r="AC12" s="554"/>
      <c r="AD12" s="554"/>
      <c r="AE12" s="554"/>
      <c r="AF12" s="554"/>
    </row>
    <row r="13" spans="2:32" s="558" customFormat="1" ht="13.35" customHeight="1" x14ac:dyDescent="0.25">
      <c r="B13" s="783"/>
      <c r="R13" s="552"/>
      <c r="S13" s="553"/>
      <c r="T13" s="552"/>
      <c r="U13" s="552"/>
      <c r="V13" s="552"/>
      <c r="W13" s="552"/>
      <c r="X13" s="552"/>
      <c r="Y13" s="552"/>
      <c r="Z13" s="552"/>
      <c r="AA13" s="552"/>
      <c r="AB13" s="552"/>
      <c r="AC13" s="552"/>
      <c r="AD13" s="552"/>
      <c r="AE13" s="552"/>
      <c r="AF13" s="552"/>
    </row>
    <row r="14" spans="2:32" s="558" customFormat="1" ht="13.35" customHeight="1" x14ac:dyDescent="0.25">
      <c r="B14" s="783"/>
      <c r="R14" s="554"/>
      <c r="S14" s="557"/>
      <c r="T14" s="554"/>
      <c r="U14" s="554"/>
      <c r="V14" s="554"/>
      <c r="W14" s="554"/>
      <c r="X14" s="554"/>
      <c r="Y14" s="554"/>
      <c r="Z14" s="554"/>
      <c r="AA14" s="554"/>
      <c r="AB14" s="554"/>
      <c r="AC14" s="554"/>
      <c r="AD14" s="554"/>
      <c r="AE14" s="554"/>
      <c r="AF14" s="554"/>
    </row>
    <row r="15" spans="2:32" s="558" customFormat="1" ht="13.35" customHeight="1" x14ac:dyDescent="0.25">
      <c r="B15" s="783"/>
      <c r="R15" s="554"/>
      <c r="S15" s="557"/>
      <c r="T15" s="554"/>
      <c r="U15" s="554"/>
      <c r="V15" s="554"/>
      <c r="W15" s="554"/>
      <c r="X15" s="554"/>
      <c r="Y15" s="554"/>
      <c r="Z15" s="554"/>
      <c r="AA15" s="554"/>
      <c r="AB15" s="554"/>
      <c r="AC15" s="554"/>
      <c r="AD15" s="554"/>
      <c r="AE15" s="554"/>
      <c r="AF15" s="554"/>
    </row>
    <row r="16" spans="2:32" s="558" customFormat="1" ht="13.35" customHeight="1" x14ac:dyDescent="0.25">
      <c r="B16" s="783"/>
      <c r="R16" s="554"/>
      <c r="S16" s="557"/>
      <c r="T16" s="554"/>
      <c r="U16" s="554"/>
      <c r="V16" s="554"/>
      <c r="W16" s="554"/>
      <c r="X16" s="554"/>
      <c r="Y16" s="554"/>
      <c r="Z16" s="554"/>
      <c r="AA16" s="554"/>
      <c r="AB16" s="554"/>
      <c r="AC16" s="554"/>
      <c r="AD16" s="554"/>
      <c r="AE16" s="554"/>
      <c r="AF16" s="554"/>
    </row>
    <row r="17" spans="2:32" s="558" customFormat="1" ht="13.35" customHeight="1" x14ac:dyDescent="0.25">
      <c r="B17" s="783"/>
      <c r="R17" s="554"/>
      <c r="S17" s="557"/>
      <c r="T17" s="554"/>
      <c r="U17" s="554"/>
      <c r="V17" s="554"/>
      <c r="W17" s="554"/>
      <c r="X17" s="554"/>
      <c r="Y17" s="554"/>
      <c r="Z17" s="554"/>
      <c r="AA17" s="554"/>
      <c r="AB17" s="554"/>
      <c r="AC17" s="554"/>
      <c r="AD17" s="554"/>
      <c r="AE17" s="554"/>
      <c r="AF17" s="554"/>
    </row>
    <row r="18" spans="2:32" s="558" customFormat="1" ht="13.35" customHeight="1" x14ac:dyDescent="0.25">
      <c r="B18" s="783"/>
      <c r="S18" s="783"/>
    </row>
    <row r="19" spans="2:32" s="558" customFormat="1" ht="13.35" customHeight="1" x14ac:dyDescent="0.25">
      <c r="B19" s="783"/>
      <c r="S19" s="783"/>
    </row>
    <row r="20" spans="2:32" s="558" customFormat="1" ht="13.35" customHeight="1" x14ac:dyDescent="0.25">
      <c r="B20" s="783"/>
      <c r="S20" s="783"/>
    </row>
    <row r="21" spans="2:32" s="558" customFormat="1" ht="13.35" customHeight="1" x14ac:dyDescent="0.25">
      <c r="B21" s="783"/>
      <c r="S21" s="783"/>
    </row>
    <row r="22" spans="2:32" s="558" customFormat="1" ht="13.35" customHeight="1" x14ac:dyDescent="0.25">
      <c r="B22" s="783"/>
      <c r="S22" s="783"/>
    </row>
    <row r="23" spans="2:32" s="558" customFormat="1" ht="13.35" customHeight="1" x14ac:dyDescent="0.25">
      <c r="B23" s="783"/>
      <c r="S23" s="783"/>
    </row>
    <row r="24" spans="2:32" s="558" customFormat="1" ht="13.35" customHeight="1" x14ac:dyDescent="0.25">
      <c r="B24" s="783"/>
      <c r="S24" s="783"/>
    </row>
    <row r="25" spans="2:32" s="558" customFormat="1" ht="13.35" customHeight="1" x14ac:dyDescent="0.25">
      <c r="B25" s="783"/>
      <c r="S25" s="783"/>
    </row>
    <row r="26" spans="2:32" s="558" customFormat="1" ht="13.35" customHeight="1" x14ac:dyDescent="0.25">
      <c r="B26" s="783"/>
      <c r="S26" s="783"/>
    </row>
    <row r="27" spans="2:32" s="558" customFormat="1" ht="13.35" customHeight="1" x14ac:dyDescent="0.25">
      <c r="B27" s="783"/>
      <c r="S27" s="783"/>
    </row>
    <row r="28" spans="2:32" s="558" customFormat="1" ht="13.35" customHeight="1" x14ac:dyDescent="0.25">
      <c r="B28" s="783"/>
      <c r="S28" s="783"/>
    </row>
    <row r="29" spans="2:32" s="558" customFormat="1" ht="13.35" customHeight="1" x14ac:dyDescent="0.25">
      <c r="B29" s="783"/>
      <c r="S29" s="783"/>
    </row>
    <row r="30" spans="2:32" s="558" customFormat="1" ht="13.35" customHeight="1" x14ac:dyDescent="0.25">
      <c r="B30" s="783"/>
      <c r="S30" s="783"/>
    </row>
    <row r="31" spans="2:32" s="558" customFormat="1" ht="13.35" customHeight="1" x14ac:dyDescent="0.25">
      <c r="B31" s="783"/>
      <c r="S31" s="783"/>
    </row>
    <row r="32" spans="2:32" customFormat="1" ht="13.35" customHeight="1" x14ac:dyDescent="0.25">
      <c r="I32" s="185" t="s">
        <v>267</v>
      </c>
    </row>
    <row r="33" spans="2:19" s="558" customFormat="1" ht="13.35" customHeight="1" x14ac:dyDescent="0.25">
      <c r="B33" s="783"/>
      <c r="S33" s="783"/>
    </row>
    <row r="34" spans="2:19" s="558" customFormat="1" ht="13.35" customHeight="1" x14ac:dyDescent="0.25">
      <c r="B34" s="783"/>
      <c r="S34" s="783"/>
    </row>
    <row r="35" spans="2:19" s="558" customFormat="1" ht="13.35" customHeight="1" x14ac:dyDescent="0.25">
      <c r="B35" s="783"/>
      <c r="S35" s="783"/>
    </row>
    <row r="36" spans="2:19" s="558" customFormat="1" ht="13.35" customHeight="1" x14ac:dyDescent="0.25">
      <c r="B36" s="783"/>
      <c r="S36" s="783"/>
    </row>
    <row r="37" spans="2:19" s="558" customFormat="1" ht="13.35" customHeight="1" x14ac:dyDescent="0.25">
      <c r="B37" s="783"/>
      <c r="S37" s="783"/>
    </row>
    <row r="38" spans="2:19" s="558" customFormat="1" ht="13.35" customHeight="1" x14ac:dyDescent="0.25">
      <c r="B38" s="783"/>
      <c r="S38" s="783"/>
    </row>
    <row r="39" spans="2:19" s="558" customFormat="1" ht="13.35" customHeight="1" x14ac:dyDescent="0.25">
      <c r="B39" s="783"/>
      <c r="S39" s="783"/>
    </row>
    <row r="40" spans="2:19" s="558" customFormat="1" ht="13.35" customHeight="1" x14ac:dyDescent="0.25">
      <c r="B40" s="783"/>
      <c r="S40" s="783"/>
    </row>
    <row r="41" spans="2:19" s="558" customFormat="1" ht="13.35" customHeight="1" x14ac:dyDescent="0.25">
      <c r="B41" s="783"/>
      <c r="S41" s="783"/>
    </row>
    <row r="42" spans="2:19" s="558" customFormat="1" ht="13.35" customHeight="1" x14ac:dyDescent="0.25">
      <c r="B42" s="783"/>
      <c r="S42" s="783"/>
    </row>
    <row r="43" spans="2:19" s="558" customFormat="1" ht="13.35" customHeight="1" x14ac:dyDescent="0.25">
      <c r="B43" s="783"/>
      <c r="S43" s="783"/>
    </row>
    <row r="44" spans="2:19" s="558" customFormat="1" ht="13.35" customHeight="1" x14ac:dyDescent="0.25">
      <c r="B44" s="783"/>
    </row>
    <row r="45" spans="2:19" s="558" customFormat="1" ht="13.35" customHeight="1" x14ac:dyDescent="0.25">
      <c r="B45" s="783"/>
    </row>
    <row r="46" spans="2:19" s="558" customFormat="1" ht="13.35" customHeight="1" x14ac:dyDescent="0.25">
      <c r="B46" s="783"/>
    </row>
    <row r="48" spans="2:19" s="558" customFormat="1" ht="13.35" customHeight="1" x14ac:dyDescent="0.25">
      <c r="B48" s="783"/>
    </row>
    <row r="68" spans="2:2" s="558" customFormat="1" ht="13.35" customHeight="1" x14ac:dyDescent="0.25">
      <c r="B68" s="783"/>
    </row>
    <row r="69" spans="2:2" s="558" customFormat="1" ht="13.35" customHeight="1" x14ac:dyDescent="0.25">
      <c r="B69" s="783"/>
    </row>
    <row r="70" spans="2:2" s="558" customFormat="1" ht="13.35" customHeight="1" x14ac:dyDescent="0.25">
      <c r="B70" s="783"/>
    </row>
    <row r="71" spans="2:2" s="558" customFormat="1" ht="13.35" customHeight="1" x14ac:dyDescent="0.25">
      <c r="B71" s="783"/>
    </row>
    <row r="72" spans="2:2" s="558" customFormat="1" ht="13.35" customHeight="1" x14ac:dyDescent="0.25">
      <c r="B72" s="783"/>
    </row>
    <row r="73" spans="2:2" s="558" customFormat="1" ht="13.35" customHeight="1" x14ac:dyDescent="0.25">
      <c r="B73" s="783"/>
    </row>
    <row r="74" spans="2:2" s="558" customFormat="1" ht="13.35" customHeight="1" x14ac:dyDescent="0.25">
      <c r="B74" s="783"/>
    </row>
    <row r="75" spans="2:2" s="558" customFormat="1" ht="13.35" customHeight="1" x14ac:dyDescent="0.25">
      <c r="B75" s="783"/>
    </row>
    <row r="76" spans="2:2" s="558" customFormat="1" ht="13.35" customHeight="1" x14ac:dyDescent="0.25">
      <c r="B76" s="783"/>
    </row>
    <row r="77" spans="2:2" s="558" customFormat="1" ht="13.35" customHeight="1" x14ac:dyDescent="0.25">
      <c r="B77" s="783"/>
    </row>
    <row r="78" spans="2:2" s="558" customFormat="1" ht="13.35" customHeight="1" x14ac:dyDescent="0.25">
      <c r="B78" s="783"/>
    </row>
    <row r="79" spans="2:2" s="558" customFormat="1" ht="13.35" customHeight="1" x14ac:dyDescent="0.25">
      <c r="B79" s="783"/>
    </row>
    <row r="80" spans="2:2" s="558" customFormat="1" ht="13.35" customHeight="1" x14ac:dyDescent="0.25">
      <c r="B80" s="783"/>
    </row>
    <row r="81" spans="2:11" s="558" customFormat="1" ht="13.35" customHeight="1" x14ac:dyDescent="0.25">
      <c r="B81" s="783"/>
    </row>
    <row r="82" spans="2:11" s="558" customFormat="1" ht="13.35" customHeight="1" x14ac:dyDescent="0.25">
      <c r="B82" s="783"/>
    </row>
    <row r="83" spans="2:11" s="558" customFormat="1" ht="13.35" customHeight="1" x14ac:dyDescent="0.25">
      <c r="B83" s="783"/>
    </row>
    <row r="84" spans="2:11" s="558" customFormat="1" ht="13.35" customHeight="1" x14ac:dyDescent="0.25">
      <c r="B84" s="783"/>
    </row>
    <row r="85" spans="2:11" s="558" customFormat="1" ht="13.35" customHeight="1" x14ac:dyDescent="0.25">
      <c r="B85" s="783"/>
    </row>
    <row r="86" spans="2:11" s="558" customFormat="1" ht="13.35" customHeight="1" x14ac:dyDescent="0.25">
      <c r="B86" s="783"/>
    </row>
    <row r="87" spans="2:11" s="558" customFormat="1" ht="13.35" customHeight="1" x14ac:dyDescent="0.25">
      <c r="B87" s="783"/>
    </row>
    <row r="90" spans="2:11" x14ac:dyDescent="0.25">
      <c r="B90" s="193" t="e">
        <v>#REF!</v>
      </c>
      <c r="C90" s="193"/>
      <c r="D90" s="193"/>
      <c r="E90" s="193"/>
      <c r="F90" s="193"/>
      <c r="G90" s="193"/>
      <c r="H90" s="193"/>
    </row>
    <row r="91" spans="2:11" x14ac:dyDescent="0.25">
      <c r="B91" s="784">
        <v>8.33</v>
      </c>
      <c r="C91" s="642">
        <v>8.33</v>
      </c>
      <c r="D91" s="642">
        <v>8.33</v>
      </c>
      <c r="E91" s="642">
        <v>8.33</v>
      </c>
      <c r="F91" s="642">
        <v>8.33</v>
      </c>
      <c r="G91" s="642">
        <v>8.33</v>
      </c>
      <c r="H91" s="642">
        <v>8.33</v>
      </c>
      <c r="I91" s="642">
        <v>8.33</v>
      </c>
      <c r="J91" s="642">
        <v>8.33</v>
      </c>
      <c r="K91" s="643">
        <v>74.97</v>
      </c>
    </row>
  </sheetData>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94</vt:i4>
      </vt:variant>
    </vt:vector>
  </HeadingPairs>
  <TitlesOfParts>
    <vt:vector size="192" baseType="lpstr">
      <vt:lpstr>CONTENTS</vt:lpstr>
      <vt:lpstr>2.1</vt:lpstr>
      <vt:lpstr>2.2</vt:lpstr>
      <vt:lpstr>2.3</vt:lpstr>
      <vt:lpstr>2.4</vt:lpstr>
      <vt:lpstr>2.5</vt:lpstr>
      <vt:lpstr>2.6</vt:lpstr>
      <vt:lpstr>2.7</vt:lpstr>
      <vt:lpstr>2.8</vt:lpstr>
      <vt:lpstr>2.9</vt:lpstr>
      <vt:lpstr>2.10</vt:lpstr>
      <vt:lpstr>Map A2.10</vt:lpstr>
      <vt:lpstr>2.11</vt:lpstr>
      <vt:lpstr>Fig 2.1</vt:lpstr>
      <vt:lpstr>Fig 2.2</vt:lpstr>
      <vt:lpstr>Fig 2.3 </vt:lpstr>
      <vt:lpstr>Fig 2.4</vt:lpstr>
      <vt:lpstr>Fig 2.5</vt:lpstr>
      <vt:lpstr>Fig 2.6</vt:lpstr>
      <vt:lpstr>Fig 2.7</vt:lpstr>
      <vt:lpstr>Fig 2.8</vt:lpstr>
      <vt:lpstr>Fig 2.9</vt:lpstr>
      <vt:lpstr>Fig 2.10</vt:lpstr>
      <vt:lpstr>Fig 2.11</vt:lpstr>
      <vt:lpstr>Fig 2.12</vt:lpstr>
      <vt:lpstr>A2.1.1</vt:lpstr>
      <vt:lpstr>A2.1.1 continued</vt:lpstr>
      <vt:lpstr>A2.1.2</vt:lpstr>
      <vt:lpstr>A2.1.2 continued</vt:lpstr>
      <vt:lpstr>A2.1.3</vt:lpstr>
      <vt:lpstr>A2.1.4</vt:lpstr>
      <vt:lpstr>A2.1.5</vt:lpstr>
      <vt:lpstr>A2.1.6</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A2.8.1</vt:lpstr>
      <vt:lpstr>A2.8.1 continued</vt:lpstr>
      <vt:lpstr>A2.8.2</vt:lpstr>
      <vt:lpstr>A2.8.2 continued</vt:lpstr>
      <vt:lpstr>A2.8.3</vt:lpstr>
      <vt:lpstr>A2.8.4</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'2.1'!Print_Area</vt:lpstr>
      <vt:lpstr>'2.10'!Print_Area</vt:lpstr>
      <vt:lpstr>'2.11'!Print_Area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A2.7.1!Print_Area</vt:lpstr>
      <vt:lpstr>A2.7.10!Print_Area</vt:lpstr>
      <vt:lpstr>A2.7.11!Print_Area</vt:lpstr>
      <vt:lpstr>A2.7.12!Print_Area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A2.8.4!Print_Area</vt:lpstr>
      <vt:lpstr>A2.9.1!Print_Area</vt:lpstr>
      <vt:lpstr>CONTENTS!Print_Area</vt:lpstr>
      <vt:lpstr>'Fig 2.1'!Print_Area</vt:lpstr>
      <vt:lpstr>'Fig 2.10'!Print_Area</vt:lpstr>
      <vt:lpstr>'Fig 2.11'!Print_Area</vt:lpstr>
      <vt:lpstr>'Fig 2.12'!Print_Area</vt:lpstr>
      <vt:lpstr>'Fig 2.2'!Print_Area</vt:lpstr>
      <vt:lpstr>'Fig 2.4'!Print_Area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Alet Wasmüth</cp:lastModifiedBy>
  <cp:lastPrinted>2013-10-02T12:16:02Z</cp:lastPrinted>
  <dcterms:created xsi:type="dcterms:W3CDTF">1996-10-14T23:33:28Z</dcterms:created>
  <dcterms:modified xsi:type="dcterms:W3CDTF">2015-11-03T14:19:53Z</dcterms:modified>
</cp:coreProperties>
</file>